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Marcia\Desktop\INDIANOPOLIS\ILUMINAÇÃO CIDADE\"/>
    </mc:Choice>
  </mc:AlternateContent>
  <bookViews>
    <workbookView xWindow="0" yWindow="0" windowWidth="24000" windowHeight="9135" firstSheet="2" activeTab="2"/>
  </bookViews>
  <sheets>
    <sheet name="apoio" sheetId="2" state="hidden" r:id="rId1"/>
    <sheet name="Planilha2" sheetId="3" state="hidden" r:id="rId2"/>
    <sheet name="Parecer" sheetId="1" r:id="rId3"/>
    <sheet name="Relatório fotográfico" sheetId="6" r:id="rId4"/>
    <sheet name="Ficha de Projeto" sheetId="4" r:id="rId5"/>
  </sheets>
  <definedNames>
    <definedName name="_xlnm.Print_Area" localSheetId="4">'Ficha de Projeto'!$A:$I</definedName>
    <definedName name="_xlnm.Print_Area" localSheetId="2">Parecer!$A:$K</definedName>
    <definedName name="_xlnm.Print_Area" localSheetId="3">'Relatório fotográfico'!$A:$K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6" l="1"/>
  <c r="I4" i="1" l="1"/>
  <c r="AB51" i="1" l="1"/>
  <c r="AB50" i="1"/>
  <c r="AB52" i="1" l="1"/>
  <c r="A54" i="1"/>
  <c r="A55" i="1"/>
  <c r="C18" i="1" l="1"/>
  <c r="C19" i="1" s="1"/>
  <c r="K19" i="1" l="1"/>
  <c r="B5" i="6" l="1"/>
  <c r="B4" i="6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J5" i="6" l="1"/>
  <c r="N250" i="1"/>
  <c r="B251" i="1"/>
  <c r="A9" i="4" l="1"/>
  <c r="A6" i="4"/>
  <c r="K18" i="1" l="1"/>
  <c r="H490" i="1"/>
  <c r="H491" i="1"/>
  <c r="H492" i="1"/>
  <c r="H493" i="1"/>
  <c r="H494" i="1"/>
  <c r="H495" i="1"/>
  <c r="H496" i="1"/>
  <c r="H497" i="1"/>
  <c r="H498" i="1"/>
  <c r="H500" i="1"/>
  <c r="H501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J5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46" i="1"/>
  <c r="B402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490" i="1"/>
  <c r="U491" i="1"/>
  <c r="U492" i="1"/>
  <c r="U493" i="1"/>
  <c r="U494" i="1"/>
  <c r="U495" i="1"/>
  <c r="U496" i="1"/>
  <c r="U497" i="1"/>
  <c r="U498" i="1"/>
  <c r="U500" i="1"/>
  <c r="U501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T524" i="1"/>
  <c r="T526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K26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49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P490" i="1"/>
  <c r="O520" i="1"/>
  <c r="O521" i="1"/>
  <c r="T522" i="1"/>
  <c r="T523" i="1"/>
  <c r="T525" i="1"/>
  <c r="T527" i="1"/>
  <c r="T528" i="1"/>
  <c r="T529" i="1"/>
  <c r="T530" i="1"/>
  <c r="T531" i="1"/>
  <c r="T532" i="1"/>
  <c r="T533" i="1"/>
  <c r="T534" i="1"/>
  <c r="T535" i="1"/>
  <c r="T536" i="1"/>
  <c r="O537" i="1"/>
  <c r="T538" i="1"/>
  <c r="T539" i="1"/>
  <c r="T540" i="1"/>
  <c r="T541" i="1"/>
  <c r="T542" i="1"/>
  <c r="T543" i="1"/>
  <c r="O544" i="1"/>
  <c r="O545" i="1"/>
  <c r="T546" i="1"/>
  <c r="T547" i="1"/>
  <c r="T548" i="1"/>
  <c r="O549" i="1"/>
  <c r="T550" i="1"/>
  <c r="T551" i="1"/>
  <c r="T552" i="1"/>
  <c r="T553" i="1"/>
  <c r="T554" i="1"/>
  <c r="T555" i="1"/>
  <c r="O556" i="1"/>
  <c r="O557" i="1"/>
  <c r="T558" i="1"/>
  <c r="T559" i="1"/>
  <c r="T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M494" i="1"/>
  <c r="O562" i="1"/>
  <c r="M570" i="1"/>
  <c r="R578" i="1"/>
  <c r="S578" i="1" s="1"/>
  <c r="N586" i="1"/>
  <c r="O602" i="1"/>
  <c r="O610" i="1"/>
  <c r="R626" i="1"/>
  <c r="S626" i="1" s="1"/>
  <c r="O634" i="1"/>
  <c r="M642" i="1"/>
  <c r="O650" i="1"/>
  <c r="R656" i="1"/>
  <c r="S656" i="1" s="1"/>
  <c r="N658" i="1"/>
  <c r="O666" i="1"/>
  <c r="N668" i="1"/>
  <c r="R670" i="1"/>
  <c r="S670" i="1" s="1"/>
  <c r="M672" i="1"/>
  <c r="M674" i="1"/>
  <c r="M679" i="1"/>
  <c r="O682" i="1"/>
  <c r="R684" i="1"/>
  <c r="S684" i="1" s="1"/>
  <c r="N686" i="1"/>
  <c r="N690" i="1"/>
  <c r="M692" i="1"/>
  <c r="O698" i="1"/>
  <c r="M701" i="1"/>
  <c r="M706" i="1"/>
  <c r="N707" i="1"/>
  <c r="O714" i="1"/>
  <c r="N715" i="1"/>
  <c r="M490" i="1"/>
  <c r="O590" i="1"/>
  <c r="M591" i="1"/>
  <c r="R592" i="1"/>
  <c r="S592" i="1" s="1"/>
  <c r="M597" i="1"/>
  <c r="N600" i="1"/>
  <c r="O605" i="1"/>
  <c r="M606" i="1"/>
  <c r="O614" i="1"/>
  <c r="N622" i="1"/>
  <c r="N629" i="1"/>
  <c r="N632" i="1"/>
  <c r="N638" i="1"/>
  <c r="R644" i="1"/>
  <c r="S644" i="1" s="1"/>
  <c r="N645" i="1"/>
  <c r="R647" i="1"/>
  <c r="S647" i="1" s="1"/>
  <c r="N648" i="1"/>
  <c r="M652" i="1"/>
  <c r="R654" i="1"/>
  <c r="S654" i="1" s="1"/>
  <c r="M655" i="1"/>
  <c r="M658" i="1"/>
  <c r="O661" i="1"/>
  <c r="N662" i="1"/>
  <c r="N664" i="1"/>
  <c r="R669" i="1"/>
  <c r="S669" i="1" s="1"/>
  <c r="O670" i="1"/>
  <c r="N671" i="1"/>
  <c r="R676" i="1"/>
  <c r="S676" i="1" s="1"/>
  <c r="N677" i="1"/>
  <c r="R679" i="1"/>
  <c r="S679" i="1" s="1"/>
  <c r="M680" i="1"/>
  <c r="N684" i="1"/>
  <c r="R685" i="1"/>
  <c r="S685" i="1" s="1"/>
  <c r="O686" i="1"/>
  <c r="N687" i="1"/>
  <c r="M690" i="1"/>
  <c r="O692" i="1"/>
  <c r="M693" i="1"/>
  <c r="R695" i="1"/>
  <c r="S695" i="1" s="1"/>
  <c r="M696" i="1"/>
  <c r="O702" i="1"/>
  <c r="N703" i="1"/>
  <c r="O708" i="1"/>
  <c r="M709" i="1"/>
  <c r="R711" i="1"/>
  <c r="S711" i="1" s="1"/>
  <c r="M712" i="1"/>
  <c r="O718" i="1"/>
  <c r="Q719" i="1"/>
  <c r="P719" i="1"/>
  <c r="M719" i="1"/>
  <c r="R718" i="1"/>
  <c r="S718" i="1" s="1"/>
  <c r="Q718" i="1"/>
  <c r="P718" i="1"/>
  <c r="N718" i="1"/>
  <c r="R717" i="1"/>
  <c r="S717" i="1" s="1"/>
  <c r="Q717" i="1"/>
  <c r="P717" i="1"/>
  <c r="O717" i="1"/>
  <c r="N717" i="1"/>
  <c r="M717" i="1"/>
  <c r="R716" i="1"/>
  <c r="S716" i="1" s="1"/>
  <c r="Q716" i="1"/>
  <c r="P716" i="1"/>
  <c r="O716" i="1"/>
  <c r="N716" i="1"/>
  <c r="R715" i="1"/>
  <c r="S715" i="1" s="1"/>
  <c r="Q715" i="1"/>
  <c r="P715" i="1"/>
  <c r="O715" i="1"/>
  <c r="M715" i="1"/>
  <c r="Q714" i="1"/>
  <c r="P714" i="1"/>
  <c r="R713" i="1"/>
  <c r="S713" i="1" s="1"/>
  <c r="Q713" i="1"/>
  <c r="P713" i="1"/>
  <c r="O713" i="1"/>
  <c r="N713" i="1"/>
  <c r="M713" i="1"/>
  <c r="R712" i="1"/>
  <c r="S712" i="1" s="1"/>
  <c r="Q712" i="1"/>
  <c r="P712" i="1"/>
  <c r="N712" i="1"/>
  <c r="Q711" i="1"/>
  <c r="P711" i="1"/>
  <c r="O711" i="1"/>
  <c r="N711" i="1"/>
  <c r="M711" i="1"/>
  <c r="R710" i="1"/>
  <c r="S710" i="1" s="1"/>
  <c r="Q710" i="1"/>
  <c r="P710" i="1"/>
  <c r="O710" i="1"/>
  <c r="N710" i="1"/>
  <c r="R709" i="1"/>
  <c r="S709" i="1" s="1"/>
  <c r="Q709" i="1"/>
  <c r="P709" i="1"/>
  <c r="N709" i="1"/>
  <c r="R708" i="1"/>
  <c r="S708" i="1" s="1"/>
  <c r="Q708" i="1"/>
  <c r="P708" i="1"/>
  <c r="N708" i="1"/>
  <c r="M708" i="1"/>
  <c r="R707" i="1"/>
  <c r="S707" i="1" s="1"/>
  <c r="Q707" i="1"/>
  <c r="P707" i="1"/>
  <c r="O707" i="1"/>
  <c r="M707" i="1"/>
  <c r="Q706" i="1"/>
  <c r="P706" i="1"/>
  <c r="R705" i="1"/>
  <c r="S705" i="1" s="1"/>
  <c r="Q705" i="1"/>
  <c r="P705" i="1"/>
  <c r="O705" i="1"/>
  <c r="N705" i="1"/>
  <c r="M705" i="1"/>
  <c r="R704" i="1"/>
  <c r="S704" i="1" s="1"/>
  <c r="Q704" i="1"/>
  <c r="P704" i="1"/>
  <c r="O704" i="1"/>
  <c r="N704" i="1"/>
  <c r="M704" i="1"/>
  <c r="R703" i="1"/>
  <c r="S703" i="1" s="1"/>
  <c r="Q703" i="1"/>
  <c r="P703" i="1"/>
  <c r="O703" i="1"/>
  <c r="M703" i="1"/>
  <c r="R702" i="1"/>
  <c r="S702" i="1" s="1"/>
  <c r="Q702" i="1"/>
  <c r="P702" i="1"/>
  <c r="N702" i="1"/>
  <c r="M702" i="1"/>
  <c r="R701" i="1"/>
  <c r="S701" i="1" s="1"/>
  <c r="Q701" i="1"/>
  <c r="P701" i="1"/>
  <c r="O701" i="1"/>
  <c r="N701" i="1"/>
  <c r="R700" i="1"/>
  <c r="S700" i="1" s="1"/>
  <c r="Q700" i="1"/>
  <c r="P700" i="1"/>
  <c r="O700" i="1"/>
  <c r="R699" i="1"/>
  <c r="S699" i="1" s="1"/>
  <c r="Q699" i="1"/>
  <c r="P699" i="1"/>
  <c r="O699" i="1"/>
  <c r="N699" i="1"/>
  <c r="M699" i="1"/>
  <c r="Q698" i="1"/>
  <c r="P698" i="1"/>
  <c r="R697" i="1"/>
  <c r="S697" i="1" s="1"/>
  <c r="Q697" i="1"/>
  <c r="P697" i="1"/>
  <c r="O697" i="1"/>
  <c r="N697" i="1"/>
  <c r="M697" i="1"/>
  <c r="R696" i="1"/>
  <c r="S696" i="1" s="1"/>
  <c r="Q696" i="1"/>
  <c r="P696" i="1"/>
  <c r="N696" i="1"/>
  <c r="Q695" i="1"/>
  <c r="P695" i="1"/>
  <c r="O695" i="1"/>
  <c r="N695" i="1"/>
  <c r="M695" i="1"/>
  <c r="R694" i="1"/>
  <c r="S694" i="1" s="1"/>
  <c r="Q694" i="1"/>
  <c r="P694" i="1"/>
  <c r="O694" i="1"/>
  <c r="N694" i="1"/>
  <c r="R693" i="1"/>
  <c r="S693" i="1" s="1"/>
  <c r="Q693" i="1"/>
  <c r="P693" i="1"/>
  <c r="N693" i="1"/>
  <c r="R692" i="1"/>
  <c r="S692" i="1" s="1"/>
  <c r="Q692" i="1"/>
  <c r="P692" i="1"/>
  <c r="N692" i="1"/>
  <c r="R691" i="1"/>
  <c r="S691" i="1" s="1"/>
  <c r="Q691" i="1"/>
  <c r="P691" i="1"/>
  <c r="O691" i="1"/>
  <c r="N691" i="1"/>
  <c r="M691" i="1"/>
  <c r="Q690" i="1"/>
  <c r="P690" i="1"/>
  <c r="R689" i="1"/>
  <c r="S689" i="1" s="1"/>
  <c r="Q689" i="1"/>
  <c r="P689" i="1"/>
  <c r="O689" i="1"/>
  <c r="N689" i="1"/>
  <c r="M689" i="1"/>
  <c r="Q688" i="1"/>
  <c r="P688" i="1"/>
  <c r="O688" i="1"/>
  <c r="N688" i="1"/>
  <c r="M688" i="1"/>
  <c r="R687" i="1"/>
  <c r="S687" i="1" s="1"/>
  <c r="Q687" i="1"/>
  <c r="P687" i="1"/>
  <c r="O687" i="1"/>
  <c r="M687" i="1"/>
  <c r="R686" i="1"/>
  <c r="S686" i="1" s="1"/>
  <c r="Q686" i="1"/>
  <c r="P686" i="1"/>
  <c r="M686" i="1"/>
  <c r="Q685" i="1"/>
  <c r="P685" i="1"/>
  <c r="O685" i="1"/>
  <c r="N685" i="1"/>
  <c r="M685" i="1"/>
  <c r="Q684" i="1"/>
  <c r="P684" i="1"/>
  <c r="O684" i="1"/>
  <c r="M684" i="1"/>
  <c r="R683" i="1"/>
  <c r="S683" i="1" s="1"/>
  <c r="Q683" i="1"/>
  <c r="P683" i="1"/>
  <c r="O683" i="1"/>
  <c r="N683" i="1"/>
  <c r="M683" i="1"/>
  <c r="Q682" i="1"/>
  <c r="P682" i="1"/>
  <c r="R681" i="1"/>
  <c r="S681" i="1" s="1"/>
  <c r="Q681" i="1"/>
  <c r="P681" i="1"/>
  <c r="O681" i="1"/>
  <c r="N681" i="1"/>
  <c r="M681" i="1"/>
  <c r="R680" i="1"/>
  <c r="S680" i="1" s="1"/>
  <c r="Q680" i="1"/>
  <c r="P680" i="1"/>
  <c r="N680" i="1"/>
  <c r="Q679" i="1"/>
  <c r="P679" i="1"/>
  <c r="O679" i="1"/>
  <c r="N679" i="1"/>
  <c r="R678" i="1"/>
  <c r="S678" i="1" s="1"/>
  <c r="Q678" i="1"/>
  <c r="P678" i="1"/>
  <c r="N678" i="1"/>
  <c r="R677" i="1"/>
  <c r="S677" i="1" s="1"/>
  <c r="Q677" i="1"/>
  <c r="P677" i="1"/>
  <c r="O677" i="1"/>
  <c r="M677" i="1"/>
  <c r="Q676" i="1"/>
  <c r="P676" i="1"/>
  <c r="O676" i="1"/>
  <c r="N676" i="1"/>
  <c r="M676" i="1"/>
  <c r="R675" i="1"/>
  <c r="S675" i="1" s="1"/>
  <c r="Q675" i="1"/>
  <c r="P675" i="1"/>
  <c r="O675" i="1"/>
  <c r="N675" i="1"/>
  <c r="M675" i="1"/>
  <c r="Q674" i="1"/>
  <c r="P674" i="1"/>
  <c r="R673" i="1"/>
  <c r="S673" i="1" s="1"/>
  <c r="Q673" i="1"/>
  <c r="P673" i="1"/>
  <c r="O673" i="1"/>
  <c r="N673" i="1"/>
  <c r="M673" i="1"/>
  <c r="R672" i="1"/>
  <c r="S672" i="1" s="1"/>
  <c r="Q672" i="1"/>
  <c r="P672" i="1"/>
  <c r="O672" i="1"/>
  <c r="N672" i="1"/>
  <c r="R671" i="1"/>
  <c r="S671" i="1" s="1"/>
  <c r="Q671" i="1"/>
  <c r="P671" i="1"/>
  <c r="O671" i="1"/>
  <c r="M671" i="1"/>
  <c r="Q670" i="1"/>
  <c r="P670" i="1"/>
  <c r="N670" i="1"/>
  <c r="M670" i="1"/>
  <c r="Q669" i="1"/>
  <c r="P669" i="1"/>
  <c r="O669" i="1"/>
  <c r="N669" i="1"/>
  <c r="M669" i="1"/>
  <c r="R668" i="1"/>
  <c r="S668" i="1" s="1"/>
  <c r="Q668" i="1"/>
  <c r="P668" i="1"/>
  <c r="O668" i="1"/>
  <c r="M668" i="1"/>
  <c r="R667" i="1"/>
  <c r="S667" i="1" s="1"/>
  <c r="Q667" i="1"/>
  <c r="P667" i="1"/>
  <c r="O667" i="1"/>
  <c r="N667" i="1"/>
  <c r="M667" i="1"/>
  <c r="Q666" i="1"/>
  <c r="P666" i="1"/>
  <c r="R665" i="1"/>
  <c r="S665" i="1" s="1"/>
  <c r="Q665" i="1"/>
  <c r="P665" i="1"/>
  <c r="O665" i="1"/>
  <c r="N665" i="1"/>
  <c r="M665" i="1"/>
  <c r="R664" i="1"/>
  <c r="S664" i="1" s="1"/>
  <c r="Q664" i="1"/>
  <c r="P664" i="1"/>
  <c r="O664" i="1"/>
  <c r="M664" i="1"/>
  <c r="R663" i="1"/>
  <c r="S663" i="1" s="1"/>
  <c r="Q663" i="1"/>
  <c r="P663" i="1"/>
  <c r="O663" i="1"/>
  <c r="N663" i="1"/>
  <c r="M663" i="1"/>
  <c r="R662" i="1"/>
  <c r="S662" i="1" s="1"/>
  <c r="Q662" i="1"/>
  <c r="P662" i="1"/>
  <c r="O662" i="1"/>
  <c r="M662" i="1"/>
  <c r="R661" i="1"/>
  <c r="S661" i="1" s="1"/>
  <c r="Q661" i="1"/>
  <c r="P661" i="1"/>
  <c r="N661" i="1"/>
  <c r="M661" i="1"/>
  <c r="R660" i="1"/>
  <c r="S660" i="1" s="1"/>
  <c r="Q660" i="1"/>
  <c r="P660" i="1"/>
  <c r="O660" i="1"/>
  <c r="N660" i="1"/>
  <c r="M660" i="1"/>
  <c r="R659" i="1"/>
  <c r="S659" i="1" s="1"/>
  <c r="Q659" i="1"/>
  <c r="P659" i="1"/>
  <c r="O659" i="1"/>
  <c r="N659" i="1"/>
  <c r="M659" i="1"/>
  <c r="Q658" i="1"/>
  <c r="P658" i="1"/>
  <c r="R657" i="1"/>
  <c r="S657" i="1" s="1"/>
  <c r="Q657" i="1"/>
  <c r="P657" i="1"/>
  <c r="O657" i="1"/>
  <c r="N657" i="1"/>
  <c r="M657" i="1"/>
  <c r="Q656" i="1"/>
  <c r="P656" i="1"/>
  <c r="O656" i="1"/>
  <c r="N656" i="1"/>
  <c r="M656" i="1"/>
  <c r="R655" i="1"/>
  <c r="S655" i="1" s="1"/>
  <c r="Q655" i="1"/>
  <c r="P655" i="1"/>
  <c r="N655" i="1"/>
  <c r="Q654" i="1"/>
  <c r="P654" i="1"/>
  <c r="O654" i="1"/>
  <c r="N654" i="1"/>
  <c r="M654" i="1"/>
  <c r="R653" i="1"/>
  <c r="S653" i="1" s="1"/>
  <c r="Q653" i="1"/>
  <c r="P653" i="1"/>
  <c r="O653" i="1"/>
  <c r="N653" i="1"/>
  <c r="R652" i="1"/>
  <c r="S652" i="1" s="1"/>
  <c r="Q652" i="1"/>
  <c r="P652" i="1"/>
  <c r="N652" i="1"/>
  <c r="R651" i="1"/>
  <c r="S651" i="1" s="1"/>
  <c r="Q651" i="1"/>
  <c r="P651" i="1"/>
  <c r="O651" i="1"/>
  <c r="N651" i="1"/>
  <c r="M651" i="1"/>
  <c r="Q650" i="1"/>
  <c r="P650" i="1"/>
  <c r="R649" i="1"/>
  <c r="S649" i="1" s="1"/>
  <c r="Q649" i="1"/>
  <c r="P649" i="1"/>
  <c r="O649" i="1"/>
  <c r="N649" i="1"/>
  <c r="M649" i="1"/>
  <c r="R648" i="1"/>
  <c r="S648" i="1" s="1"/>
  <c r="Q648" i="1"/>
  <c r="P648" i="1"/>
  <c r="O648" i="1"/>
  <c r="M648" i="1"/>
  <c r="Q647" i="1"/>
  <c r="P647" i="1"/>
  <c r="O647" i="1"/>
  <c r="N647" i="1"/>
  <c r="M647" i="1"/>
  <c r="R646" i="1"/>
  <c r="S646" i="1" s="1"/>
  <c r="Q646" i="1"/>
  <c r="P646" i="1"/>
  <c r="O646" i="1"/>
  <c r="N646" i="1"/>
  <c r="R645" i="1"/>
  <c r="S645" i="1" s="1"/>
  <c r="Q645" i="1"/>
  <c r="P645" i="1"/>
  <c r="O645" i="1"/>
  <c r="M645" i="1"/>
  <c r="Q644" i="1"/>
  <c r="P644" i="1"/>
  <c r="O644" i="1"/>
  <c r="N644" i="1"/>
  <c r="M644" i="1"/>
  <c r="R643" i="1"/>
  <c r="S643" i="1" s="1"/>
  <c r="Q643" i="1"/>
  <c r="P643" i="1"/>
  <c r="O643" i="1"/>
  <c r="N643" i="1"/>
  <c r="M643" i="1"/>
  <c r="Q642" i="1"/>
  <c r="P642" i="1"/>
  <c r="R641" i="1"/>
  <c r="S641" i="1" s="1"/>
  <c r="Q641" i="1"/>
  <c r="P641" i="1"/>
  <c r="O641" i="1"/>
  <c r="N641" i="1"/>
  <c r="M641" i="1"/>
  <c r="R640" i="1"/>
  <c r="S640" i="1" s="1"/>
  <c r="Q640" i="1"/>
  <c r="P640" i="1"/>
  <c r="O640" i="1"/>
  <c r="N640" i="1"/>
  <c r="M640" i="1"/>
  <c r="R639" i="1"/>
  <c r="S639" i="1" s="1"/>
  <c r="Q639" i="1"/>
  <c r="P639" i="1"/>
  <c r="O639" i="1"/>
  <c r="N639" i="1"/>
  <c r="R638" i="1"/>
  <c r="S638" i="1" s="1"/>
  <c r="Q638" i="1"/>
  <c r="P638" i="1"/>
  <c r="O638" i="1"/>
  <c r="M638" i="1"/>
  <c r="R637" i="1"/>
  <c r="S637" i="1" s="1"/>
  <c r="Q637" i="1"/>
  <c r="P637" i="1"/>
  <c r="O637" i="1"/>
  <c r="N637" i="1"/>
  <c r="M637" i="1"/>
  <c r="R636" i="1"/>
  <c r="S636" i="1" s="1"/>
  <c r="Q636" i="1"/>
  <c r="P636" i="1"/>
  <c r="O636" i="1"/>
  <c r="N636" i="1"/>
  <c r="R635" i="1"/>
  <c r="S635" i="1" s="1"/>
  <c r="Q635" i="1"/>
  <c r="P635" i="1"/>
  <c r="O635" i="1"/>
  <c r="N635" i="1"/>
  <c r="M635" i="1"/>
  <c r="Q634" i="1"/>
  <c r="P634" i="1"/>
  <c r="R633" i="1"/>
  <c r="S633" i="1" s="1"/>
  <c r="Q633" i="1"/>
  <c r="P633" i="1"/>
  <c r="O633" i="1"/>
  <c r="N633" i="1"/>
  <c r="M633" i="1"/>
  <c r="R632" i="1"/>
  <c r="S632" i="1" s="1"/>
  <c r="Q632" i="1"/>
  <c r="P632" i="1"/>
  <c r="O632" i="1"/>
  <c r="M632" i="1"/>
  <c r="R631" i="1"/>
  <c r="S631" i="1" s="1"/>
  <c r="Q631" i="1"/>
  <c r="P631" i="1"/>
  <c r="O631" i="1"/>
  <c r="N631" i="1"/>
  <c r="M631" i="1"/>
  <c r="R630" i="1"/>
  <c r="S630" i="1" s="1"/>
  <c r="Q630" i="1"/>
  <c r="P630" i="1"/>
  <c r="O630" i="1"/>
  <c r="N630" i="1"/>
  <c r="M630" i="1"/>
  <c r="R629" i="1"/>
  <c r="S629" i="1" s="1"/>
  <c r="Q629" i="1"/>
  <c r="P629" i="1"/>
  <c r="O629" i="1"/>
  <c r="M629" i="1"/>
  <c r="R628" i="1"/>
  <c r="S628" i="1" s="1"/>
  <c r="Q628" i="1"/>
  <c r="P628" i="1"/>
  <c r="O628" i="1"/>
  <c r="N628" i="1"/>
  <c r="M628" i="1"/>
  <c r="R627" i="1"/>
  <c r="S627" i="1" s="1"/>
  <c r="Q627" i="1"/>
  <c r="P627" i="1"/>
  <c r="O627" i="1"/>
  <c r="N627" i="1"/>
  <c r="M627" i="1"/>
  <c r="Q626" i="1"/>
  <c r="P626" i="1"/>
  <c r="R625" i="1"/>
  <c r="S625" i="1" s="1"/>
  <c r="Q625" i="1"/>
  <c r="P625" i="1"/>
  <c r="O625" i="1"/>
  <c r="N625" i="1"/>
  <c r="M625" i="1"/>
  <c r="R624" i="1"/>
  <c r="S624" i="1" s="1"/>
  <c r="Q624" i="1"/>
  <c r="P624" i="1"/>
  <c r="O624" i="1"/>
  <c r="N624" i="1"/>
  <c r="M624" i="1"/>
  <c r="R623" i="1"/>
  <c r="S623" i="1" s="1"/>
  <c r="Q623" i="1"/>
  <c r="P623" i="1"/>
  <c r="O623" i="1"/>
  <c r="N623" i="1"/>
  <c r="M623" i="1"/>
  <c r="R622" i="1"/>
  <c r="S622" i="1" s="1"/>
  <c r="Q622" i="1"/>
  <c r="P622" i="1"/>
  <c r="O622" i="1"/>
  <c r="M622" i="1"/>
  <c r="R621" i="1"/>
  <c r="S621" i="1" s="1"/>
  <c r="Q621" i="1"/>
  <c r="P621" i="1"/>
  <c r="O621" i="1"/>
  <c r="N621" i="1"/>
  <c r="M621" i="1"/>
  <c r="R620" i="1"/>
  <c r="S620" i="1" s="1"/>
  <c r="Q620" i="1"/>
  <c r="P620" i="1"/>
  <c r="O620" i="1"/>
  <c r="N620" i="1"/>
  <c r="M620" i="1"/>
  <c r="R619" i="1"/>
  <c r="S619" i="1" s="1"/>
  <c r="Q619" i="1"/>
  <c r="P619" i="1"/>
  <c r="O619" i="1"/>
  <c r="N619" i="1"/>
  <c r="M619" i="1"/>
  <c r="Q618" i="1"/>
  <c r="P618" i="1"/>
  <c r="R617" i="1"/>
  <c r="S617" i="1" s="1"/>
  <c r="Q617" i="1"/>
  <c r="P617" i="1"/>
  <c r="O617" i="1"/>
  <c r="N617" i="1"/>
  <c r="M617" i="1"/>
  <c r="R616" i="1"/>
  <c r="S616" i="1" s="1"/>
  <c r="Q616" i="1"/>
  <c r="P616" i="1"/>
  <c r="O616" i="1"/>
  <c r="N616" i="1"/>
  <c r="M616" i="1"/>
  <c r="R615" i="1"/>
  <c r="S615" i="1" s="1"/>
  <c r="Q615" i="1"/>
  <c r="P615" i="1"/>
  <c r="O615" i="1"/>
  <c r="N615" i="1"/>
  <c r="M615" i="1"/>
  <c r="R614" i="1"/>
  <c r="S614" i="1" s="1"/>
  <c r="Q614" i="1"/>
  <c r="P614" i="1"/>
  <c r="N614" i="1"/>
  <c r="M614" i="1"/>
  <c r="R613" i="1"/>
  <c r="S613" i="1" s="1"/>
  <c r="Q613" i="1"/>
  <c r="P613" i="1"/>
  <c r="O613" i="1"/>
  <c r="N613" i="1"/>
  <c r="M613" i="1"/>
  <c r="R612" i="1"/>
  <c r="S612" i="1" s="1"/>
  <c r="Q612" i="1"/>
  <c r="P612" i="1"/>
  <c r="O612" i="1"/>
  <c r="N612" i="1"/>
  <c r="M612" i="1"/>
  <c r="R611" i="1"/>
  <c r="S611" i="1" s="1"/>
  <c r="Q611" i="1"/>
  <c r="P611" i="1"/>
  <c r="O611" i="1"/>
  <c r="N611" i="1"/>
  <c r="M611" i="1"/>
  <c r="Q610" i="1"/>
  <c r="P610" i="1"/>
  <c r="R609" i="1"/>
  <c r="S609" i="1" s="1"/>
  <c r="Q609" i="1"/>
  <c r="P609" i="1"/>
  <c r="O609" i="1"/>
  <c r="N609" i="1"/>
  <c r="M609" i="1"/>
  <c r="R608" i="1"/>
  <c r="S608" i="1" s="1"/>
  <c r="Q608" i="1"/>
  <c r="P608" i="1"/>
  <c r="O608" i="1"/>
  <c r="N608" i="1"/>
  <c r="M608" i="1"/>
  <c r="R607" i="1"/>
  <c r="S607" i="1" s="1"/>
  <c r="Q607" i="1"/>
  <c r="P607" i="1"/>
  <c r="O607" i="1"/>
  <c r="N607" i="1"/>
  <c r="M607" i="1"/>
  <c r="R606" i="1"/>
  <c r="S606" i="1" s="1"/>
  <c r="Q606" i="1"/>
  <c r="P606" i="1"/>
  <c r="O606" i="1"/>
  <c r="N606" i="1"/>
  <c r="R605" i="1"/>
  <c r="S605" i="1" s="1"/>
  <c r="Q605" i="1"/>
  <c r="P605" i="1"/>
  <c r="N605" i="1"/>
  <c r="M605" i="1"/>
  <c r="R604" i="1"/>
  <c r="S604" i="1" s="1"/>
  <c r="Q604" i="1"/>
  <c r="P604" i="1"/>
  <c r="O604" i="1"/>
  <c r="N604" i="1"/>
  <c r="M604" i="1"/>
  <c r="R603" i="1"/>
  <c r="S603" i="1" s="1"/>
  <c r="Q603" i="1"/>
  <c r="P603" i="1"/>
  <c r="O603" i="1"/>
  <c r="N603" i="1"/>
  <c r="M603" i="1"/>
  <c r="R602" i="1"/>
  <c r="S602" i="1" s="1"/>
  <c r="Q602" i="1"/>
  <c r="P602" i="1"/>
  <c r="R601" i="1"/>
  <c r="S601" i="1" s="1"/>
  <c r="Q601" i="1"/>
  <c r="P601" i="1"/>
  <c r="O601" i="1"/>
  <c r="N601" i="1"/>
  <c r="M601" i="1"/>
  <c r="R600" i="1"/>
  <c r="S600" i="1" s="1"/>
  <c r="Q600" i="1"/>
  <c r="P600" i="1"/>
  <c r="O600" i="1"/>
  <c r="M600" i="1"/>
  <c r="R599" i="1"/>
  <c r="S599" i="1" s="1"/>
  <c r="Q599" i="1"/>
  <c r="P599" i="1"/>
  <c r="O599" i="1"/>
  <c r="N599" i="1"/>
  <c r="M599" i="1"/>
  <c r="R598" i="1"/>
  <c r="S598" i="1" s="1"/>
  <c r="Q598" i="1"/>
  <c r="P598" i="1"/>
  <c r="O598" i="1"/>
  <c r="N598" i="1"/>
  <c r="M598" i="1"/>
  <c r="R597" i="1"/>
  <c r="S597" i="1" s="1"/>
  <c r="Q597" i="1"/>
  <c r="P597" i="1"/>
  <c r="O597" i="1"/>
  <c r="N597" i="1"/>
  <c r="R596" i="1"/>
  <c r="S596" i="1" s="1"/>
  <c r="Q596" i="1"/>
  <c r="P596" i="1"/>
  <c r="O596" i="1"/>
  <c r="N596" i="1"/>
  <c r="M596" i="1"/>
  <c r="R595" i="1"/>
  <c r="S595" i="1" s="1"/>
  <c r="Q595" i="1"/>
  <c r="P595" i="1"/>
  <c r="O595" i="1"/>
  <c r="N595" i="1"/>
  <c r="M595" i="1"/>
  <c r="R594" i="1"/>
  <c r="S594" i="1" s="1"/>
  <c r="Q594" i="1"/>
  <c r="P594" i="1"/>
  <c r="R593" i="1"/>
  <c r="S593" i="1" s="1"/>
  <c r="Q593" i="1"/>
  <c r="P593" i="1"/>
  <c r="O593" i="1"/>
  <c r="N593" i="1"/>
  <c r="M593" i="1"/>
  <c r="Q592" i="1"/>
  <c r="P592" i="1"/>
  <c r="O592" i="1"/>
  <c r="N592" i="1"/>
  <c r="M592" i="1"/>
  <c r="R591" i="1"/>
  <c r="S591" i="1" s="1"/>
  <c r="Q591" i="1"/>
  <c r="P591" i="1"/>
  <c r="O591" i="1"/>
  <c r="N591" i="1"/>
  <c r="R590" i="1"/>
  <c r="S590" i="1" s="1"/>
  <c r="Q590" i="1"/>
  <c r="P590" i="1"/>
  <c r="N590" i="1"/>
  <c r="M590" i="1"/>
  <c r="R589" i="1"/>
  <c r="S589" i="1" s="1"/>
  <c r="Q589" i="1"/>
  <c r="P589" i="1"/>
  <c r="O589" i="1"/>
  <c r="N589" i="1"/>
  <c r="M589" i="1"/>
  <c r="R588" i="1"/>
  <c r="S588" i="1" s="1"/>
  <c r="Q588" i="1"/>
  <c r="P588" i="1"/>
  <c r="O588" i="1"/>
  <c r="N588" i="1"/>
  <c r="M588" i="1"/>
  <c r="R587" i="1"/>
  <c r="S587" i="1" s="1"/>
  <c r="Q587" i="1"/>
  <c r="P587" i="1"/>
  <c r="O587" i="1"/>
  <c r="N587" i="1"/>
  <c r="M587" i="1"/>
  <c r="R586" i="1"/>
  <c r="S586" i="1" s="1"/>
  <c r="Q586" i="1"/>
  <c r="P586" i="1"/>
  <c r="R585" i="1"/>
  <c r="S585" i="1" s="1"/>
  <c r="Q585" i="1"/>
  <c r="P585" i="1"/>
  <c r="O585" i="1"/>
  <c r="N585" i="1"/>
  <c r="M585" i="1"/>
  <c r="R584" i="1"/>
  <c r="S584" i="1" s="1"/>
  <c r="Q584" i="1"/>
  <c r="P584" i="1"/>
  <c r="O584" i="1"/>
  <c r="N584" i="1"/>
  <c r="M584" i="1"/>
  <c r="R583" i="1"/>
  <c r="S583" i="1" s="1"/>
  <c r="Q583" i="1"/>
  <c r="P583" i="1"/>
  <c r="O583" i="1"/>
  <c r="N583" i="1"/>
  <c r="M583" i="1"/>
  <c r="R582" i="1"/>
  <c r="S582" i="1" s="1"/>
  <c r="Q582" i="1"/>
  <c r="P582" i="1"/>
  <c r="O582" i="1"/>
  <c r="N582" i="1"/>
  <c r="M582" i="1"/>
  <c r="R581" i="1"/>
  <c r="S581" i="1" s="1"/>
  <c r="Q581" i="1"/>
  <c r="P581" i="1"/>
  <c r="O581" i="1"/>
  <c r="N581" i="1"/>
  <c r="M581" i="1"/>
  <c r="R580" i="1"/>
  <c r="S580" i="1" s="1"/>
  <c r="Q580" i="1"/>
  <c r="P580" i="1"/>
  <c r="O580" i="1"/>
  <c r="N580" i="1"/>
  <c r="M580" i="1"/>
  <c r="R579" i="1"/>
  <c r="S579" i="1" s="1"/>
  <c r="Q579" i="1"/>
  <c r="P579" i="1"/>
  <c r="O579" i="1"/>
  <c r="N579" i="1"/>
  <c r="M579" i="1"/>
  <c r="Q578" i="1"/>
  <c r="P578" i="1"/>
  <c r="R577" i="1"/>
  <c r="S577" i="1" s="1"/>
  <c r="Q577" i="1"/>
  <c r="P577" i="1"/>
  <c r="O577" i="1"/>
  <c r="N577" i="1"/>
  <c r="M577" i="1"/>
  <c r="R576" i="1"/>
  <c r="S576" i="1" s="1"/>
  <c r="Q576" i="1"/>
  <c r="P576" i="1"/>
  <c r="O576" i="1"/>
  <c r="N576" i="1"/>
  <c r="M576" i="1"/>
  <c r="R575" i="1"/>
  <c r="S575" i="1" s="1"/>
  <c r="Q575" i="1"/>
  <c r="P575" i="1"/>
  <c r="O575" i="1"/>
  <c r="N575" i="1"/>
  <c r="M575" i="1"/>
  <c r="R574" i="1"/>
  <c r="S574" i="1" s="1"/>
  <c r="Q574" i="1"/>
  <c r="P574" i="1"/>
  <c r="O574" i="1"/>
  <c r="N574" i="1"/>
  <c r="M574" i="1"/>
  <c r="R573" i="1"/>
  <c r="S573" i="1" s="1"/>
  <c r="Q573" i="1"/>
  <c r="P573" i="1"/>
  <c r="O573" i="1"/>
  <c r="N573" i="1"/>
  <c r="M573" i="1"/>
  <c r="R572" i="1"/>
  <c r="S572" i="1" s="1"/>
  <c r="Q572" i="1"/>
  <c r="P572" i="1"/>
  <c r="O572" i="1"/>
  <c r="N572" i="1"/>
  <c r="M572" i="1"/>
  <c r="R571" i="1"/>
  <c r="S571" i="1" s="1"/>
  <c r="Q571" i="1"/>
  <c r="P571" i="1"/>
  <c r="O571" i="1"/>
  <c r="N571" i="1"/>
  <c r="M571" i="1"/>
  <c r="Q570" i="1"/>
  <c r="P570" i="1"/>
  <c r="N570" i="1"/>
  <c r="R569" i="1"/>
  <c r="S569" i="1" s="1"/>
  <c r="Q569" i="1"/>
  <c r="P569" i="1"/>
  <c r="O569" i="1"/>
  <c r="N569" i="1"/>
  <c r="M569" i="1"/>
  <c r="R568" i="1"/>
  <c r="S568" i="1" s="1"/>
  <c r="Q568" i="1"/>
  <c r="P568" i="1"/>
  <c r="O568" i="1"/>
  <c r="N568" i="1"/>
  <c r="M568" i="1"/>
  <c r="R567" i="1"/>
  <c r="S567" i="1" s="1"/>
  <c r="Q567" i="1"/>
  <c r="P567" i="1"/>
  <c r="O567" i="1"/>
  <c r="N567" i="1"/>
  <c r="M567" i="1"/>
  <c r="R566" i="1"/>
  <c r="S566" i="1" s="1"/>
  <c r="Q566" i="1"/>
  <c r="P566" i="1"/>
  <c r="O566" i="1"/>
  <c r="N566" i="1"/>
  <c r="M566" i="1"/>
  <c r="R565" i="1"/>
  <c r="S565" i="1" s="1"/>
  <c r="Q565" i="1"/>
  <c r="P565" i="1"/>
  <c r="O565" i="1"/>
  <c r="N565" i="1"/>
  <c r="M565" i="1"/>
  <c r="R564" i="1"/>
  <c r="S564" i="1" s="1"/>
  <c r="Q564" i="1"/>
  <c r="P564" i="1"/>
  <c r="O564" i="1"/>
  <c r="N564" i="1"/>
  <c r="M564" i="1"/>
  <c r="R563" i="1"/>
  <c r="S563" i="1" s="1"/>
  <c r="Q563" i="1"/>
  <c r="P563" i="1"/>
  <c r="O563" i="1"/>
  <c r="N563" i="1"/>
  <c r="M563" i="1"/>
  <c r="Q562" i="1"/>
  <c r="P562" i="1"/>
  <c r="R561" i="1"/>
  <c r="S561" i="1" s="1"/>
  <c r="Q561" i="1"/>
  <c r="P561" i="1"/>
  <c r="O561" i="1"/>
  <c r="N561" i="1"/>
  <c r="M561" i="1"/>
  <c r="Q560" i="1"/>
  <c r="P560" i="1"/>
  <c r="N560" i="1"/>
  <c r="M560" i="1"/>
  <c r="Q559" i="1"/>
  <c r="P559" i="1"/>
  <c r="N559" i="1"/>
  <c r="M559" i="1"/>
  <c r="Q558" i="1"/>
  <c r="P558" i="1"/>
  <c r="N558" i="1"/>
  <c r="M558" i="1"/>
  <c r="Q557" i="1"/>
  <c r="P557" i="1"/>
  <c r="N557" i="1"/>
  <c r="M557" i="1"/>
  <c r="Q556" i="1"/>
  <c r="P556" i="1"/>
  <c r="N556" i="1"/>
  <c r="M556" i="1"/>
  <c r="Q555" i="1"/>
  <c r="P555" i="1"/>
  <c r="N555" i="1"/>
  <c r="M555" i="1"/>
  <c r="Q554" i="1"/>
  <c r="P554" i="1"/>
  <c r="N554" i="1"/>
  <c r="Q553" i="1"/>
  <c r="P553" i="1"/>
  <c r="N553" i="1"/>
  <c r="M553" i="1"/>
  <c r="Q552" i="1"/>
  <c r="P552" i="1"/>
  <c r="N552" i="1"/>
  <c r="M552" i="1"/>
  <c r="Q551" i="1"/>
  <c r="P551" i="1"/>
  <c r="N551" i="1"/>
  <c r="M551" i="1"/>
  <c r="Q550" i="1"/>
  <c r="P550" i="1"/>
  <c r="N550" i="1"/>
  <c r="M550" i="1"/>
  <c r="Q549" i="1"/>
  <c r="P549" i="1"/>
  <c r="N549" i="1"/>
  <c r="M549" i="1"/>
  <c r="Q548" i="1"/>
  <c r="P548" i="1"/>
  <c r="N548" i="1"/>
  <c r="M548" i="1"/>
  <c r="Q547" i="1"/>
  <c r="P547" i="1"/>
  <c r="O547" i="1"/>
  <c r="N547" i="1"/>
  <c r="M547" i="1"/>
  <c r="Q546" i="1"/>
  <c r="P546" i="1"/>
  <c r="M546" i="1"/>
  <c r="Q545" i="1"/>
  <c r="P545" i="1"/>
  <c r="N545" i="1"/>
  <c r="M545" i="1"/>
  <c r="Q544" i="1"/>
  <c r="P544" i="1"/>
  <c r="N544" i="1"/>
  <c r="M544" i="1"/>
  <c r="Q543" i="1"/>
  <c r="P543" i="1"/>
  <c r="O543" i="1"/>
  <c r="N543" i="1"/>
  <c r="M543" i="1"/>
  <c r="Q542" i="1"/>
  <c r="P542" i="1"/>
  <c r="N542" i="1"/>
  <c r="M542" i="1"/>
  <c r="Q541" i="1"/>
  <c r="P541" i="1"/>
  <c r="N541" i="1"/>
  <c r="M541" i="1"/>
  <c r="Q540" i="1"/>
  <c r="P540" i="1"/>
  <c r="O540" i="1"/>
  <c r="N540" i="1"/>
  <c r="M540" i="1"/>
  <c r="Q539" i="1"/>
  <c r="P539" i="1"/>
  <c r="O539" i="1"/>
  <c r="N539" i="1"/>
  <c r="M539" i="1"/>
  <c r="Q538" i="1"/>
  <c r="P538" i="1"/>
  <c r="N538" i="1"/>
  <c r="Q537" i="1"/>
  <c r="P537" i="1"/>
  <c r="N537" i="1"/>
  <c r="M537" i="1"/>
  <c r="Q536" i="1"/>
  <c r="P536" i="1"/>
  <c r="N536" i="1"/>
  <c r="M536" i="1"/>
  <c r="Q535" i="1"/>
  <c r="P535" i="1"/>
  <c r="O535" i="1"/>
  <c r="N535" i="1"/>
  <c r="M535" i="1"/>
  <c r="Q534" i="1"/>
  <c r="P534" i="1"/>
  <c r="N534" i="1"/>
  <c r="M534" i="1"/>
  <c r="Q533" i="1"/>
  <c r="P533" i="1"/>
  <c r="N533" i="1"/>
  <c r="M533" i="1"/>
  <c r="Q532" i="1"/>
  <c r="P532" i="1"/>
  <c r="N532" i="1"/>
  <c r="M532" i="1"/>
  <c r="Q531" i="1"/>
  <c r="P531" i="1"/>
  <c r="N531" i="1"/>
  <c r="M531" i="1"/>
  <c r="Q530" i="1"/>
  <c r="P530" i="1"/>
  <c r="O530" i="1"/>
  <c r="N530" i="1"/>
  <c r="M530" i="1"/>
  <c r="Q529" i="1"/>
  <c r="P529" i="1"/>
  <c r="N529" i="1"/>
  <c r="M529" i="1"/>
  <c r="Q528" i="1"/>
  <c r="P528" i="1"/>
  <c r="N528" i="1"/>
  <c r="M528" i="1"/>
  <c r="Q527" i="1"/>
  <c r="P527" i="1"/>
  <c r="O527" i="1"/>
  <c r="N527" i="1"/>
  <c r="M527" i="1"/>
  <c r="Q526" i="1"/>
  <c r="P526" i="1"/>
  <c r="O526" i="1"/>
  <c r="R526" i="1" s="1"/>
  <c r="N526" i="1"/>
  <c r="M526" i="1"/>
  <c r="Q525" i="1"/>
  <c r="P525" i="1"/>
  <c r="N525" i="1"/>
  <c r="M525" i="1"/>
  <c r="Q524" i="1"/>
  <c r="P524" i="1"/>
  <c r="O524" i="1"/>
  <c r="N524" i="1"/>
  <c r="M524" i="1"/>
  <c r="Q523" i="1"/>
  <c r="P523" i="1"/>
  <c r="O523" i="1"/>
  <c r="N523" i="1"/>
  <c r="M523" i="1"/>
  <c r="Q522" i="1"/>
  <c r="P522" i="1"/>
  <c r="N522" i="1"/>
  <c r="Q521" i="1"/>
  <c r="P521" i="1"/>
  <c r="N521" i="1"/>
  <c r="M521" i="1"/>
  <c r="Q520" i="1"/>
  <c r="P520" i="1"/>
  <c r="N520" i="1"/>
  <c r="M520" i="1"/>
  <c r="Q519" i="1"/>
  <c r="P519" i="1"/>
  <c r="N519" i="1"/>
  <c r="M519" i="1"/>
  <c r="Q518" i="1"/>
  <c r="P518" i="1"/>
  <c r="N518" i="1"/>
  <c r="M518" i="1"/>
  <c r="Q517" i="1"/>
  <c r="P517" i="1"/>
  <c r="N517" i="1"/>
  <c r="M517" i="1"/>
  <c r="Q516" i="1"/>
  <c r="P516" i="1"/>
  <c r="N516" i="1"/>
  <c r="M516" i="1"/>
  <c r="Q515" i="1"/>
  <c r="P515" i="1"/>
  <c r="N515" i="1"/>
  <c r="M515" i="1"/>
  <c r="Q514" i="1"/>
  <c r="P514" i="1"/>
  <c r="M514" i="1"/>
  <c r="Q513" i="1"/>
  <c r="P513" i="1"/>
  <c r="N513" i="1"/>
  <c r="M513" i="1"/>
  <c r="Q512" i="1"/>
  <c r="P512" i="1"/>
  <c r="N512" i="1"/>
  <c r="M512" i="1"/>
  <c r="Q511" i="1"/>
  <c r="P511" i="1"/>
  <c r="N511" i="1"/>
  <c r="M511" i="1"/>
  <c r="Q510" i="1"/>
  <c r="P510" i="1"/>
  <c r="N510" i="1"/>
  <c r="M510" i="1"/>
  <c r="Q509" i="1"/>
  <c r="P509" i="1"/>
  <c r="N509" i="1"/>
  <c r="M509" i="1"/>
  <c r="Q508" i="1"/>
  <c r="P508" i="1"/>
  <c r="N508" i="1"/>
  <c r="M508" i="1"/>
  <c r="Q507" i="1"/>
  <c r="P507" i="1"/>
  <c r="N507" i="1"/>
  <c r="M507" i="1"/>
  <c r="Q506" i="1"/>
  <c r="P506" i="1"/>
  <c r="N506" i="1"/>
  <c r="M506" i="1"/>
  <c r="Q505" i="1"/>
  <c r="P505" i="1"/>
  <c r="N505" i="1"/>
  <c r="M505" i="1"/>
  <c r="Q504" i="1"/>
  <c r="P504" i="1"/>
  <c r="N504" i="1"/>
  <c r="M504" i="1"/>
  <c r="Q503" i="1"/>
  <c r="P503" i="1"/>
  <c r="N503" i="1"/>
  <c r="M503" i="1"/>
  <c r="Q502" i="1"/>
  <c r="N502" i="1"/>
  <c r="M502" i="1"/>
  <c r="Q501" i="1"/>
  <c r="P501" i="1"/>
  <c r="N501" i="1"/>
  <c r="M501" i="1"/>
  <c r="Q500" i="1"/>
  <c r="P500" i="1"/>
  <c r="N500" i="1"/>
  <c r="M500" i="1"/>
  <c r="Q499" i="1"/>
  <c r="N499" i="1"/>
  <c r="M499" i="1"/>
  <c r="Q498" i="1"/>
  <c r="P498" i="1"/>
  <c r="N498" i="1"/>
  <c r="M498" i="1"/>
  <c r="Q497" i="1"/>
  <c r="P497" i="1"/>
  <c r="N497" i="1"/>
  <c r="M497" i="1"/>
  <c r="Q496" i="1"/>
  <c r="P496" i="1"/>
  <c r="N496" i="1"/>
  <c r="M496" i="1"/>
  <c r="Q495" i="1"/>
  <c r="P495" i="1"/>
  <c r="N495" i="1"/>
  <c r="M495" i="1"/>
  <c r="Q494" i="1"/>
  <c r="P494" i="1"/>
  <c r="N494" i="1"/>
  <c r="Q493" i="1"/>
  <c r="P493" i="1"/>
  <c r="N493" i="1"/>
  <c r="M493" i="1"/>
  <c r="Q492" i="1"/>
  <c r="P492" i="1"/>
  <c r="N492" i="1"/>
  <c r="M492" i="1"/>
  <c r="Q491" i="1"/>
  <c r="P491" i="1"/>
  <c r="N491" i="1"/>
  <c r="Q490" i="1"/>
  <c r="H259" i="3" a="1"/>
  <c r="H363" i="3" a="1"/>
  <c r="H178" i="3" a="1"/>
  <c r="H38" i="3" a="1"/>
  <c r="H499" i="1"/>
  <c r="H159" i="3" a="1"/>
  <c r="H295" i="3" a="1"/>
  <c r="H176" i="3" a="1"/>
  <c r="H218" i="3" a="1"/>
  <c r="H58" i="3" a="1"/>
  <c r="H122" i="3" a="1"/>
  <c r="H156" i="3" a="1"/>
  <c r="H352" i="3" a="1"/>
  <c r="H225" i="3" a="1"/>
  <c r="H186" i="3" a="1"/>
  <c r="H153" i="3" a="1"/>
  <c r="H283" i="3" a="1"/>
  <c r="H51" i="3" a="1"/>
  <c r="H75" i="3" a="1"/>
  <c r="H374" i="3" a="1"/>
  <c r="H197" i="3" a="1"/>
  <c r="H214" i="3" a="1"/>
  <c r="H371" i="3" a="1"/>
  <c r="H43" i="3" a="1"/>
  <c r="H78" i="3" a="1"/>
  <c r="H273" i="3" a="1"/>
  <c r="H25" i="3" a="1"/>
  <c r="H281" i="3" a="1"/>
  <c r="H332" i="3" a="1"/>
  <c r="H47" i="3" a="1"/>
  <c r="H2" i="3" a="1"/>
  <c r="H180" i="3" a="1"/>
  <c r="H155" i="3" a="1"/>
  <c r="H130" i="3" a="1"/>
  <c r="H82" i="3" a="1"/>
  <c r="H248" i="3" a="1"/>
  <c r="H319" i="3" a="1"/>
  <c r="H187" i="3" a="1"/>
  <c r="H293" i="3" a="1"/>
  <c r="H279" i="3" a="1"/>
  <c r="H192" i="3" a="1"/>
  <c r="H32" i="3" a="1"/>
  <c r="H263" i="3" a="1"/>
  <c r="H242" i="3" a="1"/>
  <c r="E502" i="1"/>
  <c r="H318" i="3" a="1"/>
  <c r="H291" i="3" a="1"/>
  <c r="H184" i="3" a="1"/>
  <c r="H99" i="3" a="1"/>
  <c r="H151" i="3" a="1"/>
  <c r="H44" i="3" a="1"/>
  <c r="E516" i="1"/>
  <c r="H195" i="3" a="1"/>
  <c r="H27" i="3" a="1"/>
  <c r="H350" i="3" a="1"/>
  <c r="H388" i="3" a="1"/>
  <c r="H393" i="3" a="1"/>
  <c r="E515" i="1"/>
  <c r="H81" i="3" a="1"/>
  <c r="H365" i="3" a="1"/>
  <c r="H292" i="3" a="1"/>
  <c r="H119" i="3" a="1"/>
  <c r="H323" i="3" a="1"/>
  <c r="H203" i="3" a="1"/>
  <c r="H106" i="3" a="1"/>
  <c r="H46" i="3" a="1"/>
  <c r="H354" i="3" a="1"/>
  <c r="H133" i="3" a="1"/>
  <c r="H290" i="3" a="1"/>
  <c r="H19" i="3" a="1"/>
  <c r="H249" i="3" a="1"/>
  <c r="H231" i="3" a="1"/>
  <c r="H201" i="3" a="1"/>
  <c r="H348" i="3" a="1"/>
  <c r="H360" i="3" a="1"/>
  <c r="H64" i="3" a="1"/>
  <c r="H37" i="3" a="1"/>
  <c r="E509" i="1"/>
  <c r="H59" i="3" a="1"/>
  <c r="H344" i="3" a="1"/>
  <c r="H216" i="3" a="1"/>
  <c r="H215" i="3" a="1"/>
  <c r="H321" i="3" a="1"/>
  <c r="E497" i="1"/>
  <c r="H206" i="3" a="1"/>
  <c r="H69" i="3" a="1"/>
  <c r="H268" i="3" a="1"/>
  <c r="H34" i="3" a="1"/>
  <c r="H357" i="3" a="1"/>
  <c r="H241" i="3" a="1"/>
  <c r="H294" i="3" a="1"/>
  <c r="H114" i="3" a="1"/>
  <c r="H41" i="3" a="1"/>
  <c r="H103" i="3" a="1"/>
  <c r="H117" i="3" a="1"/>
  <c r="H330" i="3" a="1"/>
  <c r="H327" i="3" a="1"/>
  <c r="H60" i="3" a="1"/>
  <c r="H255" i="3" a="1"/>
  <c r="H158" i="3" a="1"/>
  <c r="H71" i="3" a="1"/>
  <c r="H105" i="3" a="1"/>
  <c r="H65" i="3" a="1"/>
  <c r="H76" i="3" a="1"/>
  <c r="E503" i="1"/>
  <c r="H235" i="3" a="1"/>
  <c r="H33" i="3" a="1"/>
  <c r="H177" i="3" a="1"/>
  <c r="H183" i="3" a="1"/>
  <c r="H162" i="3" a="1"/>
  <c r="H307" i="3" a="1"/>
  <c r="H98" i="3" a="1"/>
  <c r="H22" i="3" a="1"/>
  <c r="H282" i="3" a="1"/>
  <c r="H229" i="3" a="1"/>
  <c r="H8" i="3" a="1"/>
  <c r="H145" i="3" a="1"/>
  <c r="H351" i="3" a="1"/>
  <c r="H121" i="3" a="1"/>
  <c r="H262" i="3" a="1"/>
  <c r="H254" i="3" a="1"/>
  <c r="H296" i="3" a="1"/>
  <c r="H39" i="3" a="1"/>
  <c r="E492" i="1"/>
  <c r="H202" i="3" a="1"/>
  <c r="H208" i="3" a="1"/>
  <c r="H245" i="3" a="1"/>
  <c r="H399" i="3" a="1"/>
  <c r="H28" i="3" a="1"/>
  <c r="H224" i="3" a="1"/>
  <c r="H83" i="3" a="1"/>
  <c r="H85" i="3" a="1"/>
  <c r="E499" i="1"/>
  <c r="H154" i="3" a="1"/>
  <c r="H394" i="3" a="1"/>
  <c r="H73" i="3" a="1"/>
  <c r="H313" i="3" a="1"/>
  <c r="H383" i="3" a="1"/>
  <c r="H77" i="3" a="1"/>
  <c r="H107" i="3" a="1"/>
  <c r="H179" i="3" a="1"/>
  <c r="H135" i="3" a="1"/>
  <c r="H376" i="3" a="1"/>
  <c r="E490" i="1"/>
  <c r="H302" i="3" a="1"/>
  <c r="H168" i="3" a="1"/>
  <c r="H140" i="3" a="1"/>
  <c r="H286" i="3" a="1"/>
  <c r="H379" i="3" a="1"/>
  <c r="H306" i="3" a="1"/>
  <c r="H329" i="3" a="1"/>
  <c r="H362" i="3" a="1"/>
  <c r="H298" i="3" a="1"/>
  <c r="H146" i="3" a="1"/>
  <c r="E517" i="1"/>
  <c r="H104" i="3" a="1"/>
  <c r="H7" i="3" a="1"/>
  <c r="H310" i="3" a="1"/>
  <c r="H380" i="3" a="1"/>
  <c r="E495" i="1"/>
  <c r="H271" i="3" a="1"/>
  <c r="H386" i="3" a="1"/>
  <c r="E512" i="1"/>
  <c r="H276" i="3" a="1"/>
  <c r="E501" i="1"/>
  <c r="E491" i="1"/>
  <c r="H220" i="3" a="1"/>
  <c r="H502" i="1"/>
  <c r="H384" i="3" a="1"/>
  <c r="H392" i="3" a="1"/>
  <c r="H15" i="3" a="1"/>
  <c r="H54" i="3" a="1"/>
  <c r="E496" i="1"/>
  <c r="H5" i="3" a="1"/>
  <c r="H246" i="3" a="1"/>
  <c r="H358" i="3" a="1"/>
  <c r="H93" i="3" a="1"/>
  <c r="H11" i="3" a="1"/>
  <c r="H326" i="3" a="1"/>
  <c r="H334" i="3" a="1"/>
  <c r="H143" i="3" a="1"/>
  <c r="H174" i="3" a="1"/>
  <c r="H331" i="3" a="1"/>
  <c r="E508" i="1"/>
  <c r="H221" i="3" a="1"/>
  <c r="H233" i="3" a="1"/>
  <c r="H40" i="3" a="1"/>
  <c r="H347" i="3" a="1"/>
  <c r="H253" i="3" a="1"/>
  <c r="H252" i="3" a="1"/>
  <c r="H278" i="3" a="1"/>
  <c r="H88" i="3" a="1"/>
  <c r="H193" i="3" a="1"/>
  <c r="H120" i="3" a="1"/>
  <c r="H300" i="3" a="1"/>
  <c r="H108" i="3" a="1"/>
  <c r="H61" i="3" a="1"/>
  <c r="H368" i="3" a="1"/>
  <c r="H138" i="3" a="1"/>
  <c r="H30" i="3" a="1"/>
  <c r="H13" i="3" a="1"/>
  <c r="H110" i="3" a="1"/>
  <c r="H20" i="3" a="1"/>
  <c r="H205" i="3" a="1"/>
  <c r="H63" i="3" a="1"/>
  <c r="H373" i="3" a="1"/>
  <c r="H132" i="3" a="1"/>
  <c r="H21" i="3" a="1"/>
  <c r="H395" i="3" a="1"/>
  <c r="H18" i="3" a="1"/>
  <c r="H372" i="3" a="1"/>
  <c r="H353" i="3" a="1"/>
  <c r="E510" i="1"/>
  <c r="H26" i="3" a="1"/>
  <c r="E518" i="1"/>
  <c r="H31" i="3" a="1"/>
  <c r="H308" i="3" a="1"/>
  <c r="H185" i="3" a="1"/>
  <c r="H137" i="3" a="1"/>
  <c r="H102" i="3" a="1"/>
  <c r="H265" i="3" a="1"/>
  <c r="H142" i="3" a="1"/>
  <c r="H338" i="3" a="1"/>
  <c r="H369" i="3" a="1"/>
  <c r="H212" i="3" a="1"/>
  <c r="H131" i="3" a="1"/>
  <c r="H109" i="3" a="1"/>
  <c r="H72" i="3" a="1"/>
  <c r="H111" i="3" a="1"/>
  <c r="H52" i="3" a="1"/>
  <c r="H355" i="3" a="1"/>
  <c r="H239" i="3" a="1"/>
  <c r="H275" i="3" a="1"/>
  <c r="H87" i="3" a="1"/>
  <c r="H136" i="3" a="1"/>
  <c r="H175" i="3" a="1"/>
  <c r="H152" i="3" a="1"/>
  <c r="H4" i="3" a="1"/>
  <c r="H170" i="3" a="1"/>
  <c r="H86" i="3" a="1"/>
  <c r="H232" i="3" a="1"/>
  <c r="H95" i="3" a="1"/>
  <c r="H226" i="3" a="1"/>
  <c r="H67" i="3" a="1"/>
  <c r="H24" i="3" a="1"/>
  <c r="H250" i="3" a="1"/>
  <c r="H141" i="3" a="1"/>
  <c r="H378" i="3" a="1"/>
  <c r="H301" i="3" a="1"/>
  <c r="H190" i="3" a="1"/>
  <c r="H342" i="3" a="1"/>
  <c r="H274" i="3" a="1"/>
  <c r="H337" i="3" a="1"/>
  <c r="H309" i="3" a="1"/>
  <c r="H84" i="3" a="1"/>
  <c r="H182" i="3" a="1"/>
  <c r="H272" i="3" a="1"/>
  <c r="H266" i="3" a="1"/>
  <c r="H285" i="3" a="1"/>
  <c r="H167" i="3" a="1"/>
  <c r="H149" i="3" a="1"/>
  <c r="H196" i="3" a="1"/>
  <c r="H317" i="3" a="1"/>
  <c r="H289" i="3" a="1"/>
  <c r="H166" i="3" a="1"/>
  <c r="H112" i="3" a="1"/>
  <c r="H191" i="3" a="1"/>
  <c r="H80" i="3" a="1"/>
  <c r="H144" i="3" a="1"/>
  <c r="H163" i="3" a="1"/>
  <c r="H127" i="3" a="1"/>
  <c r="H375" i="3" a="1"/>
  <c r="H94" i="3" a="1"/>
  <c r="H251" i="3" a="1"/>
  <c r="H160" i="3" a="1"/>
  <c r="H288" i="3" a="1"/>
  <c r="H45" i="3" a="1"/>
  <c r="E519" i="1"/>
  <c r="H115" i="3" a="1"/>
  <c r="H270" i="3" a="1"/>
  <c r="H10" i="3" a="1"/>
  <c r="H164" i="3" a="1"/>
  <c r="H234" i="3" a="1"/>
  <c r="H364" i="3" a="1"/>
  <c r="H9" i="3" a="1"/>
  <c r="H257" i="3" a="1"/>
  <c r="H361" i="3" a="1"/>
  <c r="H204" i="3" a="1"/>
  <c r="H228" i="3" a="1"/>
  <c r="H381" i="3" a="1"/>
  <c r="H62" i="3" a="1"/>
  <c r="H125" i="3" a="1"/>
  <c r="H3" i="3" a="1"/>
  <c r="H209" i="3" a="1"/>
  <c r="H328" i="3" a="1"/>
  <c r="H6" i="3" a="1"/>
  <c r="H366" i="3" a="1"/>
  <c r="H124" i="3" a="1"/>
  <c r="H181" i="3" a="1"/>
  <c r="H243" i="3" a="1"/>
  <c r="H341" i="3" a="1"/>
  <c r="H207" i="3" a="1"/>
  <c r="H16" i="3" a="1"/>
  <c r="H223" i="3" a="1"/>
  <c r="H66" i="3" a="1"/>
  <c r="H359" i="3" a="1"/>
  <c r="H377" i="3" a="1"/>
  <c r="H100" i="3" a="1"/>
  <c r="H312" i="3" a="1"/>
  <c r="H217" i="3" a="1"/>
  <c r="H210" i="3" a="1"/>
  <c r="H389" i="3" a="1"/>
  <c r="H322" i="3" a="1"/>
  <c r="H134" i="3" a="1"/>
  <c r="H258" i="3" a="1"/>
  <c r="H90" i="3" a="1"/>
  <c r="H89" i="3" a="1"/>
  <c r="H339" i="3" a="1"/>
  <c r="H23" i="3" a="1"/>
  <c r="H213" i="3" a="1"/>
  <c r="H370" i="3" a="1"/>
  <c r="H340" i="3" a="1"/>
  <c r="H345" i="3" a="1"/>
  <c r="H173" i="3" a="1"/>
  <c r="H324" i="3" a="1"/>
  <c r="H29" i="3" a="1"/>
  <c r="H126" i="3" a="1"/>
  <c r="H118" i="3" a="1"/>
  <c r="H50" i="3" a="1"/>
  <c r="H35" i="3" a="1"/>
  <c r="H188" i="3" a="1"/>
  <c r="H236" i="3" a="1"/>
  <c r="H343" i="3" a="1"/>
  <c r="H97" i="3" a="1"/>
  <c r="H299" i="3" a="1"/>
  <c r="H14" i="3" a="1"/>
  <c r="H171" i="3" a="1"/>
  <c r="E505" i="1"/>
  <c r="E500" i="1"/>
  <c r="H56" i="3" a="1"/>
  <c r="H150" i="3" a="1"/>
  <c r="H277" i="3" a="1"/>
  <c r="H385" i="3" a="1"/>
  <c r="H219" i="3" a="1"/>
  <c r="H320" i="3" a="1"/>
  <c r="H139" i="3" a="1"/>
  <c r="H346" i="3" a="1"/>
  <c r="H397" i="3" a="1"/>
  <c r="H49" i="3" a="1"/>
  <c r="H267" i="3" a="1"/>
  <c r="H92" i="3" a="1"/>
  <c r="H333" i="3" a="1"/>
  <c r="H398" i="3" a="1"/>
  <c r="H57" i="3" a="1"/>
  <c r="H297" i="3" a="1"/>
  <c r="H382" i="3" a="1"/>
  <c r="H161" i="3" a="1"/>
  <c r="E493" i="1"/>
  <c r="H227" i="3" a="1"/>
  <c r="H387" i="3" a="1"/>
  <c r="H128" i="3" a="1"/>
  <c r="H260" i="3" a="1"/>
  <c r="E507" i="1"/>
  <c r="H390" i="3" a="1"/>
  <c r="H349" i="3" a="1"/>
  <c r="H230" i="3" a="1"/>
  <c r="H101" i="3" a="1"/>
  <c r="H269" i="3" a="1"/>
  <c r="H264" i="3" a="1"/>
  <c r="H256" i="3" a="1"/>
  <c r="H96" i="3" a="1"/>
  <c r="E514" i="1"/>
  <c r="H147" i="3" a="1"/>
  <c r="H198" i="3" a="1"/>
  <c r="H247" i="3" a="1"/>
  <c r="H129" i="3" a="1"/>
  <c r="H74" i="3" a="1"/>
  <c r="H240" i="3" a="1"/>
  <c r="H70" i="3" a="1"/>
  <c r="H91" i="3" a="1"/>
  <c r="H367" i="3" a="1"/>
  <c r="H335" i="3" a="1"/>
  <c r="H172" i="3" a="1"/>
  <c r="H305" i="3" a="1"/>
  <c r="H336" i="3" a="1"/>
  <c r="H315" i="3" a="1"/>
  <c r="H237" i="3" a="1"/>
  <c r="E494" i="1"/>
  <c r="H148" i="3" a="1"/>
  <c r="H169" i="3" a="1"/>
  <c r="H304" i="3" a="1"/>
  <c r="H165" i="3" a="1"/>
  <c r="H113" i="3" a="1"/>
  <c r="E504" i="1"/>
  <c r="H396" i="3" a="1"/>
  <c r="H356" i="3" a="1"/>
  <c r="E511" i="1"/>
  <c r="H189" i="3" a="1"/>
  <c r="H68" i="3" a="1"/>
  <c r="H244" i="3" a="1"/>
  <c r="H36" i="3" a="1"/>
  <c r="H287" i="3" a="1"/>
  <c r="H400" i="3" a="1"/>
  <c r="H194" i="3" a="1"/>
  <c r="E498" i="1"/>
  <c r="H42" i="3" a="1"/>
  <c r="H116" i="3" a="1"/>
  <c r="H157" i="3" a="1"/>
  <c r="H314" i="3" a="1"/>
  <c r="H303" i="3" a="1"/>
  <c r="H48" i="3" a="1"/>
  <c r="H261" i="3" a="1"/>
  <c r="H280" i="3" a="1"/>
  <c r="H222" i="3" a="1"/>
  <c r="H55" i="3" a="1"/>
  <c r="H200" i="3" a="1"/>
  <c r="H17" i="3" a="1"/>
  <c r="H211" i="3" a="1"/>
  <c r="E513" i="1"/>
  <c r="H311" i="3" a="1"/>
  <c r="H12" i="3" a="1"/>
  <c r="H53" i="3" a="1"/>
  <c r="H79" i="3" a="1"/>
  <c r="H284" i="3" a="1"/>
  <c r="H391" i="3" a="1"/>
  <c r="H238" i="3" a="1"/>
  <c r="H123" i="3" a="1"/>
  <c r="H325" i="3" a="1"/>
  <c r="H199" i="3" a="1"/>
  <c r="E506" i="1"/>
  <c r="H316" i="3" a="1"/>
  <c r="H28" i="3" l="1"/>
  <c r="H60" i="3"/>
  <c r="H92" i="3"/>
  <c r="H124" i="3"/>
  <c r="H156" i="3"/>
  <c r="H180" i="3"/>
  <c r="H204" i="3"/>
  <c r="H228" i="3"/>
  <c r="H260" i="3"/>
  <c r="H284" i="3"/>
  <c r="H308" i="3"/>
  <c r="H332" i="3"/>
  <c r="H364" i="3"/>
  <c r="T504" i="1"/>
  <c r="H13" i="3"/>
  <c r="H37" i="3"/>
  <c r="H61" i="3"/>
  <c r="H85" i="3"/>
  <c r="H117" i="3"/>
  <c r="H149" i="3"/>
  <c r="H181" i="3"/>
  <c r="H205" i="3"/>
  <c r="H229" i="3"/>
  <c r="H253" i="3"/>
  <c r="H285" i="3"/>
  <c r="H309" i="3"/>
  <c r="H341" i="3"/>
  <c r="H373" i="3"/>
  <c r="O512" i="1"/>
  <c r="R512" i="1" s="1"/>
  <c r="U502" i="1"/>
  <c r="P502" i="1"/>
  <c r="H6" i="3"/>
  <c r="H14" i="3"/>
  <c r="H22" i="3"/>
  <c r="H30" i="3"/>
  <c r="H38" i="3"/>
  <c r="H46" i="3"/>
  <c r="H54" i="3"/>
  <c r="H62" i="3"/>
  <c r="H70" i="3"/>
  <c r="H78" i="3"/>
  <c r="H86" i="3"/>
  <c r="H94" i="3"/>
  <c r="H102" i="3"/>
  <c r="H110" i="3"/>
  <c r="H118" i="3"/>
  <c r="H126" i="3"/>
  <c r="H134" i="3"/>
  <c r="H142" i="3"/>
  <c r="H150" i="3"/>
  <c r="H158" i="3"/>
  <c r="H166" i="3"/>
  <c r="H174" i="3"/>
  <c r="H182" i="3"/>
  <c r="H190" i="3"/>
  <c r="H198" i="3"/>
  <c r="H206" i="3"/>
  <c r="H214" i="3"/>
  <c r="H222" i="3"/>
  <c r="H230" i="3"/>
  <c r="H238" i="3"/>
  <c r="H246" i="3"/>
  <c r="H254" i="3"/>
  <c r="H262" i="3"/>
  <c r="H270" i="3"/>
  <c r="H278" i="3"/>
  <c r="H286" i="3"/>
  <c r="H294" i="3"/>
  <c r="H302" i="3"/>
  <c r="H310" i="3"/>
  <c r="H318" i="3"/>
  <c r="H326" i="3"/>
  <c r="H334" i="3"/>
  <c r="H342" i="3"/>
  <c r="H350" i="3"/>
  <c r="H358" i="3"/>
  <c r="H366" i="3"/>
  <c r="H374" i="3"/>
  <c r="H382" i="3"/>
  <c r="H390" i="3"/>
  <c r="H398" i="3"/>
  <c r="T519" i="1"/>
  <c r="T510" i="1"/>
  <c r="T502" i="1"/>
  <c r="T494" i="1"/>
  <c r="H4" i="3"/>
  <c r="H20" i="3"/>
  <c r="H44" i="3"/>
  <c r="H68" i="3"/>
  <c r="H84" i="3"/>
  <c r="H108" i="3"/>
  <c r="H132" i="3"/>
  <c r="H148" i="3"/>
  <c r="H172" i="3"/>
  <c r="H188" i="3"/>
  <c r="H212" i="3"/>
  <c r="H236" i="3"/>
  <c r="H252" i="3"/>
  <c r="H276" i="3"/>
  <c r="H300" i="3"/>
  <c r="H324" i="3"/>
  <c r="H340" i="3"/>
  <c r="H356" i="3"/>
  <c r="H372" i="3"/>
  <c r="H388" i="3"/>
  <c r="H396" i="3"/>
  <c r="T513" i="1"/>
  <c r="H21" i="3"/>
  <c r="H45" i="3"/>
  <c r="H69" i="3"/>
  <c r="H93" i="3"/>
  <c r="H109" i="3"/>
  <c r="H133" i="3"/>
  <c r="H157" i="3"/>
  <c r="H173" i="3"/>
  <c r="H197" i="3"/>
  <c r="H213" i="3"/>
  <c r="H237" i="3"/>
  <c r="H261" i="3"/>
  <c r="H277" i="3"/>
  <c r="H293" i="3"/>
  <c r="H317" i="3"/>
  <c r="H333" i="3"/>
  <c r="H349" i="3"/>
  <c r="H365" i="3"/>
  <c r="H381" i="3"/>
  <c r="H389" i="3"/>
  <c r="H397" i="3"/>
  <c r="T495" i="1"/>
  <c r="H7" i="3"/>
  <c r="H15" i="3"/>
  <c r="H23" i="3"/>
  <c r="H31" i="3"/>
  <c r="H39" i="3"/>
  <c r="H47" i="3"/>
  <c r="H55" i="3"/>
  <c r="H63" i="3"/>
  <c r="H71" i="3"/>
  <c r="H79" i="3"/>
  <c r="H87" i="3"/>
  <c r="H95" i="3"/>
  <c r="H103" i="3"/>
  <c r="H111" i="3"/>
  <c r="H119" i="3"/>
  <c r="H127" i="3"/>
  <c r="H135" i="3"/>
  <c r="H143" i="3"/>
  <c r="H151" i="3"/>
  <c r="H159" i="3"/>
  <c r="H167" i="3"/>
  <c r="H175" i="3"/>
  <c r="H183" i="3"/>
  <c r="H191" i="3"/>
  <c r="H199" i="3"/>
  <c r="H207" i="3"/>
  <c r="H215" i="3"/>
  <c r="H223" i="3"/>
  <c r="H231" i="3"/>
  <c r="H239" i="3"/>
  <c r="H247" i="3"/>
  <c r="H255" i="3"/>
  <c r="H263" i="3"/>
  <c r="H271" i="3"/>
  <c r="H279" i="3"/>
  <c r="H287" i="3"/>
  <c r="H295" i="3"/>
  <c r="H303" i="3"/>
  <c r="H311" i="3"/>
  <c r="H319" i="3"/>
  <c r="H327" i="3"/>
  <c r="H335" i="3"/>
  <c r="H343" i="3"/>
  <c r="H351" i="3"/>
  <c r="H359" i="3"/>
  <c r="H367" i="3"/>
  <c r="H375" i="3"/>
  <c r="H383" i="3"/>
  <c r="H391" i="3"/>
  <c r="H399" i="3"/>
  <c r="T518" i="1"/>
  <c r="T509" i="1"/>
  <c r="T501" i="1"/>
  <c r="T493" i="1"/>
  <c r="H12" i="3"/>
  <c r="H36" i="3"/>
  <c r="H52" i="3"/>
  <c r="H76" i="3"/>
  <c r="H100" i="3"/>
  <c r="H116" i="3"/>
  <c r="H140" i="3"/>
  <c r="H164" i="3"/>
  <c r="H196" i="3"/>
  <c r="H220" i="3"/>
  <c r="H244" i="3"/>
  <c r="H268" i="3"/>
  <c r="H292" i="3"/>
  <c r="H316" i="3"/>
  <c r="H348" i="3"/>
  <c r="H380" i="3"/>
  <c r="T496" i="1"/>
  <c r="H5" i="3"/>
  <c r="H29" i="3"/>
  <c r="H53" i="3"/>
  <c r="H77" i="3"/>
  <c r="H101" i="3"/>
  <c r="H125" i="3"/>
  <c r="H141" i="3"/>
  <c r="H165" i="3"/>
  <c r="H189" i="3"/>
  <c r="H221" i="3"/>
  <c r="H245" i="3"/>
  <c r="H269" i="3"/>
  <c r="H301" i="3"/>
  <c r="H325" i="3"/>
  <c r="H357" i="3"/>
  <c r="T503" i="1"/>
  <c r="H8" i="3"/>
  <c r="H16" i="3"/>
  <c r="H24" i="3"/>
  <c r="H32" i="3"/>
  <c r="H40" i="3"/>
  <c r="H48" i="3"/>
  <c r="H56" i="3"/>
  <c r="H64" i="3"/>
  <c r="H72" i="3"/>
  <c r="H80" i="3"/>
  <c r="H88" i="3"/>
  <c r="H96" i="3"/>
  <c r="H104" i="3"/>
  <c r="H112" i="3"/>
  <c r="H120" i="3"/>
  <c r="H128" i="3"/>
  <c r="H136" i="3"/>
  <c r="H144" i="3"/>
  <c r="H152" i="3"/>
  <c r="H160" i="3"/>
  <c r="H168" i="3"/>
  <c r="H176" i="3"/>
  <c r="H184" i="3"/>
  <c r="H192" i="3"/>
  <c r="H200" i="3"/>
  <c r="H208" i="3"/>
  <c r="H216" i="3"/>
  <c r="H224" i="3"/>
  <c r="H232" i="3"/>
  <c r="H240" i="3"/>
  <c r="H248" i="3"/>
  <c r="H256" i="3"/>
  <c r="H264" i="3"/>
  <c r="H272" i="3"/>
  <c r="H280" i="3"/>
  <c r="H288" i="3"/>
  <c r="H296" i="3"/>
  <c r="H304" i="3"/>
  <c r="H312" i="3"/>
  <c r="H320" i="3"/>
  <c r="H328" i="3"/>
  <c r="H336" i="3"/>
  <c r="H344" i="3"/>
  <c r="H352" i="3"/>
  <c r="H360" i="3"/>
  <c r="H368" i="3"/>
  <c r="H376" i="3"/>
  <c r="H384" i="3"/>
  <c r="H392" i="3"/>
  <c r="H400" i="3"/>
  <c r="T517" i="1"/>
  <c r="O508" i="1"/>
  <c r="R508" i="1" s="1"/>
  <c r="O500" i="1"/>
  <c r="R500" i="1" s="1"/>
  <c r="T492" i="1"/>
  <c r="U499" i="1"/>
  <c r="H2" i="3"/>
  <c r="H9" i="3"/>
  <c r="H17" i="3"/>
  <c r="H25" i="3"/>
  <c r="H33" i="3"/>
  <c r="H41" i="3"/>
  <c r="H49" i="3"/>
  <c r="H57" i="3"/>
  <c r="H65" i="3"/>
  <c r="H73" i="3"/>
  <c r="H81" i="3"/>
  <c r="H89" i="3"/>
  <c r="H97" i="3"/>
  <c r="H105" i="3"/>
  <c r="H113" i="3"/>
  <c r="H121" i="3"/>
  <c r="H129" i="3"/>
  <c r="H137" i="3"/>
  <c r="H145" i="3"/>
  <c r="H153" i="3"/>
  <c r="H161" i="3"/>
  <c r="H169" i="3"/>
  <c r="H177" i="3"/>
  <c r="H185" i="3"/>
  <c r="H193" i="3"/>
  <c r="H201" i="3"/>
  <c r="H209" i="3"/>
  <c r="H217" i="3"/>
  <c r="H225" i="3"/>
  <c r="H233" i="3"/>
  <c r="H241" i="3"/>
  <c r="H249" i="3"/>
  <c r="H257" i="3"/>
  <c r="H265" i="3"/>
  <c r="H273" i="3"/>
  <c r="H281" i="3"/>
  <c r="H289" i="3"/>
  <c r="H297" i="3"/>
  <c r="H305" i="3"/>
  <c r="H313" i="3"/>
  <c r="H321" i="3"/>
  <c r="H329" i="3"/>
  <c r="H337" i="3"/>
  <c r="H345" i="3"/>
  <c r="H353" i="3"/>
  <c r="H361" i="3"/>
  <c r="H369" i="3"/>
  <c r="H377" i="3"/>
  <c r="H385" i="3"/>
  <c r="H393" i="3"/>
  <c r="T516" i="1"/>
  <c r="O507" i="1"/>
  <c r="R507" i="1" s="1"/>
  <c r="T499" i="1"/>
  <c r="T491" i="1"/>
  <c r="H10" i="3"/>
  <c r="H18" i="3"/>
  <c r="H26" i="3"/>
  <c r="H34" i="3"/>
  <c r="H42" i="3"/>
  <c r="H50" i="3"/>
  <c r="H58" i="3"/>
  <c r="H66" i="3"/>
  <c r="H74" i="3"/>
  <c r="H82" i="3"/>
  <c r="H90" i="3"/>
  <c r="H98" i="3"/>
  <c r="H106" i="3"/>
  <c r="H114" i="3"/>
  <c r="H122" i="3"/>
  <c r="H130" i="3"/>
  <c r="H138" i="3"/>
  <c r="H146" i="3"/>
  <c r="H154" i="3"/>
  <c r="H162" i="3"/>
  <c r="H170" i="3"/>
  <c r="H178" i="3"/>
  <c r="H186" i="3"/>
  <c r="H194" i="3"/>
  <c r="H202" i="3"/>
  <c r="H210" i="3"/>
  <c r="H218" i="3"/>
  <c r="H226" i="3"/>
  <c r="H234" i="3"/>
  <c r="H242" i="3"/>
  <c r="H250" i="3"/>
  <c r="H258" i="3"/>
  <c r="H266" i="3"/>
  <c r="H274" i="3"/>
  <c r="H282" i="3"/>
  <c r="H290" i="3"/>
  <c r="H298" i="3"/>
  <c r="H306" i="3"/>
  <c r="H314" i="3"/>
  <c r="H322" i="3"/>
  <c r="H330" i="3"/>
  <c r="H338" i="3"/>
  <c r="H346" i="3"/>
  <c r="H354" i="3"/>
  <c r="H362" i="3"/>
  <c r="H370" i="3"/>
  <c r="H378" i="3"/>
  <c r="H386" i="3"/>
  <c r="H394" i="3"/>
  <c r="T515" i="1"/>
  <c r="O506" i="1"/>
  <c r="R506" i="1" s="1"/>
  <c r="T498" i="1"/>
  <c r="T490" i="1"/>
  <c r="H3" i="3"/>
  <c r="H11" i="3"/>
  <c r="H19" i="3"/>
  <c r="H27" i="3"/>
  <c r="H35" i="3"/>
  <c r="H43" i="3"/>
  <c r="H51" i="3"/>
  <c r="H59" i="3"/>
  <c r="H67" i="3"/>
  <c r="H75" i="3"/>
  <c r="H83" i="3"/>
  <c r="H91" i="3"/>
  <c r="H99" i="3"/>
  <c r="H107" i="3"/>
  <c r="H115" i="3"/>
  <c r="H123" i="3"/>
  <c r="H131" i="3"/>
  <c r="H139" i="3"/>
  <c r="H147" i="3"/>
  <c r="H155" i="3"/>
  <c r="H163" i="3"/>
  <c r="H171" i="3"/>
  <c r="H179" i="3"/>
  <c r="H187" i="3"/>
  <c r="H195" i="3"/>
  <c r="H203" i="3"/>
  <c r="H211" i="3"/>
  <c r="H219" i="3"/>
  <c r="H227" i="3"/>
  <c r="H235" i="3"/>
  <c r="H243" i="3"/>
  <c r="H251" i="3"/>
  <c r="H259" i="3"/>
  <c r="H267" i="3"/>
  <c r="H275" i="3"/>
  <c r="H283" i="3"/>
  <c r="H291" i="3"/>
  <c r="H299" i="3"/>
  <c r="H307" i="3"/>
  <c r="H315" i="3"/>
  <c r="H323" i="3"/>
  <c r="H331" i="3"/>
  <c r="H339" i="3"/>
  <c r="H347" i="3"/>
  <c r="H355" i="3"/>
  <c r="H363" i="3"/>
  <c r="H371" i="3"/>
  <c r="H379" i="3"/>
  <c r="H387" i="3"/>
  <c r="H395" i="3"/>
  <c r="T514" i="1"/>
  <c r="T505" i="1"/>
  <c r="O497" i="1"/>
  <c r="R497" i="1" s="1"/>
  <c r="T511" i="1"/>
  <c r="O511" i="1"/>
  <c r="R511" i="1" s="1"/>
  <c r="A47" i="1"/>
  <c r="A48" i="1" s="1"/>
  <c r="A49" i="1" s="1"/>
  <c r="A50" i="1" s="1"/>
  <c r="A51" i="1" s="1"/>
  <c r="A52" i="1" s="1"/>
  <c r="A53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O519" i="1"/>
  <c r="R519" i="1" s="1"/>
  <c r="O499" i="1"/>
  <c r="O493" i="1"/>
  <c r="R493" i="1" s="1"/>
  <c r="O495" i="1"/>
  <c r="R495" i="1" s="1"/>
  <c r="O503" i="1"/>
  <c r="R503" i="1" s="1"/>
  <c r="O502" i="1"/>
  <c r="O534" i="1"/>
  <c r="O518" i="1"/>
  <c r="R518" i="1" s="1"/>
  <c r="O510" i="1"/>
  <c r="R510" i="1" s="1"/>
  <c r="O542" i="1"/>
  <c r="R542" i="1" s="1"/>
  <c r="O494" i="1"/>
  <c r="R494" i="1" s="1"/>
  <c r="O550" i="1"/>
  <c r="R550" i="1" s="1"/>
  <c r="O548" i="1"/>
  <c r="R548" i="1" s="1"/>
  <c r="O492" i="1"/>
  <c r="R492" i="1" s="1"/>
  <c r="O532" i="1"/>
  <c r="O516" i="1"/>
  <c r="R516" i="1" s="1"/>
  <c r="O515" i="1"/>
  <c r="R515" i="1" s="1"/>
  <c r="O551" i="1"/>
  <c r="R551" i="1" s="1"/>
  <c r="O555" i="1"/>
  <c r="R555" i="1" s="1"/>
  <c r="O531" i="1"/>
  <c r="R531" i="1" s="1"/>
  <c r="O553" i="1"/>
  <c r="R553" i="1" s="1"/>
  <c r="O525" i="1"/>
  <c r="R525" i="1" s="1"/>
  <c r="O509" i="1"/>
  <c r="R509" i="1" s="1"/>
  <c r="O541" i="1"/>
  <c r="R541" i="1" s="1"/>
  <c r="O517" i="1"/>
  <c r="R517" i="1" s="1"/>
  <c r="O533" i="1"/>
  <c r="R533" i="1" s="1"/>
  <c r="P499" i="1"/>
  <c r="O558" i="1"/>
  <c r="R558" i="1" s="1"/>
  <c r="O559" i="1"/>
  <c r="R559" i="1" s="1"/>
  <c r="O504" i="1"/>
  <c r="R504" i="1" s="1"/>
  <c r="T557" i="1"/>
  <c r="T549" i="1"/>
  <c r="T556" i="1"/>
  <c r="T508" i="1"/>
  <c r="T500" i="1"/>
  <c r="O536" i="1"/>
  <c r="R536" i="1" s="1"/>
  <c r="T507" i="1"/>
  <c r="O496" i="1"/>
  <c r="R496" i="1" s="1"/>
  <c r="O528" i="1"/>
  <c r="R528" i="1" s="1"/>
  <c r="T506" i="1"/>
  <c r="U490" i="1"/>
  <c r="T545" i="1"/>
  <c r="T537" i="1"/>
  <c r="T521" i="1"/>
  <c r="T497" i="1"/>
  <c r="O560" i="1"/>
  <c r="R560" i="1" s="1"/>
  <c r="T544" i="1"/>
  <c r="T520" i="1"/>
  <c r="T512" i="1"/>
  <c r="O529" i="1"/>
  <c r="R529" i="1" s="1"/>
  <c r="O505" i="1"/>
  <c r="R505" i="1" s="1"/>
  <c r="O513" i="1"/>
  <c r="R513" i="1" s="1"/>
  <c r="R545" i="1"/>
  <c r="O498" i="1"/>
  <c r="R498" i="1" s="1"/>
  <c r="O514" i="1"/>
  <c r="R514" i="1" s="1"/>
  <c r="O501" i="1"/>
  <c r="R501" i="1" s="1"/>
  <c r="O552" i="1"/>
  <c r="R552" i="1" s="1"/>
  <c r="R544" i="1"/>
  <c r="R520" i="1"/>
  <c r="R521" i="1"/>
  <c r="R534" i="1"/>
  <c r="O491" i="1"/>
  <c r="R491" i="1" s="1"/>
  <c r="N490" i="1"/>
  <c r="M491" i="1"/>
  <c r="N514" i="1"/>
  <c r="O538" i="1"/>
  <c r="R538" i="1" s="1"/>
  <c r="O554" i="1"/>
  <c r="R554" i="1" s="1"/>
  <c r="R562" i="1"/>
  <c r="S562" i="1" s="1"/>
  <c r="O618" i="1"/>
  <c r="R650" i="1"/>
  <c r="S650" i="1" s="1"/>
  <c r="O678" i="1"/>
  <c r="R688" i="1"/>
  <c r="S688" i="1" s="1"/>
  <c r="R698" i="1"/>
  <c r="S698" i="1" s="1"/>
  <c r="N700" i="1"/>
  <c r="N706" i="1"/>
  <c r="N618" i="1"/>
  <c r="N602" i="1"/>
  <c r="O586" i="1"/>
  <c r="N578" i="1"/>
  <c r="M626" i="1"/>
  <c r="R570" i="1"/>
  <c r="S570" i="1" s="1"/>
  <c r="O578" i="1"/>
  <c r="R714" i="1"/>
  <c r="S714" i="1" s="1"/>
  <c r="O570" i="1"/>
  <c r="O546" i="1"/>
  <c r="R546" i="1" s="1"/>
  <c r="M586" i="1"/>
  <c r="N594" i="1"/>
  <c r="M602" i="1"/>
  <c r="N610" i="1"/>
  <c r="N562" i="1"/>
  <c r="O594" i="1"/>
  <c r="M610" i="1"/>
  <c r="N546" i="1"/>
  <c r="M554" i="1"/>
  <c r="O522" i="1"/>
  <c r="R522" i="1" s="1"/>
  <c r="M538" i="1"/>
  <c r="M562" i="1"/>
  <c r="M578" i="1"/>
  <c r="M594" i="1"/>
  <c r="R610" i="1"/>
  <c r="S610" i="1" s="1"/>
  <c r="R618" i="1"/>
  <c r="S618" i="1" s="1"/>
  <c r="M636" i="1"/>
  <c r="M639" i="1"/>
  <c r="N642" i="1"/>
  <c r="M646" i="1"/>
  <c r="O652" i="1"/>
  <c r="M653" i="1"/>
  <c r="O655" i="1"/>
  <c r="O658" i="1"/>
  <c r="R666" i="1"/>
  <c r="S666" i="1" s="1"/>
  <c r="N674" i="1"/>
  <c r="M678" i="1"/>
  <c r="O680" i="1"/>
  <c r="R682" i="1"/>
  <c r="S682" i="1" s="1"/>
  <c r="O690" i="1"/>
  <c r="O693" i="1"/>
  <c r="M694" i="1"/>
  <c r="O696" i="1"/>
  <c r="M700" i="1"/>
  <c r="O706" i="1"/>
  <c r="O709" i="1"/>
  <c r="M710" i="1"/>
  <c r="O712" i="1"/>
  <c r="M716" i="1"/>
  <c r="N719" i="1"/>
  <c r="R634" i="1"/>
  <c r="S634" i="1" s="1"/>
  <c r="O642" i="1"/>
  <c r="O674" i="1"/>
  <c r="O719" i="1"/>
  <c r="N626" i="1"/>
  <c r="M650" i="1"/>
  <c r="M698" i="1"/>
  <c r="M714" i="1"/>
  <c r="M618" i="1"/>
  <c r="O626" i="1"/>
  <c r="N650" i="1"/>
  <c r="R658" i="1"/>
  <c r="S658" i="1" s="1"/>
  <c r="M666" i="1"/>
  <c r="M682" i="1"/>
  <c r="R690" i="1"/>
  <c r="S690" i="1" s="1"/>
  <c r="N698" i="1"/>
  <c r="R706" i="1"/>
  <c r="S706" i="1" s="1"/>
  <c r="N714" i="1"/>
  <c r="M634" i="1"/>
  <c r="R642" i="1"/>
  <c r="S642" i="1" s="1"/>
  <c r="N666" i="1"/>
  <c r="R674" i="1"/>
  <c r="S674" i="1" s="1"/>
  <c r="N682" i="1"/>
  <c r="M718" i="1"/>
  <c r="R719" i="1"/>
  <c r="S719" i="1" s="1"/>
  <c r="N634" i="1"/>
  <c r="M522" i="1"/>
  <c r="O490" i="1"/>
  <c r="R490" i="1" s="1"/>
  <c r="R530" i="1"/>
  <c r="R535" i="1"/>
  <c r="R539" i="1"/>
  <c r="R549" i="1"/>
  <c r="R523" i="1"/>
  <c r="R527" i="1"/>
  <c r="R537" i="1"/>
  <c r="R547" i="1"/>
  <c r="R557" i="1"/>
  <c r="R543" i="1"/>
  <c r="R524" i="1"/>
  <c r="R556" i="1"/>
  <c r="R532" i="1"/>
  <c r="R540" i="1"/>
  <c r="S526" i="1"/>
  <c r="K27" i="1"/>
  <c r="C34" i="4" s="1"/>
  <c r="B261" i="1"/>
  <c r="B267" i="1"/>
  <c r="R499" i="1" l="1"/>
  <c r="R502" i="1"/>
  <c r="S524" i="1"/>
  <c r="K13" i="1" l="1"/>
  <c r="K16" i="1"/>
  <c r="K12" i="1"/>
  <c r="U251" i="1"/>
  <c r="V251" i="1"/>
  <c r="U252" i="1"/>
  <c r="V252" i="1"/>
  <c r="U253" i="1"/>
  <c r="V253" i="1"/>
  <c r="U254" i="1"/>
  <c r="V254" i="1"/>
  <c r="U255" i="1"/>
  <c r="V255" i="1"/>
  <c r="U256" i="1"/>
  <c r="V256" i="1"/>
  <c r="U257" i="1"/>
  <c r="V257" i="1"/>
  <c r="U258" i="1"/>
  <c r="V258" i="1"/>
  <c r="V259" i="1"/>
  <c r="U260" i="1"/>
  <c r="V260" i="1"/>
  <c r="U261" i="1"/>
  <c r="V261" i="1"/>
  <c r="U262" i="1"/>
  <c r="V262" i="1"/>
  <c r="U263" i="1"/>
  <c r="V263" i="1"/>
  <c r="U264" i="1"/>
  <c r="V264" i="1"/>
  <c r="U265" i="1"/>
  <c r="V265" i="1"/>
  <c r="U266" i="1"/>
  <c r="V266" i="1"/>
  <c r="U267" i="1"/>
  <c r="V267" i="1"/>
  <c r="U268" i="1"/>
  <c r="V268" i="1"/>
  <c r="U269" i="1"/>
  <c r="V269" i="1"/>
  <c r="U270" i="1"/>
  <c r="V270" i="1"/>
  <c r="U271" i="1"/>
  <c r="V271" i="1"/>
  <c r="U272" i="1"/>
  <c r="V272" i="1"/>
  <c r="U273" i="1"/>
  <c r="V273" i="1"/>
  <c r="U274" i="1"/>
  <c r="V274" i="1"/>
  <c r="U275" i="1"/>
  <c r="V275" i="1"/>
  <c r="U276" i="1"/>
  <c r="V276" i="1"/>
  <c r="U277" i="1"/>
  <c r="V277" i="1"/>
  <c r="U278" i="1"/>
  <c r="V278" i="1"/>
  <c r="U279" i="1"/>
  <c r="V279" i="1"/>
  <c r="T280" i="1"/>
  <c r="U280" i="1"/>
  <c r="V280" i="1"/>
  <c r="T281" i="1"/>
  <c r="U281" i="1"/>
  <c r="V281" i="1"/>
  <c r="T282" i="1"/>
  <c r="U282" i="1"/>
  <c r="V282" i="1"/>
  <c r="T283" i="1"/>
  <c r="U283" i="1"/>
  <c r="V283" i="1"/>
  <c r="T284" i="1"/>
  <c r="U284" i="1"/>
  <c r="V284" i="1"/>
  <c r="T285" i="1"/>
  <c r="U285" i="1"/>
  <c r="V285" i="1"/>
  <c r="T286" i="1"/>
  <c r="U286" i="1"/>
  <c r="V286" i="1"/>
  <c r="T287" i="1"/>
  <c r="U287" i="1"/>
  <c r="V287" i="1"/>
  <c r="T288" i="1"/>
  <c r="U288" i="1"/>
  <c r="V288" i="1"/>
  <c r="T289" i="1"/>
  <c r="U289" i="1"/>
  <c r="V289" i="1"/>
  <c r="T290" i="1"/>
  <c r="U290" i="1"/>
  <c r="V290" i="1"/>
  <c r="T291" i="1"/>
  <c r="U291" i="1"/>
  <c r="V291" i="1"/>
  <c r="T292" i="1"/>
  <c r="U292" i="1"/>
  <c r="V292" i="1"/>
  <c r="T293" i="1"/>
  <c r="U293" i="1"/>
  <c r="V293" i="1"/>
  <c r="T294" i="1"/>
  <c r="U294" i="1"/>
  <c r="V294" i="1"/>
  <c r="T295" i="1"/>
  <c r="U295" i="1"/>
  <c r="V295" i="1"/>
  <c r="T296" i="1"/>
  <c r="U296" i="1"/>
  <c r="V296" i="1"/>
  <c r="T297" i="1"/>
  <c r="U297" i="1"/>
  <c r="V297" i="1"/>
  <c r="T298" i="1"/>
  <c r="U298" i="1"/>
  <c r="V298" i="1"/>
  <c r="T299" i="1"/>
  <c r="U299" i="1"/>
  <c r="V299" i="1"/>
  <c r="T300" i="1"/>
  <c r="U300" i="1"/>
  <c r="V300" i="1"/>
  <c r="T301" i="1"/>
  <c r="U301" i="1"/>
  <c r="V301" i="1"/>
  <c r="T302" i="1"/>
  <c r="U302" i="1"/>
  <c r="V302" i="1"/>
  <c r="T303" i="1"/>
  <c r="U303" i="1"/>
  <c r="V303" i="1"/>
  <c r="T304" i="1"/>
  <c r="U304" i="1"/>
  <c r="V304" i="1"/>
  <c r="T305" i="1"/>
  <c r="U305" i="1"/>
  <c r="V305" i="1"/>
  <c r="T306" i="1"/>
  <c r="U306" i="1"/>
  <c r="V306" i="1"/>
  <c r="T307" i="1"/>
  <c r="U307" i="1"/>
  <c r="V307" i="1"/>
  <c r="T308" i="1"/>
  <c r="U308" i="1"/>
  <c r="V308" i="1"/>
  <c r="T309" i="1"/>
  <c r="U309" i="1"/>
  <c r="V309" i="1"/>
  <c r="T310" i="1"/>
  <c r="U310" i="1"/>
  <c r="V310" i="1"/>
  <c r="T311" i="1"/>
  <c r="U311" i="1"/>
  <c r="V311" i="1"/>
  <c r="T312" i="1"/>
  <c r="U312" i="1"/>
  <c r="V312" i="1"/>
  <c r="T313" i="1"/>
  <c r="U313" i="1"/>
  <c r="V313" i="1"/>
  <c r="T314" i="1"/>
  <c r="U314" i="1"/>
  <c r="V314" i="1"/>
  <c r="T315" i="1"/>
  <c r="U315" i="1"/>
  <c r="V315" i="1"/>
  <c r="T316" i="1"/>
  <c r="U316" i="1"/>
  <c r="V316" i="1"/>
  <c r="T317" i="1"/>
  <c r="U317" i="1"/>
  <c r="V317" i="1"/>
  <c r="T318" i="1"/>
  <c r="U318" i="1"/>
  <c r="V318" i="1"/>
  <c r="T319" i="1"/>
  <c r="U319" i="1"/>
  <c r="V319" i="1"/>
  <c r="T320" i="1"/>
  <c r="U320" i="1"/>
  <c r="V320" i="1"/>
  <c r="T321" i="1"/>
  <c r="U321" i="1"/>
  <c r="V321" i="1"/>
  <c r="T322" i="1"/>
  <c r="U322" i="1"/>
  <c r="V322" i="1"/>
  <c r="T323" i="1"/>
  <c r="U323" i="1"/>
  <c r="V323" i="1"/>
  <c r="T324" i="1"/>
  <c r="U324" i="1"/>
  <c r="V324" i="1"/>
  <c r="T325" i="1"/>
  <c r="U325" i="1"/>
  <c r="V325" i="1"/>
  <c r="T326" i="1"/>
  <c r="U326" i="1"/>
  <c r="V326" i="1"/>
  <c r="T327" i="1"/>
  <c r="U327" i="1"/>
  <c r="V327" i="1"/>
  <c r="T328" i="1"/>
  <c r="U328" i="1"/>
  <c r="V328" i="1"/>
  <c r="T329" i="1"/>
  <c r="U329" i="1"/>
  <c r="V329" i="1"/>
  <c r="T330" i="1"/>
  <c r="U330" i="1"/>
  <c r="V330" i="1"/>
  <c r="T331" i="1"/>
  <c r="U331" i="1"/>
  <c r="V331" i="1"/>
  <c r="T332" i="1"/>
  <c r="U332" i="1"/>
  <c r="V332" i="1"/>
  <c r="T333" i="1"/>
  <c r="U333" i="1"/>
  <c r="V333" i="1"/>
  <c r="T334" i="1"/>
  <c r="U334" i="1"/>
  <c r="V334" i="1"/>
  <c r="T335" i="1"/>
  <c r="U335" i="1"/>
  <c r="V335" i="1"/>
  <c r="T336" i="1"/>
  <c r="U336" i="1"/>
  <c r="V336" i="1"/>
  <c r="T337" i="1"/>
  <c r="U337" i="1"/>
  <c r="V337" i="1"/>
  <c r="T338" i="1"/>
  <c r="U338" i="1"/>
  <c r="V338" i="1"/>
  <c r="T339" i="1"/>
  <c r="U339" i="1"/>
  <c r="V339" i="1"/>
  <c r="T340" i="1"/>
  <c r="U340" i="1"/>
  <c r="V340" i="1"/>
  <c r="T341" i="1"/>
  <c r="U341" i="1"/>
  <c r="V341" i="1"/>
  <c r="T342" i="1"/>
  <c r="U342" i="1"/>
  <c r="V342" i="1"/>
  <c r="T343" i="1"/>
  <c r="U343" i="1"/>
  <c r="V343" i="1"/>
  <c r="T344" i="1"/>
  <c r="U344" i="1"/>
  <c r="V344" i="1"/>
  <c r="T345" i="1"/>
  <c r="U345" i="1"/>
  <c r="V345" i="1"/>
  <c r="T346" i="1"/>
  <c r="U346" i="1"/>
  <c r="V346" i="1"/>
  <c r="T347" i="1"/>
  <c r="U347" i="1"/>
  <c r="V347" i="1"/>
  <c r="T348" i="1"/>
  <c r="U348" i="1"/>
  <c r="V348" i="1"/>
  <c r="T349" i="1"/>
  <c r="U349" i="1"/>
  <c r="V349" i="1"/>
  <c r="T350" i="1"/>
  <c r="U350" i="1"/>
  <c r="V350" i="1"/>
  <c r="T351" i="1"/>
  <c r="U351" i="1"/>
  <c r="V351" i="1"/>
  <c r="T352" i="1"/>
  <c r="U352" i="1"/>
  <c r="V352" i="1"/>
  <c r="T353" i="1"/>
  <c r="U353" i="1"/>
  <c r="V353" i="1"/>
  <c r="T354" i="1"/>
  <c r="U354" i="1"/>
  <c r="V354" i="1"/>
  <c r="T355" i="1"/>
  <c r="U355" i="1"/>
  <c r="V355" i="1"/>
  <c r="T356" i="1"/>
  <c r="U356" i="1"/>
  <c r="V356" i="1"/>
  <c r="T357" i="1"/>
  <c r="U357" i="1"/>
  <c r="V357" i="1"/>
  <c r="T358" i="1"/>
  <c r="U358" i="1"/>
  <c r="V358" i="1"/>
  <c r="T359" i="1"/>
  <c r="U359" i="1"/>
  <c r="V359" i="1"/>
  <c r="T360" i="1"/>
  <c r="U360" i="1"/>
  <c r="V360" i="1"/>
  <c r="T361" i="1"/>
  <c r="U361" i="1"/>
  <c r="V361" i="1"/>
  <c r="T362" i="1"/>
  <c r="U362" i="1"/>
  <c r="V362" i="1"/>
  <c r="T363" i="1"/>
  <c r="U363" i="1"/>
  <c r="V363" i="1"/>
  <c r="T364" i="1"/>
  <c r="U364" i="1"/>
  <c r="V364" i="1"/>
  <c r="T365" i="1"/>
  <c r="U365" i="1"/>
  <c r="V365" i="1"/>
  <c r="T366" i="1"/>
  <c r="U366" i="1"/>
  <c r="V366" i="1"/>
  <c r="T367" i="1"/>
  <c r="U367" i="1"/>
  <c r="V367" i="1"/>
  <c r="T368" i="1"/>
  <c r="U368" i="1"/>
  <c r="V368" i="1"/>
  <c r="T369" i="1"/>
  <c r="U369" i="1"/>
  <c r="V369" i="1"/>
  <c r="T370" i="1"/>
  <c r="U370" i="1"/>
  <c r="V370" i="1"/>
  <c r="T371" i="1"/>
  <c r="U371" i="1"/>
  <c r="V371" i="1"/>
  <c r="T372" i="1"/>
  <c r="U372" i="1"/>
  <c r="V372" i="1"/>
  <c r="T373" i="1"/>
  <c r="U373" i="1"/>
  <c r="V373" i="1"/>
  <c r="T374" i="1"/>
  <c r="U374" i="1"/>
  <c r="V374" i="1"/>
  <c r="T375" i="1"/>
  <c r="U375" i="1"/>
  <c r="V375" i="1"/>
  <c r="T376" i="1"/>
  <c r="U376" i="1"/>
  <c r="V376" i="1"/>
  <c r="T377" i="1"/>
  <c r="U377" i="1"/>
  <c r="V377" i="1"/>
  <c r="T378" i="1"/>
  <c r="U378" i="1"/>
  <c r="V378" i="1"/>
  <c r="T379" i="1"/>
  <c r="U379" i="1"/>
  <c r="V379" i="1"/>
  <c r="T380" i="1"/>
  <c r="U380" i="1"/>
  <c r="V380" i="1"/>
  <c r="T381" i="1"/>
  <c r="U381" i="1"/>
  <c r="V381" i="1"/>
  <c r="T382" i="1"/>
  <c r="U382" i="1"/>
  <c r="V382" i="1"/>
  <c r="T383" i="1"/>
  <c r="U383" i="1"/>
  <c r="V383" i="1"/>
  <c r="T384" i="1"/>
  <c r="U384" i="1"/>
  <c r="V384" i="1"/>
  <c r="T385" i="1"/>
  <c r="U385" i="1"/>
  <c r="V385" i="1"/>
  <c r="T386" i="1"/>
  <c r="U386" i="1"/>
  <c r="V386" i="1"/>
  <c r="T387" i="1"/>
  <c r="U387" i="1"/>
  <c r="V387" i="1"/>
  <c r="T388" i="1"/>
  <c r="U388" i="1"/>
  <c r="V388" i="1"/>
  <c r="T389" i="1"/>
  <c r="U389" i="1"/>
  <c r="V389" i="1"/>
  <c r="T390" i="1"/>
  <c r="U390" i="1"/>
  <c r="V390" i="1"/>
  <c r="T391" i="1"/>
  <c r="U391" i="1"/>
  <c r="V391" i="1"/>
  <c r="T392" i="1"/>
  <c r="U392" i="1"/>
  <c r="V392" i="1"/>
  <c r="T393" i="1"/>
  <c r="U393" i="1"/>
  <c r="V393" i="1"/>
  <c r="T394" i="1"/>
  <c r="U394" i="1"/>
  <c r="V394" i="1"/>
  <c r="T395" i="1"/>
  <c r="U395" i="1"/>
  <c r="V395" i="1"/>
  <c r="T396" i="1"/>
  <c r="U396" i="1"/>
  <c r="V396" i="1"/>
  <c r="T397" i="1"/>
  <c r="U397" i="1"/>
  <c r="V397" i="1"/>
  <c r="T398" i="1"/>
  <c r="U398" i="1"/>
  <c r="V398" i="1"/>
  <c r="T399" i="1"/>
  <c r="U399" i="1"/>
  <c r="V399" i="1"/>
  <c r="T400" i="1"/>
  <c r="U400" i="1"/>
  <c r="V400" i="1"/>
  <c r="T401" i="1"/>
  <c r="U401" i="1"/>
  <c r="V401" i="1"/>
  <c r="T402" i="1"/>
  <c r="U402" i="1"/>
  <c r="V402" i="1"/>
  <c r="T403" i="1"/>
  <c r="U403" i="1"/>
  <c r="V403" i="1"/>
  <c r="T404" i="1"/>
  <c r="U404" i="1"/>
  <c r="V404" i="1"/>
  <c r="T405" i="1"/>
  <c r="U405" i="1"/>
  <c r="V405" i="1"/>
  <c r="T406" i="1"/>
  <c r="U406" i="1"/>
  <c r="V406" i="1"/>
  <c r="T407" i="1"/>
  <c r="U407" i="1"/>
  <c r="V407" i="1"/>
  <c r="T408" i="1"/>
  <c r="U408" i="1"/>
  <c r="V408" i="1"/>
  <c r="T409" i="1"/>
  <c r="U409" i="1"/>
  <c r="V409" i="1"/>
  <c r="T410" i="1"/>
  <c r="U410" i="1"/>
  <c r="V410" i="1"/>
  <c r="T411" i="1"/>
  <c r="U411" i="1"/>
  <c r="V411" i="1"/>
  <c r="T412" i="1"/>
  <c r="U412" i="1"/>
  <c r="V412" i="1"/>
  <c r="T413" i="1"/>
  <c r="U413" i="1"/>
  <c r="V413" i="1"/>
  <c r="T414" i="1"/>
  <c r="U414" i="1"/>
  <c r="V414" i="1"/>
  <c r="T415" i="1"/>
  <c r="U415" i="1"/>
  <c r="V415" i="1"/>
  <c r="T416" i="1"/>
  <c r="U416" i="1"/>
  <c r="V416" i="1"/>
  <c r="T417" i="1"/>
  <c r="U417" i="1"/>
  <c r="V417" i="1"/>
  <c r="T418" i="1"/>
  <c r="U418" i="1"/>
  <c r="V418" i="1"/>
  <c r="T419" i="1"/>
  <c r="U419" i="1"/>
  <c r="V419" i="1"/>
  <c r="T420" i="1"/>
  <c r="U420" i="1"/>
  <c r="V420" i="1"/>
  <c r="T421" i="1"/>
  <c r="U421" i="1"/>
  <c r="V421" i="1"/>
  <c r="T422" i="1"/>
  <c r="U422" i="1"/>
  <c r="V422" i="1"/>
  <c r="T423" i="1"/>
  <c r="U423" i="1"/>
  <c r="V423" i="1"/>
  <c r="T424" i="1"/>
  <c r="U424" i="1"/>
  <c r="V424" i="1"/>
  <c r="T425" i="1"/>
  <c r="U425" i="1"/>
  <c r="V425" i="1"/>
  <c r="T426" i="1"/>
  <c r="U426" i="1"/>
  <c r="V426" i="1"/>
  <c r="T427" i="1"/>
  <c r="U427" i="1"/>
  <c r="V427" i="1"/>
  <c r="T428" i="1"/>
  <c r="U428" i="1"/>
  <c r="V428" i="1"/>
  <c r="T429" i="1"/>
  <c r="U429" i="1"/>
  <c r="V429" i="1"/>
  <c r="T430" i="1"/>
  <c r="U430" i="1"/>
  <c r="V430" i="1"/>
  <c r="T431" i="1"/>
  <c r="U431" i="1"/>
  <c r="V431" i="1"/>
  <c r="T432" i="1"/>
  <c r="U432" i="1"/>
  <c r="V432" i="1"/>
  <c r="T433" i="1"/>
  <c r="U433" i="1"/>
  <c r="V433" i="1"/>
  <c r="T434" i="1"/>
  <c r="U434" i="1"/>
  <c r="V434" i="1"/>
  <c r="T435" i="1"/>
  <c r="U435" i="1"/>
  <c r="V435" i="1"/>
  <c r="T436" i="1"/>
  <c r="U436" i="1"/>
  <c r="V436" i="1"/>
  <c r="T437" i="1"/>
  <c r="U437" i="1"/>
  <c r="V437" i="1"/>
  <c r="T438" i="1"/>
  <c r="U438" i="1"/>
  <c r="V438" i="1"/>
  <c r="T439" i="1"/>
  <c r="U439" i="1"/>
  <c r="V439" i="1"/>
  <c r="T440" i="1"/>
  <c r="U440" i="1"/>
  <c r="V440" i="1"/>
  <c r="T441" i="1"/>
  <c r="U441" i="1"/>
  <c r="V441" i="1"/>
  <c r="T442" i="1"/>
  <c r="U442" i="1"/>
  <c r="V442" i="1"/>
  <c r="T443" i="1"/>
  <c r="U443" i="1"/>
  <c r="V443" i="1"/>
  <c r="T444" i="1"/>
  <c r="U444" i="1"/>
  <c r="V444" i="1"/>
  <c r="T445" i="1"/>
  <c r="U445" i="1"/>
  <c r="V445" i="1"/>
  <c r="T446" i="1"/>
  <c r="U446" i="1"/>
  <c r="V446" i="1"/>
  <c r="T447" i="1"/>
  <c r="U447" i="1"/>
  <c r="V447" i="1"/>
  <c r="T448" i="1"/>
  <c r="U448" i="1"/>
  <c r="V448" i="1"/>
  <c r="T449" i="1"/>
  <c r="U449" i="1"/>
  <c r="V449" i="1"/>
  <c r="T450" i="1"/>
  <c r="U450" i="1"/>
  <c r="V450" i="1"/>
  <c r="T451" i="1"/>
  <c r="U451" i="1"/>
  <c r="V451" i="1"/>
  <c r="T452" i="1"/>
  <c r="U452" i="1"/>
  <c r="V452" i="1"/>
  <c r="T453" i="1"/>
  <c r="U453" i="1"/>
  <c r="V453" i="1"/>
  <c r="T454" i="1"/>
  <c r="U454" i="1"/>
  <c r="V454" i="1"/>
  <c r="T455" i="1"/>
  <c r="U455" i="1"/>
  <c r="V455" i="1"/>
  <c r="T456" i="1"/>
  <c r="U456" i="1"/>
  <c r="V456" i="1"/>
  <c r="T457" i="1"/>
  <c r="U457" i="1"/>
  <c r="V457" i="1"/>
  <c r="T458" i="1"/>
  <c r="U458" i="1"/>
  <c r="V458" i="1"/>
  <c r="T459" i="1"/>
  <c r="U459" i="1"/>
  <c r="V459" i="1"/>
  <c r="T460" i="1"/>
  <c r="U460" i="1"/>
  <c r="V460" i="1"/>
  <c r="T461" i="1"/>
  <c r="U461" i="1"/>
  <c r="V461" i="1"/>
  <c r="T462" i="1"/>
  <c r="U462" i="1"/>
  <c r="V462" i="1"/>
  <c r="T463" i="1"/>
  <c r="U463" i="1"/>
  <c r="V463" i="1"/>
  <c r="T464" i="1"/>
  <c r="U464" i="1"/>
  <c r="V464" i="1"/>
  <c r="T465" i="1"/>
  <c r="U465" i="1"/>
  <c r="V465" i="1"/>
  <c r="T466" i="1"/>
  <c r="U466" i="1"/>
  <c r="V466" i="1"/>
  <c r="T467" i="1"/>
  <c r="U467" i="1"/>
  <c r="V467" i="1"/>
  <c r="T468" i="1"/>
  <c r="U468" i="1"/>
  <c r="V468" i="1"/>
  <c r="T469" i="1"/>
  <c r="U469" i="1"/>
  <c r="V469" i="1"/>
  <c r="T470" i="1"/>
  <c r="U470" i="1"/>
  <c r="V470" i="1"/>
  <c r="T471" i="1"/>
  <c r="U471" i="1"/>
  <c r="V471" i="1"/>
  <c r="T472" i="1"/>
  <c r="U472" i="1"/>
  <c r="V472" i="1"/>
  <c r="T473" i="1"/>
  <c r="U473" i="1"/>
  <c r="V473" i="1"/>
  <c r="T474" i="1"/>
  <c r="U474" i="1"/>
  <c r="V474" i="1"/>
  <c r="T475" i="1"/>
  <c r="U475" i="1"/>
  <c r="V475" i="1"/>
  <c r="T476" i="1"/>
  <c r="U476" i="1"/>
  <c r="V476" i="1"/>
  <c r="T477" i="1"/>
  <c r="U477" i="1"/>
  <c r="V477" i="1"/>
  <c r="T478" i="1"/>
  <c r="U478" i="1"/>
  <c r="V478" i="1"/>
  <c r="T479" i="1"/>
  <c r="U479" i="1"/>
  <c r="V479" i="1"/>
  <c r="U250" i="1"/>
  <c r="V250" i="1"/>
  <c r="R321" i="1"/>
  <c r="S321" i="1" s="1"/>
  <c r="R322" i="1"/>
  <c r="S322" i="1" s="1"/>
  <c r="R323" i="1"/>
  <c r="S323" i="1" s="1"/>
  <c r="R324" i="1"/>
  <c r="S324" i="1" s="1"/>
  <c r="R325" i="1"/>
  <c r="S325" i="1" s="1"/>
  <c r="R326" i="1"/>
  <c r="S326" i="1" s="1"/>
  <c r="R327" i="1"/>
  <c r="S327" i="1" s="1"/>
  <c r="R328" i="1"/>
  <c r="S328" i="1" s="1"/>
  <c r="R329" i="1"/>
  <c r="S329" i="1" s="1"/>
  <c r="R330" i="1"/>
  <c r="S330" i="1" s="1"/>
  <c r="R331" i="1"/>
  <c r="S331" i="1" s="1"/>
  <c r="R332" i="1"/>
  <c r="S332" i="1" s="1"/>
  <c r="R333" i="1"/>
  <c r="S333" i="1" s="1"/>
  <c r="R334" i="1"/>
  <c r="S334" i="1" s="1"/>
  <c r="R335" i="1"/>
  <c r="S335" i="1" s="1"/>
  <c r="R336" i="1"/>
  <c r="S336" i="1" s="1"/>
  <c r="R337" i="1"/>
  <c r="S337" i="1" s="1"/>
  <c r="R338" i="1"/>
  <c r="S338" i="1" s="1"/>
  <c r="R339" i="1"/>
  <c r="S339" i="1" s="1"/>
  <c r="R340" i="1"/>
  <c r="S340" i="1" s="1"/>
  <c r="R341" i="1"/>
  <c r="S341" i="1" s="1"/>
  <c r="R342" i="1"/>
  <c r="S342" i="1" s="1"/>
  <c r="R343" i="1"/>
  <c r="S343" i="1" s="1"/>
  <c r="R344" i="1"/>
  <c r="S344" i="1" s="1"/>
  <c r="R345" i="1"/>
  <c r="S345" i="1" s="1"/>
  <c r="R346" i="1"/>
  <c r="S346" i="1" s="1"/>
  <c r="R347" i="1"/>
  <c r="S347" i="1" s="1"/>
  <c r="R348" i="1"/>
  <c r="S348" i="1" s="1"/>
  <c r="R349" i="1"/>
  <c r="S349" i="1" s="1"/>
  <c r="R350" i="1"/>
  <c r="S350" i="1" s="1"/>
  <c r="R351" i="1"/>
  <c r="S351" i="1" s="1"/>
  <c r="R352" i="1"/>
  <c r="S352" i="1" s="1"/>
  <c r="R353" i="1"/>
  <c r="S353" i="1" s="1"/>
  <c r="R354" i="1"/>
  <c r="S354" i="1" s="1"/>
  <c r="R355" i="1"/>
  <c r="S355" i="1" s="1"/>
  <c r="R356" i="1"/>
  <c r="S356" i="1" s="1"/>
  <c r="R357" i="1"/>
  <c r="S357" i="1" s="1"/>
  <c r="R358" i="1"/>
  <c r="S358" i="1" s="1"/>
  <c r="R359" i="1"/>
  <c r="S359" i="1" s="1"/>
  <c r="R360" i="1"/>
  <c r="S360" i="1" s="1"/>
  <c r="R361" i="1"/>
  <c r="S361" i="1" s="1"/>
  <c r="R362" i="1"/>
  <c r="S362" i="1" s="1"/>
  <c r="R363" i="1"/>
  <c r="S363" i="1" s="1"/>
  <c r="R364" i="1"/>
  <c r="S364" i="1" s="1"/>
  <c r="R365" i="1"/>
  <c r="S365" i="1" s="1"/>
  <c r="R366" i="1"/>
  <c r="S366" i="1" s="1"/>
  <c r="R367" i="1"/>
  <c r="S367" i="1" s="1"/>
  <c r="R368" i="1"/>
  <c r="S368" i="1" s="1"/>
  <c r="R369" i="1"/>
  <c r="S369" i="1" s="1"/>
  <c r="R370" i="1"/>
  <c r="S370" i="1" s="1"/>
  <c r="R371" i="1"/>
  <c r="S371" i="1" s="1"/>
  <c r="R372" i="1"/>
  <c r="S372" i="1" s="1"/>
  <c r="R373" i="1"/>
  <c r="S373" i="1" s="1"/>
  <c r="R374" i="1"/>
  <c r="S374" i="1" s="1"/>
  <c r="R375" i="1"/>
  <c r="S375" i="1" s="1"/>
  <c r="R376" i="1"/>
  <c r="S376" i="1" s="1"/>
  <c r="R377" i="1"/>
  <c r="S377" i="1" s="1"/>
  <c r="R378" i="1"/>
  <c r="S378" i="1" s="1"/>
  <c r="R379" i="1"/>
  <c r="S379" i="1" s="1"/>
  <c r="R380" i="1"/>
  <c r="S380" i="1" s="1"/>
  <c r="R381" i="1"/>
  <c r="S381" i="1" s="1"/>
  <c r="R382" i="1"/>
  <c r="S382" i="1" s="1"/>
  <c r="R383" i="1"/>
  <c r="S383" i="1" s="1"/>
  <c r="R384" i="1"/>
  <c r="S384" i="1" s="1"/>
  <c r="R385" i="1"/>
  <c r="S385" i="1" s="1"/>
  <c r="R386" i="1"/>
  <c r="S386" i="1" s="1"/>
  <c r="R387" i="1"/>
  <c r="S387" i="1" s="1"/>
  <c r="R388" i="1"/>
  <c r="S388" i="1" s="1"/>
  <c r="R389" i="1"/>
  <c r="S389" i="1" s="1"/>
  <c r="R390" i="1"/>
  <c r="S390" i="1" s="1"/>
  <c r="R391" i="1"/>
  <c r="S391" i="1" s="1"/>
  <c r="R392" i="1"/>
  <c r="S392" i="1" s="1"/>
  <c r="R393" i="1"/>
  <c r="S393" i="1" s="1"/>
  <c r="R394" i="1"/>
  <c r="S394" i="1" s="1"/>
  <c r="R395" i="1"/>
  <c r="S395" i="1" s="1"/>
  <c r="R396" i="1"/>
  <c r="S396" i="1" s="1"/>
  <c r="R397" i="1"/>
  <c r="S397" i="1" s="1"/>
  <c r="R398" i="1"/>
  <c r="S398" i="1" s="1"/>
  <c r="R399" i="1"/>
  <c r="S399" i="1" s="1"/>
  <c r="R400" i="1"/>
  <c r="S400" i="1" s="1"/>
  <c r="R401" i="1"/>
  <c r="S401" i="1" s="1"/>
  <c r="R402" i="1"/>
  <c r="S402" i="1" s="1"/>
  <c r="R403" i="1"/>
  <c r="S403" i="1" s="1"/>
  <c r="R404" i="1"/>
  <c r="S404" i="1" s="1"/>
  <c r="R405" i="1"/>
  <c r="S405" i="1" s="1"/>
  <c r="R406" i="1"/>
  <c r="S406" i="1" s="1"/>
  <c r="R407" i="1"/>
  <c r="S407" i="1" s="1"/>
  <c r="R408" i="1"/>
  <c r="S408" i="1" s="1"/>
  <c r="R409" i="1"/>
  <c r="S409" i="1" s="1"/>
  <c r="R410" i="1"/>
  <c r="S410" i="1" s="1"/>
  <c r="R411" i="1"/>
  <c r="S411" i="1" s="1"/>
  <c r="R412" i="1"/>
  <c r="S412" i="1" s="1"/>
  <c r="R413" i="1"/>
  <c r="S413" i="1" s="1"/>
  <c r="R414" i="1"/>
  <c r="S414" i="1" s="1"/>
  <c r="R415" i="1"/>
  <c r="S415" i="1" s="1"/>
  <c r="R416" i="1"/>
  <c r="S416" i="1" s="1"/>
  <c r="R417" i="1"/>
  <c r="S417" i="1" s="1"/>
  <c r="R418" i="1"/>
  <c r="S418" i="1" s="1"/>
  <c r="R419" i="1"/>
  <c r="S419" i="1" s="1"/>
  <c r="R420" i="1"/>
  <c r="S420" i="1" s="1"/>
  <c r="R421" i="1"/>
  <c r="S421" i="1" s="1"/>
  <c r="R422" i="1"/>
  <c r="S422" i="1" s="1"/>
  <c r="R423" i="1"/>
  <c r="S423" i="1" s="1"/>
  <c r="R424" i="1"/>
  <c r="S424" i="1" s="1"/>
  <c r="R425" i="1"/>
  <c r="S425" i="1" s="1"/>
  <c r="R426" i="1"/>
  <c r="S426" i="1" s="1"/>
  <c r="R427" i="1"/>
  <c r="S427" i="1" s="1"/>
  <c r="R428" i="1"/>
  <c r="S428" i="1" s="1"/>
  <c r="R429" i="1"/>
  <c r="S429" i="1" s="1"/>
  <c r="R430" i="1"/>
  <c r="S430" i="1" s="1"/>
  <c r="R431" i="1"/>
  <c r="S431" i="1" s="1"/>
  <c r="R432" i="1"/>
  <c r="S432" i="1" s="1"/>
  <c r="R433" i="1"/>
  <c r="S433" i="1" s="1"/>
  <c r="R434" i="1"/>
  <c r="S434" i="1" s="1"/>
  <c r="R435" i="1"/>
  <c r="S435" i="1" s="1"/>
  <c r="R436" i="1"/>
  <c r="S436" i="1" s="1"/>
  <c r="R437" i="1"/>
  <c r="S437" i="1" s="1"/>
  <c r="R438" i="1"/>
  <c r="S438" i="1" s="1"/>
  <c r="R439" i="1"/>
  <c r="S439" i="1" s="1"/>
  <c r="R440" i="1"/>
  <c r="S440" i="1" s="1"/>
  <c r="R441" i="1"/>
  <c r="S441" i="1" s="1"/>
  <c r="R442" i="1"/>
  <c r="S442" i="1" s="1"/>
  <c r="R443" i="1"/>
  <c r="S443" i="1" s="1"/>
  <c r="R444" i="1"/>
  <c r="S444" i="1" s="1"/>
  <c r="R445" i="1"/>
  <c r="S445" i="1" s="1"/>
  <c r="R446" i="1"/>
  <c r="S446" i="1" s="1"/>
  <c r="R447" i="1"/>
  <c r="S447" i="1" s="1"/>
  <c r="R448" i="1"/>
  <c r="S448" i="1" s="1"/>
  <c r="R449" i="1"/>
  <c r="S449" i="1" s="1"/>
  <c r="R450" i="1"/>
  <c r="S450" i="1" s="1"/>
  <c r="R451" i="1"/>
  <c r="S451" i="1" s="1"/>
  <c r="R452" i="1"/>
  <c r="S452" i="1" s="1"/>
  <c r="R453" i="1"/>
  <c r="S453" i="1" s="1"/>
  <c r="R454" i="1"/>
  <c r="S454" i="1" s="1"/>
  <c r="R455" i="1"/>
  <c r="S455" i="1" s="1"/>
  <c r="R456" i="1"/>
  <c r="S456" i="1" s="1"/>
  <c r="R457" i="1"/>
  <c r="S457" i="1" s="1"/>
  <c r="R458" i="1"/>
  <c r="S458" i="1" s="1"/>
  <c r="R459" i="1"/>
  <c r="S459" i="1" s="1"/>
  <c r="R460" i="1"/>
  <c r="S460" i="1" s="1"/>
  <c r="R461" i="1"/>
  <c r="S461" i="1" s="1"/>
  <c r="R462" i="1"/>
  <c r="S462" i="1" s="1"/>
  <c r="R463" i="1"/>
  <c r="S463" i="1" s="1"/>
  <c r="R464" i="1"/>
  <c r="S464" i="1" s="1"/>
  <c r="R465" i="1"/>
  <c r="S465" i="1" s="1"/>
  <c r="R466" i="1"/>
  <c r="S466" i="1" s="1"/>
  <c r="R467" i="1"/>
  <c r="S467" i="1" s="1"/>
  <c r="R468" i="1"/>
  <c r="S468" i="1" s="1"/>
  <c r="R469" i="1"/>
  <c r="S469" i="1" s="1"/>
  <c r="R470" i="1"/>
  <c r="S470" i="1" s="1"/>
  <c r="R471" i="1"/>
  <c r="S471" i="1" s="1"/>
  <c r="R472" i="1"/>
  <c r="S472" i="1" s="1"/>
  <c r="R473" i="1"/>
  <c r="S473" i="1" s="1"/>
  <c r="R474" i="1"/>
  <c r="S474" i="1" s="1"/>
  <c r="R475" i="1"/>
  <c r="S475" i="1" s="1"/>
  <c r="R476" i="1"/>
  <c r="S476" i="1" s="1"/>
  <c r="R477" i="1"/>
  <c r="S477" i="1" s="1"/>
  <c r="R478" i="1"/>
  <c r="S478" i="1" s="1"/>
  <c r="R479" i="1"/>
  <c r="S479" i="1" s="1"/>
  <c r="M23" i="2"/>
  <c r="T257" i="1" s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250" i="1"/>
  <c r="N251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250" i="1"/>
  <c r="T250" i="1" l="1"/>
  <c r="T275" i="1"/>
  <c r="T267" i="1"/>
  <c r="T259" i="1"/>
  <c r="T251" i="1"/>
  <c r="T272" i="1"/>
  <c r="T264" i="1"/>
  <c r="T256" i="1"/>
  <c r="U259" i="1"/>
  <c r="T277" i="1"/>
  <c r="T269" i="1"/>
  <c r="T261" i="1"/>
  <c r="T253" i="1"/>
  <c r="T278" i="1"/>
  <c r="T274" i="1"/>
  <c r="T266" i="1"/>
  <c r="T258" i="1"/>
  <c r="T254" i="1"/>
  <c r="T279" i="1"/>
  <c r="T271" i="1"/>
  <c r="T263" i="1"/>
  <c r="T255" i="1"/>
  <c r="T270" i="1"/>
  <c r="T276" i="1"/>
  <c r="T268" i="1"/>
  <c r="T260" i="1"/>
  <c r="T252" i="1"/>
  <c r="T262" i="1"/>
  <c r="T273" i="1"/>
  <c r="T265" i="1"/>
  <c r="R319" i="1"/>
  <c r="R303" i="1"/>
  <c r="R295" i="1"/>
  <c r="R287" i="1"/>
  <c r="R279" i="1"/>
  <c r="R271" i="1"/>
  <c r="R263" i="1"/>
  <c r="R255" i="1"/>
  <c r="K17" i="1"/>
  <c r="W261" i="1"/>
  <c r="W267" i="1"/>
  <c r="W251" i="1"/>
  <c r="R317" i="1"/>
  <c r="R309" i="1"/>
  <c r="R301" i="1"/>
  <c r="R293" i="1"/>
  <c r="R285" i="1"/>
  <c r="R277" i="1"/>
  <c r="R269" i="1"/>
  <c r="R261" i="1"/>
  <c r="R253" i="1"/>
  <c r="R316" i="1"/>
  <c r="R308" i="1"/>
  <c r="R300" i="1"/>
  <c r="R292" i="1"/>
  <c r="R284" i="1"/>
  <c r="R276" i="1"/>
  <c r="R268" i="1"/>
  <c r="R260" i="1"/>
  <c r="R252" i="1"/>
  <c r="R315" i="1"/>
  <c r="R307" i="1"/>
  <c r="R299" i="1"/>
  <c r="R291" i="1"/>
  <c r="R283" i="1"/>
  <c r="R275" i="1"/>
  <c r="R267" i="1"/>
  <c r="R259" i="1"/>
  <c r="R251" i="1"/>
  <c r="R314" i="1"/>
  <c r="R306" i="1"/>
  <c r="R298" i="1"/>
  <c r="R290" i="1"/>
  <c r="R282" i="1"/>
  <c r="R274" i="1"/>
  <c r="R266" i="1"/>
  <c r="R258" i="1"/>
  <c r="R250" i="1"/>
  <c r="R320" i="1"/>
  <c r="R312" i="1"/>
  <c r="R304" i="1"/>
  <c r="R296" i="1"/>
  <c r="R288" i="1"/>
  <c r="R280" i="1"/>
  <c r="R272" i="1"/>
  <c r="R264" i="1"/>
  <c r="R256" i="1"/>
  <c r="R318" i="1"/>
  <c r="R310" i="1"/>
  <c r="R302" i="1"/>
  <c r="R294" i="1"/>
  <c r="R286" i="1"/>
  <c r="R278" i="1"/>
  <c r="R270" i="1"/>
  <c r="R262" i="1"/>
  <c r="R254" i="1"/>
  <c r="R311" i="1"/>
  <c r="R313" i="1"/>
  <c r="R305" i="1"/>
  <c r="R297" i="1"/>
  <c r="R289" i="1"/>
  <c r="R281" i="1"/>
  <c r="R273" i="1"/>
  <c r="R265" i="1"/>
  <c r="R257" i="1"/>
  <c r="B290" i="1"/>
  <c r="B649" i="1"/>
  <c r="B471" i="1"/>
  <c r="B701" i="1"/>
  <c r="B275" i="1"/>
  <c r="B402" i="1"/>
  <c r="B540" i="1"/>
  <c r="B309" i="1"/>
  <c r="B521" i="1"/>
  <c r="B348" i="1"/>
  <c r="B476" i="1"/>
  <c r="B560" i="1"/>
  <c r="B558" i="1"/>
  <c r="B416" i="1"/>
  <c r="B354" i="1"/>
  <c r="B361" i="1"/>
  <c r="B312" i="1"/>
  <c r="B596" i="1"/>
  <c r="B398" i="1"/>
  <c r="B303" i="1"/>
  <c r="B418" i="1"/>
  <c r="B389" i="1"/>
  <c r="B374" i="1"/>
  <c r="B322" i="1"/>
  <c r="B714" i="1"/>
  <c r="B276" i="1"/>
  <c r="B279" i="1"/>
  <c r="B610" i="1"/>
  <c r="B302" i="1"/>
  <c r="B355" i="1"/>
  <c r="B376" i="1"/>
  <c r="B326" i="1"/>
  <c r="B505" i="1"/>
  <c r="B670" i="1"/>
  <c r="B492" i="1"/>
  <c r="B658" i="1"/>
  <c r="B605" i="1"/>
  <c r="B614" i="1"/>
  <c r="B576" i="1"/>
  <c r="B504" i="1"/>
  <c r="B441" i="1"/>
  <c r="B570" i="1"/>
  <c r="B593" i="1"/>
  <c r="B668" i="1"/>
  <c r="B656" i="1"/>
  <c r="B630" i="1"/>
  <c r="B519" i="1"/>
  <c r="B386" i="1"/>
  <c r="B410" i="1"/>
  <c r="B705" i="1"/>
  <c r="B681" i="1"/>
  <c r="B356" i="1"/>
  <c r="B313" i="1"/>
  <c r="B620" i="1"/>
  <c r="B704" i="1"/>
  <c r="B508" i="1"/>
  <c r="B664" i="1"/>
  <c r="B577" i="1"/>
  <c r="B466" i="1"/>
  <c r="B615" i="1"/>
  <c r="B436" i="1"/>
  <c r="B604" i="1"/>
  <c r="B342" i="1"/>
  <c r="B563" i="1"/>
  <c r="B459" i="1"/>
  <c r="B393" i="1"/>
  <c r="B252" i="1"/>
  <c r="B451" i="1"/>
  <c r="B709" i="1"/>
  <c r="B579" i="1"/>
  <c r="B573" i="1"/>
  <c r="B359" i="1"/>
  <c r="B399" i="1"/>
  <c r="B396" i="1"/>
  <c r="B499" i="1"/>
  <c r="B651" i="1"/>
  <c r="B543" i="1"/>
  <c r="B517" i="1"/>
  <c r="B501" i="1"/>
  <c r="B427" i="1"/>
  <c r="B455" i="1"/>
  <c r="B699" i="1"/>
  <c r="B332" i="1"/>
  <c r="B428" i="1"/>
  <c r="B595" i="1"/>
  <c r="B253" i="1"/>
  <c r="B634" i="1"/>
  <c r="B581" i="1"/>
  <c r="B653" i="1"/>
  <c r="B659" i="1"/>
  <c r="B566" i="1"/>
  <c r="B307" i="1"/>
  <c r="B414" i="1"/>
  <c r="B585" i="1"/>
  <c r="B583" i="1"/>
  <c r="B626" i="1"/>
  <c r="B611" i="1"/>
  <c r="B490" i="1"/>
  <c r="B688" i="1"/>
  <c r="B613" i="1"/>
  <c r="B370" i="1"/>
  <c r="B363" i="1"/>
  <c r="B437" i="1"/>
  <c r="B661" i="1"/>
  <c r="B530" i="1"/>
  <c r="B561" i="1"/>
  <c r="B500" i="1"/>
  <c r="B371" i="1"/>
  <c r="B491" i="1"/>
  <c r="B292" i="1"/>
  <c r="B587" i="1"/>
  <c r="B285" i="1"/>
  <c r="B599" i="1"/>
  <c r="B335" i="1"/>
  <c r="B395" i="1"/>
  <c r="B263" i="1"/>
  <c r="B445" i="1"/>
  <c r="B257" i="1"/>
  <c r="B446" i="1"/>
  <c r="B586" i="1"/>
  <c r="B551" i="1"/>
  <c r="B345" i="1"/>
  <c r="B447" i="1"/>
  <c r="B423" i="1"/>
  <c r="B580" i="1"/>
  <c r="B392" i="1"/>
  <c r="B575" i="1"/>
  <c r="B250" i="1"/>
  <c r="B408" i="1"/>
  <c r="B619" i="1"/>
  <c r="B636" i="1"/>
  <c r="B305" i="1"/>
  <c r="B456" i="1"/>
  <c r="B617" i="1"/>
  <c r="B293" i="1"/>
  <c r="B385" i="1"/>
  <c r="B346" i="1"/>
  <c r="B430" i="1"/>
  <c r="B432" i="1"/>
  <c r="B273" i="1"/>
  <c r="B522" i="1"/>
  <c r="B266" i="1"/>
  <c r="B318" i="1"/>
  <c r="B612" i="1"/>
  <c r="B559" i="1"/>
  <c r="B283" i="1"/>
  <c r="B407" i="1"/>
  <c r="B672" i="1"/>
  <c r="B602" i="1"/>
  <c r="B256" i="1"/>
  <c r="B298" i="1"/>
  <c r="B378" i="1"/>
  <c r="B284" i="1"/>
  <c r="B685" i="1"/>
  <c r="B515" i="1"/>
  <c r="B671" i="1"/>
  <c r="B710" i="1"/>
  <c r="B582" i="1"/>
  <c r="B470" i="1"/>
  <c r="B262" i="1"/>
  <c r="B569" i="1"/>
  <c r="B452" i="1"/>
  <c r="B536" i="1"/>
  <c r="B529" i="1"/>
  <c r="B719" i="1"/>
  <c r="B457" i="1"/>
  <c r="B677" i="1"/>
  <c r="B379" i="1"/>
  <c r="B603" i="1"/>
  <c r="B562" i="1"/>
  <c r="B502" i="1"/>
  <c r="B618" i="1"/>
  <c r="B369" i="1"/>
  <c r="B495" i="1"/>
  <c r="B542" i="1"/>
  <c r="B571" i="1"/>
  <c r="B349" i="1"/>
  <c r="B433" i="1"/>
  <c r="B674" i="1"/>
  <c r="B535" i="1"/>
  <c r="B382" i="1"/>
  <c r="B417" i="1"/>
  <c r="B556" i="1"/>
  <c r="B272" i="1"/>
  <c r="B295" i="1"/>
  <c r="B454" i="1"/>
  <c r="B669" i="1"/>
  <c r="B588" i="1"/>
  <c r="B555" i="1"/>
  <c r="B574" i="1"/>
  <c r="B383" i="1"/>
  <c r="B397" i="1"/>
  <c r="B547" i="1"/>
  <c r="B663" i="1"/>
  <c r="B434" i="1"/>
  <c r="B597" i="1"/>
  <c r="B424" i="1"/>
  <c r="B420" i="1"/>
  <c r="B678" i="1"/>
  <c r="B686" i="1"/>
  <c r="B654" i="1"/>
  <c r="B297" i="1"/>
  <c r="B640" i="1"/>
  <c r="B406" i="1"/>
  <c r="B450" i="1"/>
  <c r="B622" i="1"/>
  <c r="B296" i="1"/>
  <c r="B440" i="1"/>
  <c r="B565" i="1"/>
  <c r="B301" i="1"/>
  <c r="B331" i="1"/>
  <c r="B650" i="1"/>
  <c r="B589" i="1"/>
  <c r="B477" i="1"/>
  <c r="B357" i="1"/>
  <c r="B689" i="1"/>
  <c r="B632" i="1"/>
  <c r="B347" i="1"/>
  <c r="B351" i="1"/>
  <c r="B700" i="1"/>
  <c r="B330" i="1"/>
  <c r="B350" i="1"/>
  <c r="B341" i="1"/>
  <c r="B712" i="1"/>
  <c r="B314" i="1"/>
  <c r="B524" i="1"/>
  <c r="B641" i="1"/>
  <c r="B403" i="1"/>
  <c r="B655" i="1"/>
  <c r="B591" i="1"/>
  <c r="B286" i="1"/>
  <c r="B716" i="1"/>
  <c r="B652" i="1"/>
  <c r="B567" i="1"/>
  <c r="B439" i="1"/>
  <c r="B304" i="1"/>
  <c r="B448" i="1"/>
  <c r="B464" i="1"/>
  <c r="B271" i="1"/>
  <c r="B372" i="1"/>
  <c r="B320" i="1"/>
  <c r="B520" i="1"/>
  <c r="B635" i="1"/>
  <c r="B364" i="1"/>
  <c r="B676" i="1"/>
  <c r="B682" i="1"/>
  <c r="B660" i="1"/>
  <c r="B468" i="1"/>
  <c r="B698" i="1"/>
  <c r="B329" i="1"/>
  <c r="B584" i="1"/>
  <c r="B300" i="1"/>
  <c r="B269" i="1"/>
  <c r="B564" i="1"/>
  <c r="B644" i="1"/>
  <c r="B317" i="1"/>
  <c r="B568" i="1"/>
  <c r="B367" i="1"/>
  <c r="B258" i="1"/>
  <c r="B523" i="1"/>
  <c r="B421" i="1"/>
  <c r="B494" i="1"/>
  <c r="B353" i="1"/>
  <c r="B691" i="1"/>
  <c r="B268" i="1"/>
  <c r="B299" i="1"/>
  <c r="B333" i="1"/>
  <c r="B323" i="1"/>
  <c r="B552" i="1"/>
  <c r="B532" i="1"/>
  <c r="B687" i="1"/>
  <c r="B592" i="1"/>
  <c r="B541" i="1"/>
  <c r="B352" i="1"/>
  <c r="B537" i="1"/>
  <c r="B702" i="1"/>
  <c r="B368" i="1"/>
  <c r="B409" i="1"/>
  <c r="B696" i="1"/>
  <c r="B340" i="1"/>
  <c r="B431" i="1"/>
  <c r="B694" i="1"/>
  <c r="B391" i="1"/>
  <c r="B338" i="1"/>
  <c r="B270" i="1"/>
  <c r="B337" i="1"/>
  <c r="B498" i="1"/>
  <c r="B287" i="1"/>
  <c r="B394" i="1"/>
  <c r="B545" i="1"/>
  <c r="B528" i="1"/>
  <c r="B697" i="1"/>
  <c r="B321" i="1"/>
  <c r="B624" i="1"/>
  <c r="B506" i="1"/>
  <c r="B306" i="1"/>
  <c r="B539" i="1"/>
  <c r="B443" i="1"/>
  <c r="B282" i="1"/>
  <c r="B334" i="1"/>
  <c r="B375" i="1"/>
  <c r="B274" i="1"/>
  <c r="B461" i="1"/>
  <c r="B684" i="1"/>
  <c r="B463" i="1"/>
  <c r="B546" i="1"/>
  <c r="B711" i="1"/>
  <c r="B667" i="1"/>
  <c r="B339" i="1"/>
  <c r="B388" i="1"/>
  <c r="B690" i="1"/>
  <c r="B553" i="1"/>
  <c r="B280" i="1"/>
  <c r="B324" i="1"/>
  <c r="B693" i="1"/>
  <c r="B365" i="1"/>
  <c r="B609" i="1"/>
  <c r="B311" i="1"/>
  <c r="B460" i="1"/>
  <c r="B373" i="1"/>
  <c r="B627" i="1"/>
  <c r="B291" i="1"/>
  <c r="B629" i="1"/>
  <c r="B572" i="1"/>
  <c r="B442" i="1"/>
  <c r="B514" i="1"/>
  <c r="B645" i="1"/>
  <c r="B512" i="1"/>
  <c r="B665" i="1"/>
  <c r="B643" i="1"/>
  <c r="B692" i="1"/>
  <c r="B419" i="1"/>
  <c r="B405" i="1"/>
  <c r="B510" i="1"/>
  <c r="B438" i="1"/>
  <c r="B426" i="1"/>
  <c r="B479" i="1"/>
  <c r="B518" i="1"/>
  <c r="B590" i="1"/>
  <c r="B675" i="1"/>
  <c r="B475" i="1"/>
  <c r="B277" i="1"/>
  <c r="B400" i="1"/>
  <c r="B503" i="1"/>
  <c r="B425" i="1"/>
  <c r="B544" i="1"/>
  <c r="B289" i="1"/>
  <c r="B646" i="1"/>
  <c r="B550" i="1"/>
  <c r="B366" i="1"/>
  <c r="B294" i="1"/>
  <c r="B533" i="1"/>
  <c r="B673" i="1"/>
  <c r="B493" i="1"/>
  <c r="B594" i="1"/>
  <c r="B548" i="1"/>
  <c r="B608" i="1"/>
  <c r="B695" i="1"/>
  <c r="B422" i="1"/>
  <c r="B467" i="1"/>
  <c r="B401" i="1"/>
  <c r="B362" i="1"/>
  <c r="B380" i="1"/>
  <c r="B404" i="1"/>
  <c r="B549" i="1"/>
  <c r="B315" i="1"/>
  <c r="B625" i="1"/>
  <c r="B607" i="1"/>
  <c r="B260" i="1"/>
  <c r="B703" i="1"/>
  <c r="B462" i="1"/>
  <c r="B327" i="1"/>
  <c r="B633" i="1"/>
  <c r="B310" i="1"/>
  <c r="B639" i="1"/>
  <c r="B381" i="1"/>
  <c r="B390" i="1"/>
  <c r="B511" i="1"/>
  <c r="B316" i="1"/>
  <c r="B525" i="1"/>
  <c r="B708" i="1"/>
  <c r="B384" i="1"/>
  <c r="B415" i="1"/>
  <c r="B554" i="1"/>
  <c r="B453" i="1"/>
  <c r="B496" i="1"/>
  <c r="B531" i="1"/>
  <c r="B717" i="1"/>
  <c r="B527" i="1"/>
  <c r="B534" i="1"/>
  <c r="B707" i="1"/>
  <c r="B449" i="1"/>
  <c r="B325" i="1"/>
  <c r="B465" i="1"/>
  <c r="B621" i="1"/>
  <c r="B472" i="1"/>
  <c r="B377" i="1"/>
  <c r="B513" i="1"/>
  <c r="B683" i="1"/>
  <c r="B616" i="1"/>
  <c r="B718" i="1"/>
  <c r="B600" i="1"/>
  <c r="B458" i="1"/>
  <c r="B435" i="1"/>
  <c r="B259" i="1"/>
  <c r="B578" i="1"/>
  <c r="B637" i="1"/>
  <c r="B469" i="1"/>
  <c r="B598" i="1"/>
  <c r="B412" i="1"/>
  <c r="B319" i="1"/>
  <c r="B328" i="1"/>
  <c r="B265" i="1"/>
  <c r="B478" i="1"/>
  <c r="B264" i="1"/>
  <c r="B638" i="1"/>
  <c r="B657" i="1"/>
  <c r="B308" i="1"/>
  <c r="B255" i="1"/>
  <c r="B360" i="1"/>
  <c r="B344" i="1"/>
  <c r="B281" i="1"/>
  <c r="B557" i="1"/>
  <c r="B474" i="1"/>
  <c r="B278" i="1"/>
  <c r="B606" i="1"/>
  <c r="B538" i="1"/>
  <c r="B713" i="1"/>
  <c r="B411" i="1"/>
  <c r="B387" i="1"/>
  <c r="B662" i="1"/>
  <c r="B288" i="1"/>
  <c r="B473" i="1"/>
  <c r="B254" i="1"/>
  <c r="B429" i="1"/>
  <c r="B680" i="1"/>
  <c r="B336" i="1"/>
  <c r="B715" i="1"/>
  <c r="B679" i="1"/>
  <c r="B601" i="1"/>
  <c r="B628" i="1"/>
  <c r="B358" i="1"/>
  <c r="B666" i="1"/>
  <c r="B413" i="1"/>
  <c r="B497" i="1"/>
  <c r="B706" i="1"/>
  <c r="B516" i="1"/>
  <c r="B623" i="1"/>
  <c r="B642" i="1"/>
  <c r="B507" i="1"/>
  <c r="B343" i="1"/>
  <c r="B444" i="1"/>
  <c r="B509" i="1"/>
  <c r="B647" i="1"/>
  <c r="B648" i="1"/>
  <c r="B631" i="1"/>
  <c r="B526" i="1"/>
  <c r="W469" i="1" l="1"/>
  <c r="Y469" i="1" s="1"/>
  <c r="W250" i="1"/>
  <c r="W348" i="1"/>
  <c r="Y348" i="1" s="1"/>
  <c r="W313" i="1"/>
  <c r="W334" i="1"/>
  <c r="W377" i="1"/>
  <c r="Y377" i="1" s="1"/>
  <c r="W441" i="1"/>
  <c r="Y441" i="1" s="1"/>
  <c r="W355" i="1"/>
  <c r="Y355" i="1" s="1"/>
  <c r="W288" i="1"/>
  <c r="W419" i="1"/>
  <c r="Y419" i="1" s="1"/>
  <c r="W341" i="1"/>
  <c r="Y341" i="1" s="1"/>
  <c r="W416" i="1"/>
  <c r="Y416" i="1" s="1"/>
  <c r="X284" i="1"/>
  <c r="W383" i="1"/>
  <c r="Y383" i="1" s="1"/>
  <c r="W270" i="1"/>
  <c r="W412" i="1"/>
  <c r="Y412" i="1" s="1"/>
  <c r="W476" i="1"/>
  <c r="Y476" i="1" s="1"/>
  <c r="W398" i="1"/>
  <c r="Y398" i="1" s="1"/>
  <c r="W291" i="1"/>
  <c r="Y291" i="1" s="1"/>
  <c r="W462" i="1"/>
  <c r="Y462" i="1" s="1"/>
  <c r="W407" i="1"/>
  <c r="Y407" i="1" s="1"/>
  <c r="W277" i="1"/>
  <c r="W352" i="1"/>
  <c r="Y352" i="1" s="1"/>
  <c r="X279" i="1"/>
  <c r="S279" i="1" s="1"/>
  <c r="W405" i="1"/>
  <c r="Y405" i="1" s="1"/>
  <c r="W360" i="1"/>
  <c r="Y360" i="1" s="1"/>
  <c r="W385" i="1"/>
  <c r="Y385" i="1" s="1"/>
  <c r="W463" i="1"/>
  <c r="Y463" i="1" s="1"/>
  <c r="W423" i="1"/>
  <c r="Y423" i="1" s="1"/>
  <c r="X319" i="1"/>
  <c r="W420" i="1"/>
  <c r="Y420" i="1" s="1"/>
  <c r="W349" i="1"/>
  <c r="Y349" i="1" s="1"/>
  <c r="W406" i="1"/>
  <c r="Y406" i="1" s="1"/>
  <c r="W304" i="1"/>
  <c r="W329" i="1"/>
  <c r="W371" i="1"/>
  <c r="Y371" i="1" s="1"/>
  <c r="W367" i="1"/>
  <c r="Y367" i="1" s="1"/>
  <c r="W343" i="1"/>
  <c r="Y343" i="1" s="1"/>
  <c r="X303" i="1"/>
  <c r="S303" i="1" s="1"/>
  <c r="W286" i="1"/>
  <c r="Y286" i="1" s="1"/>
  <c r="W478" i="1"/>
  <c r="Y478" i="1" s="1"/>
  <c r="W440" i="1"/>
  <c r="Y440" i="1" s="1"/>
  <c r="W401" i="1"/>
  <c r="Y401" i="1" s="1"/>
  <c r="W315" i="1"/>
  <c r="W439" i="1"/>
  <c r="Y439" i="1" s="1"/>
  <c r="W399" i="1"/>
  <c r="Y399" i="1" s="1"/>
  <c r="W301" i="1"/>
  <c r="W429" i="1"/>
  <c r="Y429" i="1" s="1"/>
  <c r="W358" i="1"/>
  <c r="Y358" i="1" s="1"/>
  <c r="X263" i="1"/>
  <c r="S263" i="1" s="1"/>
  <c r="W320" i="1"/>
  <c r="W384" i="1"/>
  <c r="Y384" i="1" s="1"/>
  <c r="W448" i="1"/>
  <c r="Y448" i="1" s="1"/>
  <c r="W281" i="1"/>
  <c r="W345" i="1"/>
  <c r="Y345" i="1" s="1"/>
  <c r="W409" i="1"/>
  <c r="Y409" i="1" s="1"/>
  <c r="W473" i="1"/>
  <c r="Y473" i="1" s="1"/>
  <c r="W259" i="1"/>
  <c r="W323" i="1"/>
  <c r="W387" i="1"/>
  <c r="Y387" i="1" s="1"/>
  <c r="W451" i="1"/>
  <c r="Y451" i="1" s="1"/>
  <c r="X252" i="1"/>
  <c r="S252" i="1" s="1"/>
  <c r="Z252" i="1" s="1"/>
  <c r="X316" i="1"/>
  <c r="W380" i="1"/>
  <c r="Y380" i="1" s="1"/>
  <c r="W444" i="1"/>
  <c r="Y444" i="1" s="1"/>
  <c r="W455" i="1"/>
  <c r="Y455" i="1" s="1"/>
  <c r="W309" i="1"/>
  <c r="W373" i="1"/>
  <c r="Y373" i="1" s="1"/>
  <c r="W437" i="1"/>
  <c r="Y437" i="1" s="1"/>
  <c r="W391" i="1"/>
  <c r="Y391" i="1" s="1"/>
  <c r="W302" i="1"/>
  <c r="W366" i="1"/>
  <c r="Y366" i="1" s="1"/>
  <c r="W430" i="1"/>
  <c r="Y430" i="1" s="1"/>
  <c r="X311" i="1"/>
  <c r="W296" i="1"/>
  <c r="W257" i="1"/>
  <c r="W449" i="1"/>
  <c r="Y449" i="1" s="1"/>
  <c r="W427" i="1"/>
  <c r="Y427" i="1" s="1"/>
  <c r="X292" i="1"/>
  <c r="W285" i="1"/>
  <c r="W477" i="1"/>
  <c r="Y477" i="1" s="1"/>
  <c r="W342" i="1"/>
  <c r="Y342" i="1" s="1"/>
  <c r="W479" i="1"/>
  <c r="Y479" i="1" s="1"/>
  <c r="W265" i="1"/>
  <c r="W393" i="1"/>
  <c r="Y393" i="1" s="1"/>
  <c r="W435" i="1"/>
  <c r="Y435" i="1" s="1"/>
  <c r="W428" i="1"/>
  <c r="Y428" i="1" s="1"/>
  <c r="W421" i="1"/>
  <c r="Y421" i="1" s="1"/>
  <c r="W312" i="1"/>
  <c r="W337" i="1"/>
  <c r="W465" i="1"/>
  <c r="Y465" i="1" s="1"/>
  <c r="W443" i="1"/>
  <c r="Y443" i="1" s="1"/>
  <c r="W436" i="1"/>
  <c r="Y436" i="1" s="1"/>
  <c r="W365" i="1"/>
  <c r="Y365" i="1" s="1"/>
  <c r="W351" i="1"/>
  <c r="Y351" i="1" s="1"/>
  <c r="W264" i="1"/>
  <c r="W328" i="1"/>
  <c r="W392" i="1"/>
  <c r="Y392" i="1" s="1"/>
  <c r="W456" i="1"/>
  <c r="Y456" i="1" s="1"/>
  <c r="W289" i="1"/>
  <c r="W353" i="1"/>
  <c r="Y353" i="1" s="1"/>
  <c r="W417" i="1"/>
  <c r="Y417" i="1" s="1"/>
  <c r="X295" i="1"/>
  <c r="W331" i="1"/>
  <c r="W395" i="1"/>
  <c r="Y395" i="1" s="1"/>
  <c r="W459" i="1"/>
  <c r="Y459" i="1" s="1"/>
  <c r="X260" i="1"/>
  <c r="S260" i="1" s="1"/>
  <c r="Z260" i="1" s="1"/>
  <c r="W324" i="1"/>
  <c r="W388" i="1"/>
  <c r="Y388" i="1" s="1"/>
  <c r="W452" i="1"/>
  <c r="Y452" i="1" s="1"/>
  <c r="W253" i="1"/>
  <c r="W317" i="1"/>
  <c r="W381" i="1"/>
  <c r="Y381" i="1" s="1"/>
  <c r="W445" i="1"/>
  <c r="Y445" i="1" s="1"/>
  <c r="W431" i="1"/>
  <c r="Y431" i="1" s="1"/>
  <c r="W310" i="1"/>
  <c r="W374" i="1"/>
  <c r="Y374" i="1" s="1"/>
  <c r="W438" i="1"/>
  <c r="Y438" i="1" s="1"/>
  <c r="W375" i="1"/>
  <c r="Y375" i="1" s="1"/>
  <c r="W424" i="1"/>
  <c r="Y424" i="1" s="1"/>
  <c r="W363" i="1"/>
  <c r="Y363" i="1" s="1"/>
  <c r="X287" i="1"/>
  <c r="W368" i="1"/>
  <c r="Y368" i="1" s="1"/>
  <c r="W457" i="1"/>
  <c r="Y457" i="1" s="1"/>
  <c r="W471" i="1"/>
  <c r="Y471" i="1" s="1"/>
  <c r="X300" i="1"/>
  <c r="W293" i="1"/>
  <c r="W350" i="1"/>
  <c r="Y350" i="1" s="1"/>
  <c r="W376" i="1"/>
  <c r="Y376" i="1" s="1"/>
  <c r="X266" i="1"/>
  <c r="S266" i="1" s="1"/>
  <c r="X308" i="1"/>
  <c r="W422" i="1"/>
  <c r="Y422" i="1" s="1"/>
  <c r="W272" i="1"/>
  <c r="W336" i="1"/>
  <c r="W400" i="1"/>
  <c r="Y400" i="1" s="1"/>
  <c r="W464" i="1"/>
  <c r="Y464" i="1" s="1"/>
  <c r="W297" i="1"/>
  <c r="W361" i="1"/>
  <c r="Y361" i="1" s="1"/>
  <c r="W425" i="1"/>
  <c r="Y425" i="1" s="1"/>
  <c r="W335" i="1"/>
  <c r="X271" i="1"/>
  <c r="S271" i="1" s="1"/>
  <c r="W275" i="1"/>
  <c r="W339" i="1"/>
  <c r="Y339" i="1" s="1"/>
  <c r="W403" i="1"/>
  <c r="Y403" i="1" s="1"/>
  <c r="W467" i="1"/>
  <c r="Y467" i="1" s="1"/>
  <c r="X268" i="1"/>
  <c r="S268" i="1" s="1"/>
  <c r="Z268" i="1" s="1"/>
  <c r="W332" i="1"/>
  <c r="W396" i="1"/>
  <c r="Y396" i="1" s="1"/>
  <c r="W460" i="1"/>
  <c r="Y460" i="1" s="1"/>
  <c r="W325" i="1"/>
  <c r="W389" i="1"/>
  <c r="Y389" i="1" s="1"/>
  <c r="W453" i="1"/>
  <c r="Y453" i="1" s="1"/>
  <c r="W254" i="1"/>
  <c r="W318" i="1"/>
  <c r="W382" i="1"/>
  <c r="Y382" i="1" s="1"/>
  <c r="W446" i="1"/>
  <c r="Y446" i="1" s="1"/>
  <c r="W447" i="1"/>
  <c r="Y447" i="1" s="1"/>
  <c r="W321" i="1"/>
  <c r="W299" i="1"/>
  <c r="W356" i="1"/>
  <c r="Y356" i="1" s="1"/>
  <c r="W413" i="1"/>
  <c r="Y413" i="1" s="1"/>
  <c r="W470" i="1"/>
  <c r="Y470" i="1" s="1"/>
  <c r="W256" i="1"/>
  <c r="W432" i="1"/>
  <c r="Y432" i="1" s="1"/>
  <c r="W307" i="1"/>
  <c r="W364" i="1"/>
  <c r="Y364" i="1" s="1"/>
  <c r="W357" i="1"/>
  <c r="Y357" i="1" s="1"/>
  <c r="W414" i="1"/>
  <c r="Y414" i="1" s="1"/>
  <c r="X255" i="1"/>
  <c r="S255" i="1" s="1"/>
  <c r="W273" i="1"/>
  <c r="W379" i="1"/>
  <c r="Y379" i="1" s="1"/>
  <c r="W372" i="1"/>
  <c r="Y372" i="1" s="1"/>
  <c r="W294" i="1"/>
  <c r="Y294" i="1" s="1"/>
  <c r="W280" i="1"/>
  <c r="W344" i="1"/>
  <c r="Y344" i="1" s="1"/>
  <c r="W408" i="1"/>
  <c r="Y408" i="1" s="1"/>
  <c r="W472" i="1"/>
  <c r="Y472" i="1" s="1"/>
  <c r="W305" i="1"/>
  <c r="W369" i="1"/>
  <c r="Y369" i="1" s="1"/>
  <c r="W433" i="1"/>
  <c r="Y433" i="1" s="1"/>
  <c r="W359" i="1"/>
  <c r="Y359" i="1" s="1"/>
  <c r="W327" i="1"/>
  <c r="W283" i="1"/>
  <c r="W347" i="1"/>
  <c r="Y347" i="1" s="1"/>
  <c r="W411" i="1"/>
  <c r="Y411" i="1" s="1"/>
  <c r="W475" i="1"/>
  <c r="Y475" i="1" s="1"/>
  <c r="X276" i="1"/>
  <c r="S276" i="1" s="1"/>
  <c r="W340" i="1"/>
  <c r="Y340" i="1" s="1"/>
  <c r="W404" i="1"/>
  <c r="Y404" i="1" s="1"/>
  <c r="W468" i="1"/>
  <c r="Y468" i="1" s="1"/>
  <c r="W269" i="1"/>
  <c r="W333" i="1"/>
  <c r="W397" i="1"/>
  <c r="Y397" i="1" s="1"/>
  <c r="W461" i="1"/>
  <c r="Y461" i="1" s="1"/>
  <c r="W262" i="1"/>
  <c r="W326" i="1"/>
  <c r="W390" i="1"/>
  <c r="Y390" i="1" s="1"/>
  <c r="W454" i="1"/>
  <c r="Y454" i="1" s="1"/>
  <c r="W415" i="1"/>
  <c r="Y415" i="1" s="1"/>
  <c r="S319" i="1"/>
  <c r="W300" i="1"/>
  <c r="Y300" i="1" s="1"/>
  <c r="W292" i="1"/>
  <c r="Y292" i="1" s="1"/>
  <c r="W284" i="1"/>
  <c r="Y284" i="1" s="1"/>
  <c r="W308" i="1"/>
  <c r="Y308" i="1" s="1"/>
  <c r="W316" i="1"/>
  <c r="Y316" i="1" s="1"/>
  <c r="W252" i="1"/>
  <c r="Y252" i="1" s="1"/>
  <c r="W268" i="1"/>
  <c r="Y268" i="1" s="1"/>
  <c r="W260" i="1"/>
  <c r="Y260" i="1" s="1"/>
  <c r="W276" i="1"/>
  <c r="Y276" i="1" s="1"/>
  <c r="X357" i="1"/>
  <c r="Z357" i="1" s="1"/>
  <c r="W263" i="1"/>
  <c r="Y263" i="1" s="1"/>
  <c r="X365" i="1"/>
  <c r="Z365" i="1" s="1"/>
  <c r="X429" i="1"/>
  <c r="Z429" i="1" s="1"/>
  <c r="X256" i="1"/>
  <c r="X294" i="1"/>
  <c r="X479" i="1"/>
  <c r="Z479" i="1" s="1"/>
  <c r="W278" i="1"/>
  <c r="S295" i="1"/>
  <c r="S287" i="1"/>
  <c r="X348" i="1"/>
  <c r="Z348" i="1" s="1"/>
  <c r="X291" i="1"/>
  <c r="X355" i="1"/>
  <c r="Z355" i="1" s="1"/>
  <c r="X383" i="1"/>
  <c r="Z383" i="1" s="1"/>
  <c r="X286" i="1"/>
  <c r="X283" i="1"/>
  <c r="X390" i="1"/>
  <c r="Z390" i="1" s="1"/>
  <c r="X454" i="1"/>
  <c r="Z454" i="1" s="1"/>
  <c r="X397" i="1"/>
  <c r="Z397" i="1" s="1"/>
  <c r="X404" i="1"/>
  <c r="Z404" i="1" s="1"/>
  <c r="X347" i="1"/>
  <c r="Z347" i="1" s="1"/>
  <c r="X468" i="1"/>
  <c r="Z468" i="1" s="1"/>
  <c r="X461" i="1"/>
  <c r="Z461" i="1" s="1"/>
  <c r="X411" i="1"/>
  <c r="Z411" i="1" s="1"/>
  <c r="X269" i="1"/>
  <c r="X262" i="1"/>
  <c r="X415" i="1"/>
  <c r="Z415" i="1" s="1"/>
  <c r="X333" i="1"/>
  <c r="X475" i="1"/>
  <c r="Z475" i="1" s="1"/>
  <c r="X340" i="1"/>
  <c r="Z340" i="1" s="1"/>
  <c r="X326" i="1"/>
  <c r="X325" i="1"/>
  <c r="X396" i="1"/>
  <c r="Z396" i="1" s="1"/>
  <c r="W279" i="1"/>
  <c r="Y279" i="1" s="1"/>
  <c r="X476" i="1"/>
  <c r="Z476" i="1" s="1"/>
  <c r="X412" i="1"/>
  <c r="Z412" i="1" s="1"/>
  <c r="X419" i="1"/>
  <c r="Z419" i="1" s="1"/>
  <c r="X375" i="1"/>
  <c r="Z375" i="1" s="1"/>
  <c r="X407" i="1"/>
  <c r="Z407" i="1" s="1"/>
  <c r="W255" i="1"/>
  <c r="Y255" i="1" s="1"/>
  <c r="X382" i="1"/>
  <c r="Z382" i="1" s="1"/>
  <c r="X395" i="1"/>
  <c r="Z395" i="1" s="1"/>
  <c r="X392" i="1"/>
  <c r="Z392" i="1" s="1"/>
  <c r="X353" i="1"/>
  <c r="Z353" i="1" s="1"/>
  <c r="X472" i="1"/>
  <c r="Z472" i="1" s="1"/>
  <c r="W555" i="1"/>
  <c r="X555" i="1"/>
  <c r="S555" i="1" s="1"/>
  <c r="W580" i="1"/>
  <c r="Y580" i="1" s="1"/>
  <c r="X580" i="1"/>
  <c r="Z580" i="1" s="1"/>
  <c r="W622" i="1"/>
  <c r="Y622" i="1" s="1"/>
  <c r="X622" i="1"/>
  <c r="Z622" i="1" s="1"/>
  <c r="W680" i="1"/>
  <c r="Y680" i="1" s="1"/>
  <c r="X680" i="1"/>
  <c r="Z680" i="1" s="1"/>
  <c r="X542" i="1"/>
  <c r="S542" i="1" s="1"/>
  <c r="W542" i="1"/>
  <c r="W629" i="1"/>
  <c r="Y629" i="1" s="1"/>
  <c r="X629" i="1"/>
  <c r="Z629" i="1" s="1"/>
  <c r="W672" i="1"/>
  <c r="Y672" i="1" s="1"/>
  <c r="X672" i="1"/>
  <c r="Z672" i="1" s="1"/>
  <c r="X705" i="1"/>
  <c r="Z705" i="1" s="1"/>
  <c r="W705" i="1"/>
  <c r="Y705" i="1" s="1"/>
  <c r="X501" i="1"/>
  <c r="S501" i="1" s="1"/>
  <c r="W501" i="1"/>
  <c r="W584" i="1"/>
  <c r="Y584" i="1" s="1"/>
  <c r="X584" i="1"/>
  <c r="Z584" i="1" s="1"/>
  <c r="W623" i="1"/>
  <c r="Y623" i="1" s="1"/>
  <c r="X623" i="1"/>
  <c r="Z623" i="1" s="1"/>
  <c r="W695" i="1"/>
  <c r="Y695" i="1" s="1"/>
  <c r="X695" i="1"/>
  <c r="Z695" i="1" s="1"/>
  <c r="X513" i="1"/>
  <c r="S513" i="1" s="1"/>
  <c r="W513" i="1"/>
  <c r="W565" i="1"/>
  <c r="Y565" i="1" s="1"/>
  <c r="X565" i="1"/>
  <c r="Z565" i="1" s="1"/>
  <c r="W634" i="1"/>
  <c r="Y634" i="1" s="1"/>
  <c r="X634" i="1"/>
  <c r="Z634" i="1" s="1"/>
  <c r="X708" i="1"/>
  <c r="Z708" i="1" s="1"/>
  <c r="W708" i="1"/>
  <c r="Y708" i="1" s="1"/>
  <c r="X525" i="1"/>
  <c r="S525" i="1" s="1"/>
  <c r="W525" i="1"/>
  <c r="W669" i="1"/>
  <c r="Y669" i="1" s="1"/>
  <c r="X669" i="1"/>
  <c r="Z669" i="1" s="1"/>
  <c r="X527" i="1"/>
  <c r="S527" i="1" s="1"/>
  <c r="W527" i="1"/>
  <c r="X517" i="1"/>
  <c r="S517" i="1" s="1"/>
  <c r="W517" i="1"/>
  <c r="X547" i="1"/>
  <c r="S547" i="1" s="1"/>
  <c r="W547" i="1"/>
  <c r="W587" i="1"/>
  <c r="Y587" i="1" s="1"/>
  <c r="X587" i="1"/>
  <c r="Z587" i="1" s="1"/>
  <c r="W631" i="1"/>
  <c r="Y631" i="1" s="1"/>
  <c r="X631" i="1"/>
  <c r="Z631" i="1" s="1"/>
  <c r="W495" i="1"/>
  <c r="X495" i="1"/>
  <c r="S495" i="1" s="1"/>
  <c r="W703" i="1"/>
  <c r="Y703" i="1" s="1"/>
  <c r="X703" i="1"/>
  <c r="Z703" i="1" s="1"/>
  <c r="W561" i="1"/>
  <c r="Y561" i="1" s="1"/>
  <c r="X561" i="1"/>
  <c r="Z561" i="1" s="1"/>
  <c r="X611" i="1"/>
  <c r="Z611" i="1" s="1"/>
  <c r="W611" i="1"/>
  <c r="Y611" i="1" s="1"/>
  <c r="W670" i="1"/>
  <c r="Y670" i="1" s="1"/>
  <c r="X670" i="1"/>
  <c r="Z670" i="1" s="1"/>
  <c r="X496" i="1"/>
  <c r="S496" i="1" s="1"/>
  <c r="W496" i="1"/>
  <c r="X556" i="1"/>
  <c r="S556" i="1" s="1"/>
  <c r="W556" i="1"/>
  <c r="W588" i="1"/>
  <c r="Y588" i="1" s="1"/>
  <c r="X588" i="1"/>
  <c r="Z588" i="1" s="1"/>
  <c r="W626" i="1"/>
  <c r="Y626" i="1" s="1"/>
  <c r="X626" i="1"/>
  <c r="Z626" i="1" s="1"/>
  <c r="W712" i="1"/>
  <c r="Y712" i="1" s="1"/>
  <c r="X712" i="1"/>
  <c r="Z712" i="1" s="1"/>
  <c r="X553" i="1"/>
  <c r="S553" i="1" s="1"/>
  <c r="W553" i="1"/>
  <c r="W644" i="1"/>
  <c r="Y644" i="1" s="1"/>
  <c r="X644" i="1"/>
  <c r="Z644" i="1" s="1"/>
  <c r="W673" i="1"/>
  <c r="Y673" i="1" s="1"/>
  <c r="X673" i="1"/>
  <c r="Z673" i="1" s="1"/>
  <c r="W707" i="1"/>
  <c r="Y707" i="1" s="1"/>
  <c r="X707" i="1"/>
  <c r="Z707" i="1" s="1"/>
  <c r="X502" i="1"/>
  <c r="S502" i="1" s="1"/>
  <c r="W502" i="1"/>
  <c r="W593" i="1"/>
  <c r="Y593" i="1" s="1"/>
  <c r="X593" i="1"/>
  <c r="Z593" i="1" s="1"/>
  <c r="W636" i="1"/>
  <c r="Y636" i="1" s="1"/>
  <c r="X636" i="1"/>
  <c r="Z636" i="1" s="1"/>
  <c r="W718" i="1"/>
  <c r="Y718" i="1" s="1"/>
  <c r="X718" i="1"/>
  <c r="Z718" i="1" s="1"/>
  <c r="X515" i="1"/>
  <c r="S515" i="1" s="1"/>
  <c r="W515" i="1"/>
  <c r="W568" i="1"/>
  <c r="Y568" i="1" s="1"/>
  <c r="X568" i="1"/>
  <c r="Z568" i="1" s="1"/>
  <c r="W662" i="1"/>
  <c r="Y662" i="1" s="1"/>
  <c r="X662" i="1"/>
  <c r="Z662" i="1" s="1"/>
  <c r="X719" i="1"/>
  <c r="Z719" i="1" s="1"/>
  <c r="W719" i="1"/>
  <c r="Y719" i="1" s="1"/>
  <c r="X530" i="1"/>
  <c r="S530" i="1" s="1"/>
  <c r="W530" i="1"/>
  <c r="W674" i="1"/>
  <c r="Y674" i="1" s="1"/>
  <c r="X674" i="1"/>
  <c r="Z674" i="1" s="1"/>
  <c r="W619" i="1"/>
  <c r="Y619" i="1" s="1"/>
  <c r="X619" i="1"/>
  <c r="Z619" i="1" s="1"/>
  <c r="X526" i="1"/>
  <c r="Z526" i="1" s="1"/>
  <c r="W526" i="1"/>
  <c r="Y526" i="1" s="1"/>
  <c r="W548" i="1"/>
  <c r="X548" i="1"/>
  <c r="S548" i="1" s="1"/>
  <c r="X590" i="1"/>
  <c r="Z590" i="1" s="1"/>
  <c r="W590" i="1"/>
  <c r="Y590" i="1" s="1"/>
  <c r="W647" i="1"/>
  <c r="Y647" i="1" s="1"/>
  <c r="X647" i="1"/>
  <c r="Z647" i="1" s="1"/>
  <c r="X507" i="1"/>
  <c r="S507" i="1" s="1"/>
  <c r="W507" i="1"/>
  <c r="X491" i="1"/>
  <c r="S491" i="1" s="1"/>
  <c r="W491" i="1"/>
  <c r="W563" i="1"/>
  <c r="Y563" i="1" s="1"/>
  <c r="X563" i="1"/>
  <c r="Z563" i="1" s="1"/>
  <c r="W617" i="1"/>
  <c r="Y617" i="1" s="1"/>
  <c r="X617" i="1"/>
  <c r="Z617" i="1" s="1"/>
  <c r="W678" i="1"/>
  <c r="Y678" i="1" s="1"/>
  <c r="X678" i="1"/>
  <c r="Z678" i="1" s="1"/>
  <c r="W506" i="1"/>
  <c r="X506" i="1"/>
  <c r="S506" i="1" s="1"/>
  <c r="X557" i="1"/>
  <c r="S557" i="1" s="1"/>
  <c r="W557" i="1"/>
  <c r="W592" i="1"/>
  <c r="Y592" i="1" s="1"/>
  <c r="X592" i="1"/>
  <c r="Z592" i="1" s="1"/>
  <c r="W633" i="1"/>
  <c r="Y633" i="1" s="1"/>
  <c r="X633" i="1"/>
  <c r="Z633" i="1" s="1"/>
  <c r="X498" i="1"/>
  <c r="S498" i="1" s="1"/>
  <c r="W498" i="1"/>
  <c r="X558" i="1"/>
  <c r="S558" i="1" s="1"/>
  <c r="W558" i="1"/>
  <c r="W652" i="1"/>
  <c r="Y652" i="1" s="1"/>
  <c r="X652" i="1"/>
  <c r="Z652" i="1" s="1"/>
  <c r="X675" i="1"/>
  <c r="Z675" i="1" s="1"/>
  <c r="W675" i="1"/>
  <c r="Y675" i="1" s="1"/>
  <c r="W714" i="1"/>
  <c r="Y714" i="1" s="1"/>
  <c r="X714" i="1"/>
  <c r="Z714" i="1" s="1"/>
  <c r="X510" i="1"/>
  <c r="S510" i="1" s="1"/>
  <c r="W510" i="1"/>
  <c r="W595" i="1"/>
  <c r="Y595" i="1" s="1"/>
  <c r="X595" i="1"/>
  <c r="Z595" i="1" s="1"/>
  <c r="W637" i="1"/>
  <c r="Y637" i="1" s="1"/>
  <c r="X637" i="1"/>
  <c r="Z637" i="1" s="1"/>
  <c r="X508" i="1"/>
  <c r="S508" i="1" s="1"/>
  <c r="W508" i="1"/>
  <c r="W521" i="1"/>
  <c r="X521" i="1"/>
  <c r="S521" i="1" s="1"/>
  <c r="W581" i="1"/>
  <c r="Y581" i="1" s="1"/>
  <c r="X581" i="1"/>
  <c r="Z581" i="1" s="1"/>
  <c r="W668" i="1"/>
  <c r="Y668" i="1" s="1"/>
  <c r="X668" i="1"/>
  <c r="Z668" i="1" s="1"/>
  <c r="X492" i="1"/>
  <c r="S492" i="1" s="1"/>
  <c r="W492" i="1"/>
  <c r="W573" i="1"/>
  <c r="Y573" i="1" s="1"/>
  <c r="X573" i="1"/>
  <c r="Z573" i="1" s="1"/>
  <c r="W677" i="1"/>
  <c r="Y677" i="1" s="1"/>
  <c r="X677" i="1"/>
  <c r="Z677" i="1" s="1"/>
  <c r="W643" i="1"/>
  <c r="Y643" i="1" s="1"/>
  <c r="X643" i="1"/>
  <c r="Z643" i="1" s="1"/>
  <c r="W531" i="1"/>
  <c r="X531" i="1"/>
  <c r="S531" i="1" s="1"/>
  <c r="X549" i="1"/>
  <c r="S549" i="1" s="1"/>
  <c r="W549" i="1"/>
  <c r="W596" i="1"/>
  <c r="Y596" i="1" s="1"/>
  <c r="X596" i="1"/>
  <c r="Z596" i="1" s="1"/>
  <c r="W656" i="1"/>
  <c r="Y656" i="1" s="1"/>
  <c r="X656" i="1"/>
  <c r="Z656" i="1" s="1"/>
  <c r="X518" i="1"/>
  <c r="S518" i="1" s="1"/>
  <c r="W518" i="1"/>
  <c r="X505" i="1"/>
  <c r="S505" i="1" s="1"/>
  <c r="W505" i="1"/>
  <c r="X566" i="1"/>
  <c r="Z566" i="1" s="1"/>
  <c r="W566" i="1"/>
  <c r="Y566" i="1" s="1"/>
  <c r="W621" i="1"/>
  <c r="Y621" i="1" s="1"/>
  <c r="X621" i="1"/>
  <c r="Z621" i="1" s="1"/>
  <c r="W679" i="1"/>
  <c r="Y679" i="1" s="1"/>
  <c r="X679" i="1"/>
  <c r="Z679" i="1" s="1"/>
  <c r="W681" i="1"/>
  <c r="Y681" i="1" s="1"/>
  <c r="X681" i="1"/>
  <c r="Z681" i="1" s="1"/>
  <c r="W564" i="1"/>
  <c r="Y564" i="1" s="1"/>
  <c r="X564" i="1"/>
  <c r="Z564" i="1" s="1"/>
  <c r="X597" i="1"/>
  <c r="Z597" i="1" s="1"/>
  <c r="W597" i="1"/>
  <c r="Y597" i="1" s="1"/>
  <c r="W635" i="1"/>
  <c r="Y635" i="1" s="1"/>
  <c r="X635" i="1"/>
  <c r="Z635" i="1" s="1"/>
  <c r="X499" i="1"/>
  <c r="S499" i="1" s="1"/>
  <c r="W499" i="1"/>
  <c r="X562" i="1"/>
  <c r="Z562" i="1" s="1"/>
  <c r="W562" i="1"/>
  <c r="Y562" i="1" s="1"/>
  <c r="W653" i="1"/>
  <c r="Y653" i="1" s="1"/>
  <c r="X653" i="1"/>
  <c r="Z653" i="1" s="1"/>
  <c r="W684" i="1"/>
  <c r="Y684" i="1" s="1"/>
  <c r="X684" i="1"/>
  <c r="Z684" i="1" s="1"/>
  <c r="X716" i="1"/>
  <c r="Z716" i="1" s="1"/>
  <c r="W716" i="1"/>
  <c r="Y716" i="1" s="1"/>
  <c r="X520" i="1"/>
  <c r="S520" i="1" s="1"/>
  <c r="W520" i="1"/>
  <c r="W599" i="1"/>
  <c r="Y599" i="1" s="1"/>
  <c r="X599" i="1"/>
  <c r="Z599" i="1" s="1"/>
  <c r="W642" i="1"/>
  <c r="Y642" i="1" s="1"/>
  <c r="X642" i="1"/>
  <c r="Z642" i="1" s="1"/>
  <c r="X541" i="1"/>
  <c r="S541" i="1" s="1"/>
  <c r="W541" i="1"/>
  <c r="W523" i="1"/>
  <c r="X523" i="1"/>
  <c r="S523" i="1" s="1"/>
  <c r="X589" i="1"/>
  <c r="Z589" i="1" s="1"/>
  <c r="W589" i="1"/>
  <c r="Y589" i="1" s="1"/>
  <c r="W676" i="1"/>
  <c r="Y676" i="1" s="1"/>
  <c r="X676" i="1"/>
  <c r="Z676" i="1" s="1"/>
  <c r="X504" i="1"/>
  <c r="S504" i="1" s="1"/>
  <c r="W504" i="1"/>
  <c r="X594" i="1"/>
  <c r="Z594" i="1" s="1"/>
  <c r="W594" i="1"/>
  <c r="Y594" i="1" s="1"/>
  <c r="W687" i="1"/>
  <c r="Y687" i="1" s="1"/>
  <c r="X687" i="1"/>
  <c r="Z687" i="1" s="1"/>
  <c r="W651" i="1"/>
  <c r="Y651" i="1" s="1"/>
  <c r="X651" i="1"/>
  <c r="Z651" i="1" s="1"/>
  <c r="X536" i="1"/>
  <c r="S536" i="1" s="1"/>
  <c r="W536" i="1"/>
  <c r="X560" i="1"/>
  <c r="S560" i="1" s="1"/>
  <c r="W560" i="1"/>
  <c r="W600" i="1"/>
  <c r="Y600" i="1" s="1"/>
  <c r="X600" i="1"/>
  <c r="Z600" i="1" s="1"/>
  <c r="W663" i="1"/>
  <c r="Y663" i="1" s="1"/>
  <c r="X663" i="1"/>
  <c r="Z663" i="1" s="1"/>
  <c r="W583" i="1"/>
  <c r="Y583" i="1" s="1"/>
  <c r="X583" i="1"/>
  <c r="Z583" i="1" s="1"/>
  <c r="W532" i="1"/>
  <c r="X532" i="1"/>
  <c r="S532" i="1" s="1"/>
  <c r="W569" i="1"/>
  <c r="Y569" i="1" s="1"/>
  <c r="X569" i="1"/>
  <c r="Z569" i="1" s="1"/>
  <c r="W639" i="1"/>
  <c r="Y639" i="1" s="1"/>
  <c r="X639" i="1"/>
  <c r="Z639" i="1" s="1"/>
  <c r="W688" i="1"/>
  <c r="Y688" i="1" s="1"/>
  <c r="X688" i="1"/>
  <c r="Z688" i="1" s="1"/>
  <c r="X713" i="1"/>
  <c r="Z713" i="1" s="1"/>
  <c r="W713" i="1"/>
  <c r="Y713" i="1" s="1"/>
  <c r="W567" i="1"/>
  <c r="Y567" i="1" s="1"/>
  <c r="X567" i="1"/>
  <c r="Z567" i="1" s="1"/>
  <c r="W601" i="1"/>
  <c r="Y601" i="1" s="1"/>
  <c r="X601" i="1"/>
  <c r="Z601" i="1" s="1"/>
  <c r="W660" i="1"/>
  <c r="Y660" i="1" s="1"/>
  <c r="X660" i="1"/>
  <c r="Z660" i="1" s="1"/>
  <c r="X500" i="1"/>
  <c r="S500" i="1" s="1"/>
  <c r="W500" i="1"/>
  <c r="W572" i="1"/>
  <c r="Y572" i="1" s="1"/>
  <c r="X572" i="1"/>
  <c r="Z572" i="1" s="1"/>
  <c r="W658" i="1"/>
  <c r="Y658" i="1" s="1"/>
  <c r="X658" i="1"/>
  <c r="Z658" i="1" s="1"/>
  <c r="W685" i="1"/>
  <c r="Y685" i="1" s="1"/>
  <c r="X685" i="1"/>
  <c r="Z685" i="1" s="1"/>
  <c r="X717" i="1"/>
  <c r="Z717" i="1" s="1"/>
  <c r="W717" i="1"/>
  <c r="Y717" i="1" s="1"/>
  <c r="X529" i="1"/>
  <c r="S529" i="1" s="1"/>
  <c r="W529" i="1"/>
  <c r="X602" i="1"/>
  <c r="Z602" i="1" s="1"/>
  <c r="W602" i="1"/>
  <c r="Y602" i="1" s="1"/>
  <c r="W645" i="1"/>
  <c r="Y645" i="1" s="1"/>
  <c r="X645" i="1"/>
  <c r="Z645" i="1" s="1"/>
  <c r="X606" i="1"/>
  <c r="Z606" i="1" s="1"/>
  <c r="W606" i="1"/>
  <c r="Y606" i="1" s="1"/>
  <c r="X524" i="1"/>
  <c r="Z524" i="1" s="1"/>
  <c r="W524" i="1"/>
  <c r="Y524" i="1" s="1"/>
  <c r="X604" i="1"/>
  <c r="Z604" i="1" s="1"/>
  <c r="W604" i="1"/>
  <c r="Y604" i="1" s="1"/>
  <c r="W686" i="1"/>
  <c r="Y686" i="1" s="1"/>
  <c r="X686" i="1"/>
  <c r="Z686" i="1" s="1"/>
  <c r="X512" i="1"/>
  <c r="S512" i="1" s="1"/>
  <c r="W512" i="1"/>
  <c r="W638" i="1"/>
  <c r="Y638" i="1" s="1"/>
  <c r="X638" i="1"/>
  <c r="Z638" i="1" s="1"/>
  <c r="W696" i="1"/>
  <c r="Y696" i="1" s="1"/>
  <c r="X696" i="1"/>
  <c r="Z696" i="1" s="1"/>
  <c r="W664" i="1"/>
  <c r="Y664" i="1" s="1"/>
  <c r="X664" i="1"/>
  <c r="Z664" i="1" s="1"/>
  <c r="X537" i="1"/>
  <c r="S537" i="1" s="1"/>
  <c r="W537" i="1"/>
  <c r="W577" i="1"/>
  <c r="Y577" i="1" s="1"/>
  <c r="X577" i="1"/>
  <c r="Z577" i="1" s="1"/>
  <c r="W609" i="1"/>
  <c r="Y609" i="1" s="1"/>
  <c r="X609" i="1"/>
  <c r="Z609" i="1" s="1"/>
  <c r="W698" i="1"/>
  <c r="Y698" i="1" s="1"/>
  <c r="X698" i="1"/>
  <c r="Z698" i="1" s="1"/>
  <c r="W632" i="1"/>
  <c r="Y632" i="1" s="1"/>
  <c r="X632" i="1"/>
  <c r="Z632" i="1" s="1"/>
  <c r="X538" i="1"/>
  <c r="S538" i="1" s="1"/>
  <c r="W538" i="1"/>
  <c r="W571" i="1"/>
  <c r="Y571" i="1" s="1"/>
  <c r="X571" i="1"/>
  <c r="Z571" i="1" s="1"/>
  <c r="W640" i="1"/>
  <c r="Y640" i="1" s="1"/>
  <c r="X640" i="1"/>
  <c r="Z640" i="1" s="1"/>
  <c r="X689" i="1"/>
  <c r="Z689" i="1" s="1"/>
  <c r="W689" i="1"/>
  <c r="Y689" i="1" s="1"/>
  <c r="X497" i="1"/>
  <c r="S497" i="1" s="1"/>
  <c r="W497" i="1"/>
  <c r="W570" i="1"/>
  <c r="Y570" i="1" s="1"/>
  <c r="X570" i="1"/>
  <c r="Z570" i="1" s="1"/>
  <c r="W603" i="1"/>
  <c r="Y603" i="1" s="1"/>
  <c r="X603" i="1"/>
  <c r="Z603" i="1" s="1"/>
  <c r="W690" i="1"/>
  <c r="Y690" i="1" s="1"/>
  <c r="X690" i="1"/>
  <c r="Z690" i="1" s="1"/>
  <c r="W519" i="1"/>
  <c r="X519" i="1"/>
  <c r="S519" i="1" s="1"/>
  <c r="X598" i="1"/>
  <c r="Z598" i="1" s="1"/>
  <c r="W598" i="1"/>
  <c r="Y598" i="1" s="1"/>
  <c r="W661" i="1"/>
  <c r="Y661" i="1" s="1"/>
  <c r="X661" i="1"/>
  <c r="Z661" i="1" s="1"/>
  <c r="X692" i="1"/>
  <c r="Z692" i="1" s="1"/>
  <c r="W692" i="1"/>
  <c r="Y692" i="1" s="1"/>
  <c r="X533" i="1"/>
  <c r="S533" i="1" s="1"/>
  <c r="W533" i="1"/>
  <c r="X552" i="1"/>
  <c r="S552" i="1" s="1"/>
  <c r="W552" i="1"/>
  <c r="X612" i="1"/>
  <c r="Z612" i="1" s="1"/>
  <c r="W612" i="1"/>
  <c r="Y612" i="1" s="1"/>
  <c r="W650" i="1"/>
  <c r="Y650" i="1" s="1"/>
  <c r="X650" i="1"/>
  <c r="Z650" i="1" s="1"/>
  <c r="W628" i="1"/>
  <c r="Y628" i="1" s="1"/>
  <c r="X628" i="1"/>
  <c r="Z628" i="1" s="1"/>
  <c r="X535" i="1"/>
  <c r="S535" i="1" s="1"/>
  <c r="W535" i="1"/>
  <c r="W613" i="1"/>
  <c r="Y613" i="1" s="1"/>
  <c r="X613" i="1"/>
  <c r="Z613" i="1" s="1"/>
  <c r="X697" i="1"/>
  <c r="Z697" i="1" s="1"/>
  <c r="W697" i="1"/>
  <c r="Y697" i="1" s="1"/>
  <c r="X514" i="1"/>
  <c r="S514" i="1" s="1"/>
  <c r="W514" i="1"/>
  <c r="W646" i="1"/>
  <c r="Y646" i="1" s="1"/>
  <c r="X646" i="1"/>
  <c r="Z646" i="1" s="1"/>
  <c r="X709" i="1"/>
  <c r="Z709" i="1" s="1"/>
  <c r="W709" i="1"/>
  <c r="Y709" i="1" s="1"/>
  <c r="W683" i="1"/>
  <c r="Y683" i="1" s="1"/>
  <c r="X683" i="1"/>
  <c r="Z683" i="1" s="1"/>
  <c r="W539" i="1"/>
  <c r="X539" i="1"/>
  <c r="S539" i="1" s="1"/>
  <c r="W579" i="1"/>
  <c r="Y579" i="1" s="1"/>
  <c r="X579" i="1"/>
  <c r="Z579" i="1" s="1"/>
  <c r="W614" i="1"/>
  <c r="Y614" i="1" s="1"/>
  <c r="X614" i="1"/>
  <c r="Z614" i="1" s="1"/>
  <c r="X701" i="1"/>
  <c r="Z701" i="1" s="1"/>
  <c r="W701" i="1"/>
  <c r="Y701" i="1" s="1"/>
  <c r="W641" i="1"/>
  <c r="Y641" i="1" s="1"/>
  <c r="X641" i="1"/>
  <c r="Z641" i="1" s="1"/>
  <c r="W540" i="1"/>
  <c r="X540" i="1"/>
  <c r="S540" i="1" s="1"/>
  <c r="X574" i="1"/>
  <c r="Z574" i="1" s="1"/>
  <c r="W574" i="1"/>
  <c r="Y574" i="1" s="1"/>
  <c r="W648" i="1"/>
  <c r="Y648" i="1" s="1"/>
  <c r="X648" i="1"/>
  <c r="Z648" i="1" s="1"/>
  <c r="W691" i="1"/>
  <c r="Y691" i="1" s="1"/>
  <c r="X691" i="1"/>
  <c r="Z691" i="1" s="1"/>
  <c r="X509" i="1"/>
  <c r="S509" i="1" s="1"/>
  <c r="W509" i="1"/>
  <c r="W575" i="1"/>
  <c r="Y575" i="1" s="1"/>
  <c r="X575" i="1"/>
  <c r="Z575" i="1" s="1"/>
  <c r="X607" i="1"/>
  <c r="Z607" i="1" s="1"/>
  <c r="W607" i="1"/>
  <c r="Y607" i="1" s="1"/>
  <c r="W704" i="1"/>
  <c r="Y704" i="1" s="1"/>
  <c r="X704" i="1"/>
  <c r="Z704" i="1" s="1"/>
  <c r="X528" i="1"/>
  <c r="S528" i="1" s="1"/>
  <c r="W528" i="1"/>
  <c r="X608" i="1"/>
  <c r="Z608" i="1" s="1"/>
  <c r="W608" i="1"/>
  <c r="Y608" i="1" s="1"/>
  <c r="W665" i="1"/>
  <c r="Y665" i="1" s="1"/>
  <c r="X665" i="1"/>
  <c r="Z665" i="1" s="1"/>
  <c r="X693" i="1"/>
  <c r="Z693" i="1" s="1"/>
  <c r="W693" i="1"/>
  <c r="Y693" i="1" s="1"/>
  <c r="W615" i="1"/>
  <c r="Y615" i="1" s="1"/>
  <c r="X615" i="1"/>
  <c r="Z615" i="1" s="1"/>
  <c r="X554" i="1"/>
  <c r="S554" i="1" s="1"/>
  <c r="W554" i="1"/>
  <c r="X616" i="1"/>
  <c r="Z616" i="1" s="1"/>
  <c r="W616" i="1"/>
  <c r="Y616" i="1" s="1"/>
  <c r="W654" i="1"/>
  <c r="Y654" i="1" s="1"/>
  <c r="X654" i="1"/>
  <c r="Z654" i="1" s="1"/>
  <c r="X503" i="1"/>
  <c r="S503" i="1" s="1"/>
  <c r="W503" i="1"/>
  <c r="X543" i="1"/>
  <c r="S543" i="1" s="1"/>
  <c r="W543" i="1"/>
  <c r="W624" i="1"/>
  <c r="Y624" i="1" s="1"/>
  <c r="X624" i="1"/>
  <c r="Z624" i="1" s="1"/>
  <c r="W699" i="1"/>
  <c r="Y699" i="1" s="1"/>
  <c r="X699" i="1"/>
  <c r="Z699" i="1" s="1"/>
  <c r="X516" i="1"/>
  <c r="S516" i="1" s="1"/>
  <c r="W516" i="1"/>
  <c r="W655" i="1"/>
  <c r="Y655" i="1" s="1"/>
  <c r="X655" i="1"/>
  <c r="Z655" i="1" s="1"/>
  <c r="W710" i="1"/>
  <c r="Y710" i="1" s="1"/>
  <c r="X710" i="1"/>
  <c r="Z710" i="1" s="1"/>
  <c r="W715" i="1"/>
  <c r="Y715" i="1" s="1"/>
  <c r="X715" i="1"/>
  <c r="Z715" i="1" s="1"/>
  <c r="X544" i="1"/>
  <c r="S544" i="1" s="1"/>
  <c r="W544" i="1"/>
  <c r="X582" i="1"/>
  <c r="Z582" i="1" s="1"/>
  <c r="W582" i="1"/>
  <c r="Y582" i="1" s="1"/>
  <c r="W625" i="1"/>
  <c r="Y625" i="1" s="1"/>
  <c r="X625" i="1"/>
  <c r="Z625" i="1" s="1"/>
  <c r="W702" i="1"/>
  <c r="Y702" i="1" s="1"/>
  <c r="X702" i="1"/>
  <c r="Z702" i="1" s="1"/>
  <c r="W649" i="1"/>
  <c r="Y649" i="1" s="1"/>
  <c r="X649" i="1"/>
  <c r="Z649" i="1" s="1"/>
  <c r="X546" i="1"/>
  <c r="S546" i="1" s="1"/>
  <c r="W546" i="1"/>
  <c r="W591" i="1"/>
  <c r="Y591" i="1" s="1"/>
  <c r="X591" i="1"/>
  <c r="Z591" i="1" s="1"/>
  <c r="W657" i="1"/>
  <c r="Y657" i="1" s="1"/>
  <c r="X657" i="1"/>
  <c r="Z657" i="1" s="1"/>
  <c r="X700" i="1"/>
  <c r="Z700" i="1" s="1"/>
  <c r="W700" i="1"/>
  <c r="Y700" i="1" s="1"/>
  <c r="X369" i="1"/>
  <c r="Z369" i="1" s="1"/>
  <c r="X377" i="1"/>
  <c r="Z377" i="1" s="1"/>
  <c r="X551" i="1"/>
  <c r="S551" i="1" s="1"/>
  <c r="W551" i="1"/>
  <c r="X578" i="1"/>
  <c r="Z578" i="1" s="1"/>
  <c r="W578" i="1"/>
  <c r="Y578" i="1" s="1"/>
  <c r="W610" i="1"/>
  <c r="Y610" i="1" s="1"/>
  <c r="X610" i="1"/>
  <c r="Z610" i="1" s="1"/>
  <c r="X586" i="1"/>
  <c r="Z586" i="1" s="1"/>
  <c r="W586" i="1"/>
  <c r="Y586" i="1" s="1"/>
  <c r="X534" i="1"/>
  <c r="S534" i="1" s="1"/>
  <c r="W534" i="1"/>
  <c r="W618" i="1"/>
  <c r="Y618" i="1" s="1"/>
  <c r="X618" i="1"/>
  <c r="Z618" i="1" s="1"/>
  <c r="W667" i="1"/>
  <c r="Y667" i="1" s="1"/>
  <c r="X667" i="1"/>
  <c r="Z667" i="1" s="1"/>
  <c r="W694" i="1"/>
  <c r="Y694" i="1" s="1"/>
  <c r="X694" i="1"/>
  <c r="Z694" i="1" s="1"/>
  <c r="W490" i="1"/>
  <c r="X490" i="1"/>
  <c r="S490" i="1" s="1"/>
  <c r="W576" i="1"/>
  <c r="Y576" i="1" s="1"/>
  <c r="X576" i="1"/>
  <c r="Z576" i="1" s="1"/>
  <c r="X620" i="1"/>
  <c r="Z620" i="1" s="1"/>
  <c r="W620" i="1"/>
  <c r="Y620" i="1" s="1"/>
  <c r="W682" i="1"/>
  <c r="Y682" i="1" s="1"/>
  <c r="X682" i="1"/>
  <c r="Z682" i="1" s="1"/>
  <c r="X511" i="1"/>
  <c r="S511" i="1" s="1"/>
  <c r="W511" i="1"/>
  <c r="X559" i="1"/>
  <c r="S559" i="1" s="1"/>
  <c r="W559" i="1"/>
  <c r="W630" i="1"/>
  <c r="Y630" i="1" s="1"/>
  <c r="X630" i="1"/>
  <c r="Z630" i="1" s="1"/>
  <c r="W706" i="1"/>
  <c r="Y706" i="1" s="1"/>
  <c r="X706" i="1"/>
  <c r="Z706" i="1" s="1"/>
  <c r="X522" i="1"/>
  <c r="S522" i="1" s="1"/>
  <c r="W522" i="1"/>
  <c r="W666" i="1"/>
  <c r="Y666" i="1" s="1"/>
  <c r="X666" i="1"/>
  <c r="Z666" i="1" s="1"/>
  <c r="W494" i="1"/>
  <c r="X494" i="1"/>
  <c r="S494" i="1" s="1"/>
  <c r="X493" i="1"/>
  <c r="W493" i="1"/>
  <c r="X545" i="1"/>
  <c r="S545" i="1" s="1"/>
  <c r="W545" i="1"/>
  <c r="X585" i="1"/>
  <c r="Z585" i="1" s="1"/>
  <c r="W585" i="1"/>
  <c r="Y585" i="1" s="1"/>
  <c r="W627" i="1"/>
  <c r="Y627" i="1" s="1"/>
  <c r="X627" i="1"/>
  <c r="Z627" i="1" s="1"/>
  <c r="W711" i="1"/>
  <c r="Y711" i="1" s="1"/>
  <c r="X711" i="1"/>
  <c r="Z711" i="1" s="1"/>
  <c r="W671" i="1"/>
  <c r="Y671" i="1" s="1"/>
  <c r="X671" i="1"/>
  <c r="Z671" i="1" s="1"/>
  <c r="X550" i="1"/>
  <c r="S550" i="1" s="1"/>
  <c r="W550" i="1"/>
  <c r="W605" i="1"/>
  <c r="Y605" i="1" s="1"/>
  <c r="X605" i="1"/>
  <c r="Z605" i="1" s="1"/>
  <c r="W659" i="1"/>
  <c r="Y659" i="1" s="1"/>
  <c r="X659" i="1"/>
  <c r="Z659" i="1" s="1"/>
  <c r="X359" i="1"/>
  <c r="Z359" i="1" s="1"/>
  <c r="X455" i="1"/>
  <c r="Z455" i="1" s="1"/>
  <c r="X457" i="1"/>
  <c r="Z457" i="1" s="1"/>
  <c r="W295" i="1"/>
  <c r="Y295" i="1" s="1"/>
  <c r="X445" i="1"/>
  <c r="Z445" i="1" s="1"/>
  <c r="X302" i="1"/>
  <c r="S302" i="1" s="1"/>
  <c r="X430" i="1"/>
  <c r="Z430" i="1" s="1"/>
  <c r="X331" i="1"/>
  <c r="X451" i="1"/>
  <c r="Z451" i="1" s="1"/>
  <c r="X324" i="1"/>
  <c r="X452" i="1"/>
  <c r="Z452" i="1" s="1"/>
  <c r="W311" i="1"/>
  <c r="Y311" i="1" s="1"/>
  <c r="X453" i="1"/>
  <c r="Z453" i="1" s="1"/>
  <c r="X310" i="1"/>
  <c r="S310" i="1" s="1"/>
  <c r="X438" i="1"/>
  <c r="Z438" i="1" s="1"/>
  <c r="X391" i="1"/>
  <c r="Z391" i="1" s="1"/>
  <c r="X417" i="1"/>
  <c r="Z417" i="1" s="1"/>
  <c r="X323" i="1"/>
  <c r="X456" i="1"/>
  <c r="Z456" i="1" s="1"/>
  <c r="X459" i="1"/>
  <c r="Z459" i="1" s="1"/>
  <c r="X332" i="1"/>
  <c r="X460" i="1"/>
  <c r="Z460" i="1" s="1"/>
  <c r="X253" i="1"/>
  <c r="S253" i="1" s="1"/>
  <c r="X373" i="1"/>
  <c r="Z373" i="1" s="1"/>
  <c r="X318" i="1"/>
  <c r="X264" i="1"/>
  <c r="X425" i="1"/>
  <c r="Z425" i="1" s="1"/>
  <c r="X261" i="1"/>
  <c r="S261" i="1" s="1"/>
  <c r="X381" i="1"/>
  <c r="Z381" i="1" s="1"/>
  <c r="X288" i="1"/>
  <c r="S288" i="1" s="1"/>
  <c r="X281" i="1"/>
  <c r="S281" i="1" s="1"/>
  <c r="X441" i="1"/>
  <c r="Z441" i="1" s="1"/>
  <c r="X437" i="1"/>
  <c r="Z437" i="1" s="1"/>
  <c r="X448" i="1"/>
  <c r="Z448" i="1" s="1"/>
  <c r="S311" i="1"/>
  <c r="X339" i="1"/>
  <c r="Z339" i="1" s="1"/>
  <c r="X446" i="1"/>
  <c r="Z446" i="1" s="1"/>
  <c r="X250" i="1"/>
  <c r="S250" i="1" s="1"/>
  <c r="X267" i="1"/>
  <c r="X389" i="1"/>
  <c r="Z389" i="1" s="1"/>
  <c r="X254" i="1"/>
  <c r="X366" i="1"/>
  <c r="Z366" i="1" s="1"/>
  <c r="X431" i="1"/>
  <c r="Z431" i="1" s="1"/>
  <c r="X344" i="1"/>
  <c r="Z344" i="1" s="1"/>
  <c r="X313" i="1"/>
  <c r="S313" i="1" s="1"/>
  <c r="X275" i="1"/>
  <c r="S275" i="1" s="1"/>
  <c r="X387" i="1"/>
  <c r="Z387" i="1" s="1"/>
  <c r="X388" i="1"/>
  <c r="Z388" i="1" s="1"/>
  <c r="X317" i="1"/>
  <c r="X374" i="1"/>
  <c r="Z374" i="1" s="1"/>
  <c r="X335" i="1"/>
  <c r="X447" i="1"/>
  <c r="Z447" i="1" s="1"/>
  <c r="X352" i="1"/>
  <c r="Z352" i="1" s="1"/>
  <c r="X345" i="1"/>
  <c r="Z345" i="1" s="1"/>
  <c r="X473" i="1"/>
  <c r="Z473" i="1" s="1"/>
  <c r="X356" i="1"/>
  <c r="Z356" i="1" s="1"/>
  <c r="X420" i="1"/>
  <c r="Z420" i="1" s="1"/>
  <c r="S286" i="1"/>
  <c r="X259" i="1"/>
  <c r="S259" i="1" s="1"/>
  <c r="X380" i="1"/>
  <c r="Z380" i="1" s="1"/>
  <c r="X444" i="1"/>
  <c r="Z444" i="1" s="1"/>
  <c r="X301" i="1"/>
  <c r="S301" i="1" s="1"/>
  <c r="X414" i="1"/>
  <c r="Z414" i="1" s="1"/>
  <c r="X327" i="1"/>
  <c r="X408" i="1"/>
  <c r="Z408" i="1" s="1"/>
  <c r="X305" i="1"/>
  <c r="X409" i="1"/>
  <c r="Z409" i="1" s="1"/>
  <c r="X393" i="1"/>
  <c r="Z393" i="1" s="1"/>
  <c r="X364" i="1"/>
  <c r="Z364" i="1" s="1"/>
  <c r="X436" i="1"/>
  <c r="Z436" i="1" s="1"/>
  <c r="X293" i="1"/>
  <c r="S293" i="1" s="1"/>
  <c r="X401" i="1"/>
  <c r="Z401" i="1" s="1"/>
  <c r="S294" i="1"/>
  <c r="W303" i="1"/>
  <c r="Y303" i="1" s="1"/>
  <c r="X309" i="1"/>
  <c r="S309" i="1" s="1"/>
  <c r="X422" i="1"/>
  <c r="Z422" i="1" s="1"/>
  <c r="X280" i="1"/>
  <c r="S280" i="1" s="1"/>
  <c r="X416" i="1"/>
  <c r="Z416" i="1" s="1"/>
  <c r="X428" i="1"/>
  <c r="Z428" i="1" s="1"/>
  <c r="X478" i="1"/>
  <c r="Z478" i="1" s="1"/>
  <c r="X368" i="1"/>
  <c r="Z368" i="1" s="1"/>
  <c r="X265" i="1"/>
  <c r="S265" i="1" s="1"/>
  <c r="X251" i="1"/>
  <c r="S251" i="1" s="1"/>
  <c r="X379" i="1"/>
  <c r="Z379" i="1" s="1"/>
  <c r="X350" i="1"/>
  <c r="Z350" i="1" s="1"/>
  <c r="X351" i="1"/>
  <c r="Z351" i="1" s="1"/>
  <c r="X439" i="1"/>
  <c r="Z439" i="1" s="1"/>
  <c r="W319" i="1"/>
  <c r="Y319" i="1" s="1"/>
  <c r="X421" i="1"/>
  <c r="Z421" i="1" s="1"/>
  <c r="X358" i="1"/>
  <c r="Z358" i="1" s="1"/>
  <c r="X304" i="1"/>
  <c r="S304" i="1" s="1"/>
  <c r="X433" i="1"/>
  <c r="Z433" i="1" s="1"/>
  <c r="X467" i="1"/>
  <c r="Z467" i="1" s="1"/>
  <c r="S283" i="1"/>
  <c r="S300" i="1"/>
  <c r="X312" i="1"/>
  <c r="S312" i="1" s="1"/>
  <c r="X273" i="1"/>
  <c r="S273" i="1" s="1"/>
  <c r="X315" i="1"/>
  <c r="S315" i="1" s="1"/>
  <c r="X372" i="1"/>
  <c r="Z372" i="1" s="1"/>
  <c r="W271" i="1"/>
  <c r="Y271" i="1" s="1"/>
  <c r="S291" i="1"/>
  <c r="S308" i="1"/>
  <c r="X328" i="1"/>
  <c r="X432" i="1"/>
  <c r="Z432" i="1" s="1"/>
  <c r="X403" i="1"/>
  <c r="Z403" i="1" s="1"/>
  <c r="S316" i="1"/>
  <c r="X399" i="1"/>
  <c r="Z399" i="1" s="1"/>
  <c r="X440" i="1"/>
  <c r="Z440" i="1" s="1"/>
  <c r="X289" i="1"/>
  <c r="S289" i="1" s="1"/>
  <c r="S292" i="1"/>
  <c r="X465" i="1"/>
  <c r="Z465" i="1" s="1"/>
  <c r="X443" i="1"/>
  <c r="Z443" i="1" s="1"/>
  <c r="X376" i="1"/>
  <c r="Z376" i="1" s="1"/>
  <c r="X329" i="1"/>
  <c r="S284" i="1"/>
  <c r="X337" i="1"/>
  <c r="W442" i="1"/>
  <c r="Y442" i="1" s="1"/>
  <c r="X442" i="1"/>
  <c r="Z442" i="1" s="1"/>
  <c r="X334" i="1"/>
  <c r="W450" i="1"/>
  <c r="Y450" i="1" s="1"/>
  <c r="X450" i="1"/>
  <c r="Z450" i="1" s="1"/>
  <c r="X278" i="1"/>
  <c r="S278" i="1" s="1"/>
  <c r="X342" i="1"/>
  <c r="Z342" i="1" s="1"/>
  <c r="X406" i="1"/>
  <c r="Z406" i="1" s="1"/>
  <c r="X470" i="1"/>
  <c r="Z470" i="1" s="1"/>
  <c r="X367" i="1"/>
  <c r="Z367" i="1" s="1"/>
  <c r="X320" i="1"/>
  <c r="X384" i="1"/>
  <c r="Z384" i="1" s="1"/>
  <c r="X330" i="1"/>
  <c r="W330" i="1"/>
  <c r="Y330" i="1" s="1"/>
  <c r="X394" i="1"/>
  <c r="Z394" i="1" s="1"/>
  <c r="W394" i="1"/>
  <c r="Y394" i="1" s="1"/>
  <c r="W458" i="1"/>
  <c r="Y458" i="1" s="1"/>
  <c r="X458" i="1"/>
  <c r="Z458" i="1" s="1"/>
  <c r="X398" i="1"/>
  <c r="Z398" i="1" s="1"/>
  <c r="W274" i="1"/>
  <c r="X274" i="1"/>
  <c r="S274" i="1" s="1"/>
  <c r="W338" i="1"/>
  <c r="Y338" i="1" s="1"/>
  <c r="X338" i="1"/>
  <c r="Z338" i="1" s="1"/>
  <c r="W402" i="1"/>
  <c r="Y402" i="1" s="1"/>
  <c r="X402" i="1"/>
  <c r="Z402" i="1" s="1"/>
  <c r="W466" i="1"/>
  <c r="Y466" i="1" s="1"/>
  <c r="X466" i="1"/>
  <c r="Z466" i="1" s="1"/>
  <c r="W378" i="1"/>
  <c r="Y378" i="1" s="1"/>
  <c r="X378" i="1"/>
  <c r="Z378" i="1" s="1"/>
  <c r="X423" i="1"/>
  <c r="Z423" i="1" s="1"/>
  <c r="W322" i="1"/>
  <c r="X322" i="1"/>
  <c r="X299" i="1"/>
  <c r="X363" i="1"/>
  <c r="Z363" i="1" s="1"/>
  <c r="X427" i="1"/>
  <c r="Z427" i="1" s="1"/>
  <c r="W287" i="1"/>
  <c r="Y287" i="1" s="1"/>
  <c r="X277" i="1"/>
  <c r="X341" i="1"/>
  <c r="Z341" i="1" s="1"/>
  <c r="X405" i="1"/>
  <c r="Z405" i="1" s="1"/>
  <c r="X469" i="1"/>
  <c r="Z469" i="1" s="1"/>
  <c r="X272" i="1"/>
  <c r="X336" i="1"/>
  <c r="X400" i="1"/>
  <c r="Z400" i="1" s="1"/>
  <c r="X464" i="1"/>
  <c r="Z464" i="1" s="1"/>
  <c r="X297" i="1"/>
  <c r="Y297" i="1" s="1"/>
  <c r="X361" i="1"/>
  <c r="Z361" i="1" s="1"/>
  <c r="W282" i="1"/>
  <c r="X282" i="1"/>
  <c r="S282" i="1" s="1"/>
  <c r="W346" i="1"/>
  <c r="Y346" i="1" s="1"/>
  <c r="X346" i="1"/>
  <c r="Z346" i="1" s="1"/>
  <c r="W410" i="1"/>
  <c r="Y410" i="1" s="1"/>
  <c r="X410" i="1"/>
  <c r="Z410" i="1" s="1"/>
  <c r="W474" i="1"/>
  <c r="Y474" i="1" s="1"/>
  <c r="X474" i="1"/>
  <c r="Z474" i="1" s="1"/>
  <c r="W266" i="1"/>
  <c r="Y266" i="1" s="1"/>
  <c r="W290" i="1"/>
  <c r="X290" i="1"/>
  <c r="S290" i="1" s="1"/>
  <c r="W354" i="1"/>
  <c r="Y354" i="1" s="1"/>
  <c r="X354" i="1"/>
  <c r="Z354" i="1" s="1"/>
  <c r="W418" i="1"/>
  <c r="Y418" i="1" s="1"/>
  <c r="X418" i="1"/>
  <c r="Z418" i="1" s="1"/>
  <c r="X270" i="1"/>
  <c r="S270" i="1" s="1"/>
  <c r="X462" i="1"/>
  <c r="Z462" i="1" s="1"/>
  <c r="W258" i="1"/>
  <c r="X258" i="1"/>
  <c r="S258" i="1" s="1"/>
  <c r="X371" i="1"/>
  <c r="Z371" i="1" s="1"/>
  <c r="X463" i="1"/>
  <c r="Z463" i="1" s="1"/>
  <c r="W298" i="1"/>
  <c r="X298" i="1"/>
  <c r="S298" i="1" s="1"/>
  <c r="W362" i="1"/>
  <c r="Y362" i="1" s="1"/>
  <c r="X362" i="1"/>
  <c r="Z362" i="1" s="1"/>
  <c r="W426" i="1"/>
  <c r="Y426" i="1" s="1"/>
  <c r="X426" i="1"/>
  <c r="Z426" i="1" s="1"/>
  <c r="W314" i="1"/>
  <c r="X314" i="1"/>
  <c r="S314" i="1" s="1"/>
  <c r="W386" i="1"/>
  <c r="Y386" i="1" s="1"/>
  <c r="X386" i="1"/>
  <c r="Z386" i="1" s="1"/>
  <c r="X307" i="1"/>
  <c r="S307" i="1" s="1"/>
  <c r="X435" i="1"/>
  <c r="Z435" i="1" s="1"/>
  <c r="X285" i="1"/>
  <c r="X349" i="1"/>
  <c r="Z349" i="1" s="1"/>
  <c r="X413" i="1"/>
  <c r="Z413" i="1" s="1"/>
  <c r="X477" i="1"/>
  <c r="Z477" i="1" s="1"/>
  <c r="X343" i="1"/>
  <c r="Z343" i="1" s="1"/>
  <c r="X471" i="1"/>
  <c r="Z471" i="1" s="1"/>
  <c r="X296" i="1"/>
  <c r="X360" i="1"/>
  <c r="Z360" i="1" s="1"/>
  <c r="X424" i="1"/>
  <c r="Z424" i="1" s="1"/>
  <c r="X257" i="1"/>
  <c r="Y257" i="1" s="1"/>
  <c r="X321" i="1"/>
  <c r="X385" i="1"/>
  <c r="Z385" i="1" s="1"/>
  <c r="X449" i="1"/>
  <c r="Z449" i="1" s="1"/>
  <c r="W306" i="1"/>
  <c r="X306" i="1"/>
  <c r="S306" i="1" s="1"/>
  <c r="W370" i="1"/>
  <c r="Y370" i="1" s="1"/>
  <c r="X370" i="1"/>
  <c r="Z370" i="1" s="1"/>
  <c r="W434" i="1"/>
  <c r="Y434" i="1" s="1"/>
  <c r="X434" i="1"/>
  <c r="Z434" i="1" s="1"/>
  <c r="Y318" i="1" l="1"/>
  <c r="Z287" i="1"/>
  <c r="Y262" i="1"/>
  <c r="Y254" i="1"/>
  <c r="Y305" i="1"/>
  <c r="Y256" i="1"/>
  <c r="Y296" i="1"/>
  <c r="Z308" i="1"/>
  <c r="Y299" i="1"/>
  <c r="Y320" i="1"/>
  <c r="Y317" i="1"/>
  <c r="Z295" i="1"/>
  <c r="Y285" i="1"/>
  <c r="Z292" i="1"/>
  <c r="Z316" i="1"/>
  <c r="Z303" i="1"/>
  <c r="Y269" i="1"/>
  <c r="Y264" i="1"/>
  <c r="Z300" i="1"/>
  <c r="Y277" i="1"/>
  <c r="Y272" i="1"/>
  <c r="Z319" i="1"/>
  <c r="Y283" i="1"/>
  <c r="Y321" i="1"/>
  <c r="Z321" i="1" s="1"/>
  <c r="Y336" i="1"/>
  <c r="Z336" i="1" s="1"/>
  <c r="Y322" i="1"/>
  <c r="Z322" i="1" s="1"/>
  <c r="Z330" i="1"/>
  <c r="Y334" i="1"/>
  <c r="Z334" i="1" s="1"/>
  <c r="Y337" i="1"/>
  <c r="Z337" i="1" s="1"/>
  <c r="Y329" i="1"/>
  <c r="Z329" i="1" s="1"/>
  <c r="Y328" i="1"/>
  <c r="Z328" i="1" s="1"/>
  <c r="Y327" i="1"/>
  <c r="Z327" i="1" s="1"/>
  <c r="Y335" i="1"/>
  <c r="Z335" i="1" s="1"/>
  <c r="Y332" i="1"/>
  <c r="Z332" i="1" s="1"/>
  <c r="Y323" i="1"/>
  <c r="Z323" i="1" s="1"/>
  <c r="Y324" i="1"/>
  <c r="Z324" i="1" s="1"/>
  <c r="Y331" i="1"/>
  <c r="Z331" i="1" s="1"/>
  <c r="Y325" i="1"/>
  <c r="Z325" i="1" s="1"/>
  <c r="Y326" i="1"/>
  <c r="Z326" i="1" s="1"/>
  <c r="Y333" i="1"/>
  <c r="Z333" i="1" s="1"/>
  <c r="S256" i="1"/>
  <c r="Z263" i="1"/>
  <c r="S267" i="1"/>
  <c r="Y493" i="1"/>
  <c r="S493" i="1"/>
  <c r="Z266" i="1"/>
  <c r="S269" i="1"/>
  <c r="Z269" i="1" s="1"/>
  <c r="Z279" i="1"/>
  <c r="S262" i="1"/>
  <c r="Z262" i="1" s="1"/>
  <c r="Z271" i="1"/>
  <c r="Y546" i="1"/>
  <c r="Z546" i="1" s="1"/>
  <c r="Y543" i="1"/>
  <c r="Z543" i="1" s="1"/>
  <c r="Y554" i="1"/>
  <c r="Z554" i="1" s="1"/>
  <c r="Y536" i="1"/>
  <c r="Z536" i="1" s="1"/>
  <c r="Y504" i="1"/>
  <c r="Z504" i="1" s="1"/>
  <c r="Y541" i="1"/>
  <c r="Z541" i="1" s="1"/>
  <c r="Y499" i="1"/>
  <c r="Z499" i="1" s="1"/>
  <c r="Y505" i="1"/>
  <c r="Z505" i="1" s="1"/>
  <c r="Y549" i="1"/>
  <c r="Z549" i="1" s="1"/>
  <c r="Y510" i="1"/>
  <c r="Z510" i="1" s="1"/>
  <c r="Y558" i="1"/>
  <c r="Z558" i="1" s="1"/>
  <c r="Y557" i="1"/>
  <c r="Z557" i="1" s="1"/>
  <c r="Y527" i="1"/>
  <c r="Z527" i="1" s="1"/>
  <c r="Y545" i="1"/>
  <c r="Z545" i="1" s="1"/>
  <c r="Y522" i="1"/>
  <c r="Z522" i="1" s="1"/>
  <c r="Y511" i="1"/>
  <c r="Z511" i="1" s="1"/>
  <c r="Y534" i="1"/>
  <c r="Z534" i="1" s="1"/>
  <c r="Y551" i="1"/>
  <c r="Z551" i="1" s="1"/>
  <c r="Y537" i="1"/>
  <c r="Z537" i="1" s="1"/>
  <c r="Y512" i="1"/>
  <c r="Z512" i="1" s="1"/>
  <c r="Y500" i="1"/>
  <c r="Z500" i="1" s="1"/>
  <c r="Y560" i="1"/>
  <c r="Z560" i="1" s="1"/>
  <c r="Y520" i="1"/>
  <c r="Z520" i="1" s="1"/>
  <c r="Y517" i="1"/>
  <c r="Z517" i="1" s="1"/>
  <c r="Y550" i="1"/>
  <c r="Z550" i="1" s="1"/>
  <c r="Y559" i="1"/>
  <c r="Z559" i="1" s="1"/>
  <c r="Y514" i="1"/>
  <c r="Z514" i="1" s="1"/>
  <c r="Y533" i="1"/>
  <c r="Z533" i="1" s="1"/>
  <c r="Y497" i="1"/>
  <c r="Z497" i="1" s="1"/>
  <c r="Y538" i="1"/>
  <c r="Z538" i="1" s="1"/>
  <c r="Y529" i="1"/>
  <c r="Z529" i="1" s="1"/>
  <c r="Y507" i="1"/>
  <c r="Z507" i="1" s="1"/>
  <c r="Y496" i="1"/>
  <c r="Z496" i="1" s="1"/>
  <c r="Y525" i="1"/>
  <c r="Z525" i="1" s="1"/>
  <c r="Z311" i="1"/>
  <c r="Z255" i="1"/>
  <c r="Y282" i="1"/>
  <c r="Z282" i="1" s="1"/>
  <c r="Z283" i="1"/>
  <c r="Z256" i="1"/>
  <c r="Z276" i="1"/>
  <c r="Z284" i="1"/>
  <c r="Z294" i="1"/>
  <c r="Z286" i="1"/>
  <c r="Y314" i="1"/>
  <c r="Z314" i="1" s="1"/>
  <c r="Y544" i="1"/>
  <c r="Z544" i="1" s="1"/>
  <c r="Y516" i="1"/>
  <c r="Z516" i="1" s="1"/>
  <c r="Y503" i="1"/>
  <c r="Z503" i="1" s="1"/>
  <c r="Y528" i="1"/>
  <c r="Z528" i="1" s="1"/>
  <c r="Y509" i="1"/>
  <c r="Z509" i="1" s="1"/>
  <c r="Y535" i="1"/>
  <c r="Z535" i="1" s="1"/>
  <c r="Y552" i="1"/>
  <c r="Z552" i="1" s="1"/>
  <c r="Y518" i="1"/>
  <c r="Z518" i="1" s="1"/>
  <c r="Y492" i="1"/>
  <c r="Z492" i="1" s="1"/>
  <c r="Y508" i="1"/>
  <c r="Z508" i="1" s="1"/>
  <c r="Y498" i="1"/>
  <c r="Z498" i="1" s="1"/>
  <c r="Y491" i="1"/>
  <c r="Z491" i="1" s="1"/>
  <c r="Y530" i="1"/>
  <c r="Z530" i="1" s="1"/>
  <c r="Y515" i="1"/>
  <c r="Z515" i="1" s="1"/>
  <c r="Y502" i="1"/>
  <c r="Z502" i="1" s="1"/>
  <c r="Y553" i="1"/>
  <c r="Z553" i="1" s="1"/>
  <c r="Y556" i="1"/>
  <c r="Z556" i="1" s="1"/>
  <c r="Z291" i="1"/>
  <c r="Y494" i="1"/>
  <c r="Z494" i="1" s="1"/>
  <c r="Y540" i="1"/>
  <c r="Z540" i="1" s="1"/>
  <c r="Y531" i="1"/>
  <c r="Z531" i="1" s="1"/>
  <c r="Y506" i="1"/>
  <c r="Z506" i="1" s="1"/>
  <c r="Y548" i="1"/>
  <c r="Z548" i="1" s="1"/>
  <c r="Y547" i="1"/>
  <c r="Z547" i="1" s="1"/>
  <c r="Y513" i="1"/>
  <c r="Z513" i="1" s="1"/>
  <c r="Y501" i="1"/>
  <c r="Z501" i="1" s="1"/>
  <c r="Y542" i="1"/>
  <c r="Z542" i="1" s="1"/>
  <c r="Y539" i="1"/>
  <c r="Z539" i="1" s="1"/>
  <c r="Y519" i="1"/>
  <c r="Z519" i="1" s="1"/>
  <c r="Y555" i="1"/>
  <c r="Z555" i="1" s="1"/>
  <c r="Y532" i="1"/>
  <c r="Z532" i="1" s="1"/>
  <c r="Y523" i="1"/>
  <c r="Z523" i="1" s="1"/>
  <c r="Y495" i="1"/>
  <c r="Z495" i="1" s="1"/>
  <c r="Y521" i="1"/>
  <c r="Z521" i="1" s="1"/>
  <c r="Y490" i="1"/>
  <c r="Z490" i="1" s="1"/>
  <c r="Y280" i="1"/>
  <c r="Z280" i="1" s="1"/>
  <c r="Y302" i="1"/>
  <c r="Z302" i="1" s="1"/>
  <c r="Y281" i="1"/>
  <c r="Z281" i="1" s="1"/>
  <c r="Y261" i="1"/>
  <c r="Z261" i="1" s="1"/>
  <c r="Y310" i="1"/>
  <c r="Z310" i="1" s="1"/>
  <c r="Y267" i="1"/>
  <c r="Y258" i="1"/>
  <c r="Z258" i="1" s="1"/>
  <c r="Y290" i="1"/>
  <c r="Z290" i="1" s="1"/>
  <c r="Y273" i="1"/>
  <c r="Z273" i="1" s="1"/>
  <c r="Y288" i="1"/>
  <c r="Z288" i="1" s="1"/>
  <c r="Y275" i="1"/>
  <c r="Z275" i="1" s="1"/>
  <c r="Y312" i="1"/>
  <c r="Z312" i="1" s="1"/>
  <c r="Y293" i="1"/>
  <c r="Z293" i="1" s="1"/>
  <c r="Y270" i="1"/>
  <c r="Z270" i="1" s="1"/>
  <c r="Y306" i="1"/>
  <c r="Z306" i="1" s="1"/>
  <c r="Y307" i="1"/>
  <c r="Z307" i="1" s="1"/>
  <c r="Y309" i="1"/>
  <c r="Z309" i="1" s="1"/>
  <c r="Y298" i="1"/>
  <c r="Z298" i="1" s="1"/>
  <c r="Y274" i="1"/>
  <c r="Z274" i="1" s="1"/>
  <c r="Y301" i="1"/>
  <c r="Z301" i="1" s="1"/>
  <c r="Y265" i="1"/>
  <c r="Z265" i="1" s="1"/>
  <c r="Y253" i="1"/>
  <c r="Z253" i="1" s="1"/>
  <c r="Y259" i="1"/>
  <c r="Z259" i="1" s="1"/>
  <c r="Y315" i="1"/>
  <c r="Z315" i="1" s="1"/>
  <c r="Y304" i="1"/>
  <c r="Z304" i="1" s="1"/>
  <c r="Y313" i="1"/>
  <c r="Z313" i="1" s="1"/>
  <c r="Y251" i="1"/>
  <c r="Z251" i="1" s="1"/>
  <c r="Y278" i="1"/>
  <c r="Z278" i="1" s="1"/>
  <c r="Y250" i="1"/>
  <c r="Y289" i="1"/>
  <c r="Z289" i="1" s="1"/>
  <c r="S264" i="1"/>
  <c r="Z264" i="1" s="1"/>
  <c r="S305" i="1"/>
  <c r="Z305" i="1" s="1"/>
  <c r="S320" i="1"/>
  <c r="Z320" i="1" s="1"/>
  <c r="S318" i="1"/>
  <c r="Z318" i="1" s="1"/>
  <c r="S254" i="1"/>
  <c r="Z254" i="1" s="1"/>
  <c r="S317" i="1"/>
  <c r="Z317" i="1" s="1"/>
  <c r="S297" i="1"/>
  <c r="Z297" i="1" s="1"/>
  <c r="S296" i="1"/>
  <c r="Z296" i="1" s="1"/>
  <c r="S285" i="1"/>
  <c r="Z285" i="1" s="1"/>
  <c r="S277" i="1"/>
  <c r="Z277" i="1" s="1"/>
  <c r="S272" i="1"/>
  <c r="Z272" i="1" s="1"/>
  <c r="S299" i="1"/>
  <c r="Z299" i="1" s="1"/>
  <c r="S257" i="1"/>
  <c r="Z257" i="1" s="1"/>
  <c r="Z250" i="1" l="1"/>
  <c r="Z267" i="1"/>
  <c r="Z493" i="1"/>
  <c r="C25" i="1" l="1"/>
  <c r="C26" i="1" s="1"/>
  <c r="C31" i="1"/>
  <c r="E32" i="1" l="1"/>
  <c r="C44" i="4" s="1"/>
  <c r="E44" i="4"/>
  <c r="C32" i="1" l="1"/>
  <c r="C30" i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96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0"/>
        </ext>
      </extLst>
    </bk>
    <bk>
      <extLst>
        <ext xmlns:xlrd="http://schemas.microsoft.com/office/spreadsheetml/2017/richdata" uri="{3e2802c4-a4d2-4d8b-9148-e3be6c30e623}">
          <xlrd:rvb i="18"/>
        </ext>
      </extLst>
    </bk>
    <bk>
      <extLst>
        <ext xmlns:xlrd="http://schemas.microsoft.com/office/spreadsheetml/2017/richdata" uri="{3e2802c4-a4d2-4d8b-9148-e3be6c30e623}">
          <xlrd:rvb i="26"/>
        </ext>
      </extLst>
    </bk>
    <bk>
      <extLst>
        <ext xmlns:xlrd="http://schemas.microsoft.com/office/spreadsheetml/2017/richdata" uri="{3e2802c4-a4d2-4d8b-9148-e3be6c30e623}">
          <xlrd:rvb i="34"/>
        </ext>
      </extLst>
    </bk>
    <bk>
      <extLst>
        <ext xmlns:xlrd="http://schemas.microsoft.com/office/spreadsheetml/2017/richdata" uri="{3e2802c4-a4d2-4d8b-9148-e3be6c30e623}">
          <xlrd:rvb i="42"/>
        </ext>
      </extLst>
    </bk>
    <bk>
      <extLst>
        <ext xmlns:xlrd="http://schemas.microsoft.com/office/spreadsheetml/2017/richdata" uri="{3e2802c4-a4d2-4d8b-9148-e3be6c30e623}">
          <xlrd:rvb i="50"/>
        </ext>
      </extLst>
    </bk>
    <bk>
      <extLst>
        <ext xmlns:xlrd="http://schemas.microsoft.com/office/spreadsheetml/2017/richdata" uri="{3e2802c4-a4d2-4d8b-9148-e3be6c30e623}">
          <xlrd:rvb i="58"/>
        </ext>
      </extLst>
    </bk>
    <bk>
      <extLst>
        <ext xmlns:xlrd="http://schemas.microsoft.com/office/spreadsheetml/2017/richdata" uri="{3e2802c4-a4d2-4d8b-9148-e3be6c30e623}">
          <xlrd:rvb i="66"/>
        </ext>
      </extLst>
    </bk>
    <bk>
      <extLst>
        <ext xmlns:xlrd="http://schemas.microsoft.com/office/spreadsheetml/2017/richdata" uri="{3e2802c4-a4d2-4d8b-9148-e3be6c30e623}">
          <xlrd:rvb i="74"/>
        </ext>
      </extLst>
    </bk>
    <bk>
      <extLst>
        <ext xmlns:xlrd="http://schemas.microsoft.com/office/spreadsheetml/2017/richdata" uri="{3e2802c4-a4d2-4d8b-9148-e3be6c30e623}">
          <xlrd:rvb i="82"/>
        </ext>
      </extLst>
    </bk>
    <bk>
      <extLst>
        <ext xmlns:xlrd="http://schemas.microsoft.com/office/spreadsheetml/2017/richdata" uri="{3e2802c4-a4d2-4d8b-9148-e3be6c30e623}">
          <xlrd:rvb i="89"/>
        </ext>
      </extLst>
    </bk>
    <bk>
      <extLst>
        <ext xmlns:xlrd="http://schemas.microsoft.com/office/spreadsheetml/2017/richdata" uri="{3e2802c4-a4d2-4d8b-9148-e3be6c30e623}">
          <xlrd:rvb i="97"/>
        </ext>
      </extLst>
    </bk>
    <bk>
      <extLst>
        <ext xmlns:xlrd="http://schemas.microsoft.com/office/spreadsheetml/2017/richdata" uri="{3e2802c4-a4d2-4d8b-9148-e3be6c30e623}">
          <xlrd:rvb i="105"/>
        </ext>
      </extLst>
    </bk>
    <bk>
      <extLst>
        <ext xmlns:xlrd="http://schemas.microsoft.com/office/spreadsheetml/2017/richdata" uri="{3e2802c4-a4d2-4d8b-9148-e3be6c30e623}">
          <xlrd:rvb i="113"/>
        </ext>
      </extLst>
    </bk>
    <bk>
      <extLst>
        <ext xmlns:xlrd="http://schemas.microsoft.com/office/spreadsheetml/2017/richdata" uri="{3e2802c4-a4d2-4d8b-9148-e3be6c30e623}">
          <xlrd:rvb i="121"/>
        </ext>
      </extLst>
    </bk>
    <bk>
      <extLst>
        <ext xmlns:xlrd="http://schemas.microsoft.com/office/spreadsheetml/2017/richdata" uri="{3e2802c4-a4d2-4d8b-9148-e3be6c30e623}">
          <xlrd:rvb i="129"/>
        </ext>
      </extLst>
    </bk>
    <bk>
      <extLst>
        <ext xmlns:xlrd="http://schemas.microsoft.com/office/spreadsheetml/2017/richdata" uri="{3e2802c4-a4d2-4d8b-9148-e3be6c30e623}">
          <xlrd:rvb i="137"/>
        </ext>
      </extLst>
    </bk>
    <bk>
      <extLst>
        <ext xmlns:xlrd="http://schemas.microsoft.com/office/spreadsheetml/2017/richdata" uri="{3e2802c4-a4d2-4d8b-9148-e3be6c30e623}">
          <xlrd:rvb i="146"/>
        </ext>
      </extLst>
    </bk>
    <bk>
      <extLst>
        <ext xmlns:xlrd="http://schemas.microsoft.com/office/spreadsheetml/2017/richdata" uri="{3e2802c4-a4d2-4d8b-9148-e3be6c30e623}">
          <xlrd:rvb i="154"/>
        </ext>
      </extLst>
    </bk>
    <bk>
      <extLst>
        <ext xmlns:xlrd="http://schemas.microsoft.com/office/spreadsheetml/2017/richdata" uri="{3e2802c4-a4d2-4d8b-9148-e3be6c30e623}">
          <xlrd:rvb i="162"/>
        </ext>
      </extLst>
    </bk>
    <bk>
      <extLst>
        <ext xmlns:xlrd="http://schemas.microsoft.com/office/spreadsheetml/2017/richdata" uri="{3e2802c4-a4d2-4d8b-9148-e3be6c30e623}">
          <xlrd:rvb i="170"/>
        </ext>
      </extLst>
    </bk>
    <bk>
      <extLst>
        <ext xmlns:xlrd="http://schemas.microsoft.com/office/spreadsheetml/2017/richdata" uri="{3e2802c4-a4d2-4d8b-9148-e3be6c30e623}">
          <xlrd:rvb i="178"/>
        </ext>
      </extLst>
    </bk>
    <bk>
      <extLst>
        <ext xmlns:xlrd="http://schemas.microsoft.com/office/spreadsheetml/2017/richdata" uri="{3e2802c4-a4d2-4d8b-9148-e3be6c30e623}">
          <xlrd:rvb i="187"/>
        </ext>
      </extLst>
    </bk>
    <bk>
      <extLst>
        <ext xmlns:xlrd="http://schemas.microsoft.com/office/spreadsheetml/2017/richdata" uri="{3e2802c4-a4d2-4d8b-9148-e3be6c30e623}">
          <xlrd:rvb i="195"/>
        </ext>
      </extLst>
    </bk>
    <bk>
      <extLst>
        <ext xmlns:xlrd="http://schemas.microsoft.com/office/spreadsheetml/2017/richdata" uri="{3e2802c4-a4d2-4d8b-9148-e3be6c30e623}">
          <xlrd:rvb i="203"/>
        </ext>
      </extLst>
    </bk>
    <bk>
      <extLst>
        <ext xmlns:xlrd="http://schemas.microsoft.com/office/spreadsheetml/2017/richdata" uri="{3e2802c4-a4d2-4d8b-9148-e3be6c30e623}">
          <xlrd:rvb i="211"/>
        </ext>
      </extLst>
    </bk>
    <bk>
      <extLst>
        <ext xmlns:xlrd="http://schemas.microsoft.com/office/spreadsheetml/2017/richdata" uri="{3e2802c4-a4d2-4d8b-9148-e3be6c30e623}">
          <xlrd:rvb i="219"/>
        </ext>
      </extLst>
    </bk>
    <bk>
      <extLst>
        <ext xmlns:xlrd="http://schemas.microsoft.com/office/spreadsheetml/2017/richdata" uri="{3e2802c4-a4d2-4d8b-9148-e3be6c30e623}">
          <xlrd:rvb i="227"/>
        </ext>
      </extLst>
    </bk>
    <bk>
      <extLst>
        <ext xmlns:xlrd="http://schemas.microsoft.com/office/spreadsheetml/2017/richdata" uri="{3e2802c4-a4d2-4d8b-9148-e3be6c30e623}">
          <xlrd:rvb i="236"/>
        </ext>
      </extLst>
    </bk>
    <bk>
      <extLst>
        <ext xmlns:xlrd="http://schemas.microsoft.com/office/spreadsheetml/2017/richdata" uri="{3e2802c4-a4d2-4d8b-9148-e3be6c30e623}">
          <xlrd:rvb i="244"/>
        </ext>
      </extLst>
    </bk>
    <bk>
      <extLst>
        <ext xmlns:xlrd="http://schemas.microsoft.com/office/spreadsheetml/2017/richdata" uri="{3e2802c4-a4d2-4d8b-9148-e3be6c30e623}">
          <xlrd:rvb i="252"/>
        </ext>
      </extLst>
    </bk>
    <bk>
      <extLst>
        <ext xmlns:xlrd="http://schemas.microsoft.com/office/spreadsheetml/2017/richdata" uri="{3e2802c4-a4d2-4d8b-9148-e3be6c30e623}">
          <xlrd:rvb i="260"/>
        </ext>
      </extLst>
    </bk>
    <bk>
      <extLst>
        <ext xmlns:xlrd="http://schemas.microsoft.com/office/spreadsheetml/2017/richdata" uri="{3e2802c4-a4d2-4d8b-9148-e3be6c30e623}">
          <xlrd:rvb i="268"/>
        </ext>
      </extLst>
    </bk>
    <bk>
      <extLst>
        <ext xmlns:xlrd="http://schemas.microsoft.com/office/spreadsheetml/2017/richdata" uri="{3e2802c4-a4d2-4d8b-9148-e3be6c30e623}">
          <xlrd:rvb i="276"/>
        </ext>
      </extLst>
    </bk>
    <bk>
      <extLst>
        <ext xmlns:xlrd="http://schemas.microsoft.com/office/spreadsheetml/2017/richdata" uri="{3e2802c4-a4d2-4d8b-9148-e3be6c30e623}">
          <xlrd:rvb i="284"/>
        </ext>
      </extLst>
    </bk>
    <bk>
      <extLst>
        <ext xmlns:xlrd="http://schemas.microsoft.com/office/spreadsheetml/2017/richdata" uri="{3e2802c4-a4d2-4d8b-9148-e3be6c30e623}">
          <xlrd:rvb i="292"/>
        </ext>
      </extLst>
    </bk>
    <bk>
      <extLst>
        <ext xmlns:xlrd="http://schemas.microsoft.com/office/spreadsheetml/2017/richdata" uri="{3e2802c4-a4d2-4d8b-9148-e3be6c30e623}">
          <xlrd:rvb i="300"/>
        </ext>
      </extLst>
    </bk>
    <bk>
      <extLst>
        <ext xmlns:xlrd="http://schemas.microsoft.com/office/spreadsheetml/2017/richdata" uri="{3e2802c4-a4d2-4d8b-9148-e3be6c30e623}">
          <xlrd:rvb i="308"/>
        </ext>
      </extLst>
    </bk>
    <bk>
      <extLst>
        <ext xmlns:xlrd="http://schemas.microsoft.com/office/spreadsheetml/2017/richdata" uri="{3e2802c4-a4d2-4d8b-9148-e3be6c30e623}">
          <xlrd:rvb i="316"/>
        </ext>
      </extLst>
    </bk>
    <bk>
      <extLst>
        <ext xmlns:xlrd="http://schemas.microsoft.com/office/spreadsheetml/2017/richdata" uri="{3e2802c4-a4d2-4d8b-9148-e3be6c30e623}">
          <xlrd:rvb i="324"/>
        </ext>
      </extLst>
    </bk>
    <bk>
      <extLst>
        <ext xmlns:xlrd="http://schemas.microsoft.com/office/spreadsheetml/2017/richdata" uri="{3e2802c4-a4d2-4d8b-9148-e3be6c30e623}">
          <xlrd:rvb i="332"/>
        </ext>
      </extLst>
    </bk>
    <bk>
      <extLst>
        <ext xmlns:xlrd="http://schemas.microsoft.com/office/spreadsheetml/2017/richdata" uri="{3e2802c4-a4d2-4d8b-9148-e3be6c30e623}">
          <xlrd:rvb i="341"/>
        </ext>
      </extLst>
    </bk>
    <bk>
      <extLst>
        <ext xmlns:xlrd="http://schemas.microsoft.com/office/spreadsheetml/2017/richdata" uri="{3e2802c4-a4d2-4d8b-9148-e3be6c30e623}">
          <xlrd:rvb i="349"/>
        </ext>
      </extLst>
    </bk>
    <bk>
      <extLst>
        <ext xmlns:xlrd="http://schemas.microsoft.com/office/spreadsheetml/2017/richdata" uri="{3e2802c4-a4d2-4d8b-9148-e3be6c30e623}">
          <xlrd:rvb i="357"/>
        </ext>
      </extLst>
    </bk>
    <bk>
      <extLst>
        <ext xmlns:xlrd="http://schemas.microsoft.com/office/spreadsheetml/2017/richdata" uri="{3e2802c4-a4d2-4d8b-9148-e3be6c30e623}">
          <xlrd:rvb i="365"/>
        </ext>
      </extLst>
    </bk>
    <bk>
      <extLst>
        <ext xmlns:xlrd="http://schemas.microsoft.com/office/spreadsheetml/2017/richdata" uri="{3e2802c4-a4d2-4d8b-9148-e3be6c30e623}">
          <xlrd:rvb i="373"/>
        </ext>
      </extLst>
    </bk>
    <bk>
      <extLst>
        <ext xmlns:xlrd="http://schemas.microsoft.com/office/spreadsheetml/2017/richdata" uri="{3e2802c4-a4d2-4d8b-9148-e3be6c30e623}">
          <xlrd:rvb i="381"/>
        </ext>
      </extLst>
    </bk>
    <bk>
      <extLst>
        <ext xmlns:xlrd="http://schemas.microsoft.com/office/spreadsheetml/2017/richdata" uri="{3e2802c4-a4d2-4d8b-9148-e3be6c30e623}">
          <xlrd:rvb i="389"/>
        </ext>
      </extLst>
    </bk>
    <bk>
      <extLst>
        <ext xmlns:xlrd="http://schemas.microsoft.com/office/spreadsheetml/2017/richdata" uri="{3e2802c4-a4d2-4d8b-9148-e3be6c30e623}">
          <xlrd:rvb i="397"/>
        </ext>
      </extLst>
    </bk>
    <bk>
      <extLst>
        <ext xmlns:xlrd="http://schemas.microsoft.com/office/spreadsheetml/2017/richdata" uri="{3e2802c4-a4d2-4d8b-9148-e3be6c30e623}">
          <xlrd:rvb i="405"/>
        </ext>
      </extLst>
    </bk>
    <bk>
      <extLst>
        <ext xmlns:xlrd="http://schemas.microsoft.com/office/spreadsheetml/2017/richdata" uri="{3e2802c4-a4d2-4d8b-9148-e3be6c30e623}">
          <xlrd:rvb i="413"/>
        </ext>
      </extLst>
    </bk>
    <bk>
      <extLst>
        <ext xmlns:xlrd="http://schemas.microsoft.com/office/spreadsheetml/2017/richdata" uri="{3e2802c4-a4d2-4d8b-9148-e3be6c30e623}">
          <xlrd:rvb i="421"/>
        </ext>
      </extLst>
    </bk>
    <bk>
      <extLst>
        <ext xmlns:xlrd="http://schemas.microsoft.com/office/spreadsheetml/2017/richdata" uri="{3e2802c4-a4d2-4d8b-9148-e3be6c30e623}">
          <xlrd:rvb i="429"/>
        </ext>
      </extLst>
    </bk>
    <bk>
      <extLst>
        <ext xmlns:xlrd="http://schemas.microsoft.com/office/spreadsheetml/2017/richdata" uri="{3e2802c4-a4d2-4d8b-9148-e3be6c30e623}">
          <xlrd:rvb i="437"/>
        </ext>
      </extLst>
    </bk>
    <bk>
      <extLst>
        <ext xmlns:xlrd="http://schemas.microsoft.com/office/spreadsheetml/2017/richdata" uri="{3e2802c4-a4d2-4d8b-9148-e3be6c30e623}">
          <xlrd:rvb i="446"/>
        </ext>
      </extLst>
    </bk>
    <bk>
      <extLst>
        <ext xmlns:xlrd="http://schemas.microsoft.com/office/spreadsheetml/2017/richdata" uri="{3e2802c4-a4d2-4d8b-9148-e3be6c30e623}">
          <xlrd:rvb i="454"/>
        </ext>
      </extLst>
    </bk>
    <bk>
      <extLst>
        <ext xmlns:xlrd="http://schemas.microsoft.com/office/spreadsheetml/2017/richdata" uri="{3e2802c4-a4d2-4d8b-9148-e3be6c30e623}">
          <xlrd:rvb i="462"/>
        </ext>
      </extLst>
    </bk>
    <bk>
      <extLst>
        <ext xmlns:xlrd="http://schemas.microsoft.com/office/spreadsheetml/2017/richdata" uri="{3e2802c4-a4d2-4d8b-9148-e3be6c30e623}">
          <xlrd:rvb i="470"/>
        </ext>
      </extLst>
    </bk>
    <bk>
      <extLst>
        <ext xmlns:xlrd="http://schemas.microsoft.com/office/spreadsheetml/2017/richdata" uri="{3e2802c4-a4d2-4d8b-9148-e3be6c30e623}">
          <xlrd:rvb i="479"/>
        </ext>
      </extLst>
    </bk>
    <bk>
      <extLst>
        <ext xmlns:xlrd="http://schemas.microsoft.com/office/spreadsheetml/2017/richdata" uri="{3e2802c4-a4d2-4d8b-9148-e3be6c30e623}">
          <xlrd:rvb i="487"/>
        </ext>
      </extLst>
    </bk>
    <bk>
      <extLst>
        <ext xmlns:xlrd="http://schemas.microsoft.com/office/spreadsheetml/2017/richdata" uri="{3e2802c4-a4d2-4d8b-9148-e3be6c30e623}">
          <xlrd:rvb i="496"/>
        </ext>
      </extLst>
    </bk>
    <bk>
      <extLst>
        <ext xmlns:xlrd="http://schemas.microsoft.com/office/spreadsheetml/2017/richdata" uri="{3e2802c4-a4d2-4d8b-9148-e3be6c30e623}">
          <xlrd:rvb i="504"/>
        </ext>
      </extLst>
    </bk>
    <bk>
      <extLst>
        <ext xmlns:xlrd="http://schemas.microsoft.com/office/spreadsheetml/2017/richdata" uri="{3e2802c4-a4d2-4d8b-9148-e3be6c30e623}">
          <xlrd:rvb i="512"/>
        </ext>
      </extLst>
    </bk>
    <bk>
      <extLst>
        <ext xmlns:xlrd="http://schemas.microsoft.com/office/spreadsheetml/2017/richdata" uri="{3e2802c4-a4d2-4d8b-9148-e3be6c30e623}">
          <xlrd:rvb i="520"/>
        </ext>
      </extLst>
    </bk>
    <bk>
      <extLst>
        <ext xmlns:xlrd="http://schemas.microsoft.com/office/spreadsheetml/2017/richdata" uri="{3e2802c4-a4d2-4d8b-9148-e3be6c30e623}">
          <xlrd:rvb i="529"/>
        </ext>
      </extLst>
    </bk>
    <bk>
      <extLst>
        <ext xmlns:xlrd="http://schemas.microsoft.com/office/spreadsheetml/2017/richdata" uri="{3e2802c4-a4d2-4d8b-9148-e3be6c30e623}">
          <xlrd:rvb i="537"/>
        </ext>
      </extLst>
    </bk>
    <bk>
      <extLst>
        <ext xmlns:xlrd="http://schemas.microsoft.com/office/spreadsheetml/2017/richdata" uri="{3e2802c4-a4d2-4d8b-9148-e3be6c30e623}">
          <xlrd:rvb i="545"/>
        </ext>
      </extLst>
    </bk>
    <bk>
      <extLst>
        <ext xmlns:xlrd="http://schemas.microsoft.com/office/spreadsheetml/2017/richdata" uri="{3e2802c4-a4d2-4d8b-9148-e3be6c30e623}">
          <xlrd:rvb i="553"/>
        </ext>
      </extLst>
    </bk>
    <bk>
      <extLst>
        <ext xmlns:xlrd="http://schemas.microsoft.com/office/spreadsheetml/2017/richdata" uri="{3e2802c4-a4d2-4d8b-9148-e3be6c30e623}">
          <xlrd:rvb i="562"/>
        </ext>
      </extLst>
    </bk>
    <bk>
      <extLst>
        <ext xmlns:xlrd="http://schemas.microsoft.com/office/spreadsheetml/2017/richdata" uri="{3e2802c4-a4d2-4d8b-9148-e3be6c30e623}">
          <xlrd:rvb i="570"/>
        </ext>
      </extLst>
    </bk>
    <bk>
      <extLst>
        <ext xmlns:xlrd="http://schemas.microsoft.com/office/spreadsheetml/2017/richdata" uri="{3e2802c4-a4d2-4d8b-9148-e3be6c30e623}">
          <xlrd:rvb i="578"/>
        </ext>
      </extLst>
    </bk>
    <bk>
      <extLst>
        <ext xmlns:xlrd="http://schemas.microsoft.com/office/spreadsheetml/2017/richdata" uri="{3e2802c4-a4d2-4d8b-9148-e3be6c30e623}">
          <xlrd:rvb i="586"/>
        </ext>
      </extLst>
    </bk>
    <bk>
      <extLst>
        <ext xmlns:xlrd="http://schemas.microsoft.com/office/spreadsheetml/2017/richdata" uri="{3e2802c4-a4d2-4d8b-9148-e3be6c30e623}">
          <xlrd:rvb i="594"/>
        </ext>
      </extLst>
    </bk>
    <bk>
      <extLst>
        <ext xmlns:xlrd="http://schemas.microsoft.com/office/spreadsheetml/2017/richdata" uri="{3e2802c4-a4d2-4d8b-9148-e3be6c30e623}">
          <xlrd:rvb i="603"/>
        </ext>
      </extLst>
    </bk>
    <bk>
      <extLst>
        <ext xmlns:xlrd="http://schemas.microsoft.com/office/spreadsheetml/2017/richdata" uri="{3e2802c4-a4d2-4d8b-9148-e3be6c30e623}">
          <xlrd:rvb i="611"/>
        </ext>
      </extLst>
    </bk>
    <bk>
      <extLst>
        <ext xmlns:xlrd="http://schemas.microsoft.com/office/spreadsheetml/2017/richdata" uri="{3e2802c4-a4d2-4d8b-9148-e3be6c30e623}">
          <xlrd:rvb i="619"/>
        </ext>
      </extLst>
    </bk>
    <bk>
      <extLst>
        <ext xmlns:xlrd="http://schemas.microsoft.com/office/spreadsheetml/2017/richdata" uri="{3e2802c4-a4d2-4d8b-9148-e3be6c30e623}">
          <xlrd:rvb i="627"/>
        </ext>
      </extLst>
    </bk>
    <bk>
      <extLst>
        <ext xmlns:xlrd="http://schemas.microsoft.com/office/spreadsheetml/2017/richdata" uri="{3e2802c4-a4d2-4d8b-9148-e3be6c30e623}">
          <xlrd:rvb i="635"/>
        </ext>
      </extLst>
    </bk>
    <bk>
      <extLst>
        <ext xmlns:xlrd="http://schemas.microsoft.com/office/spreadsheetml/2017/richdata" uri="{3e2802c4-a4d2-4d8b-9148-e3be6c30e623}">
          <xlrd:rvb i="649"/>
        </ext>
      </extLst>
    </bk>
    <bk>
      <extLst>
        <ext xmlns:xlrd="http://schemas.microsoft.com/office/spreadsheetml/2017/richdata" uri="{3e2802c4-a4d2-4d8b-9148-e3be6c30e623}">
          <xlrd:rvb i="657"/>
        </ext>
      </extLst>
    </bk>
    <bk>
      <extLst>
        <ext xmlns:xlrd="http://schemas.microsoft.com/office/spreadsheetml/2017/richdata" uri="{3e2802c4-a4d2-4d8b-9148-e3be6c30e623}">
          <xlrd:rvb i="665"/>
        </ext>
      </extLst>
    </bk>
    <bk>
      <extLst>
        <ext xmlns:xlrd="http://schemas.microsoft.com/office/spreadsheetml/2017/richdata" uri="{3e2802c4-a4d2-4d8b-9148-e3be6c30e623}">
          <xlrd:rvb i="673"/>
        </ext>
      </extLst>
    </bk>
    <bk>
      <extLst>
        <ext xmlns:xlrd="http://schemas.microsoft.com/office/spreadsheetml/2017/richdata" uri="{3e2802c4-a4d2-4d8b-9148-e3be6c30e623}">
          <xlrd:rvb i="681"/>
        </ext>
      </extLst>
    </bk>
    <bk>
      <extLst>
        <ext xmlns:xlrd="http://schemas.microsoft.com/office/spreadsheetml/2017/richdata" uri="{3e2802c4-a4d2-4d8b-9148-e3be6c30e623}">
          <xlrd:rvb i="689"/>
        </ext>
      </extLst>
    </bk>
    <bk>
      <extLst>
        <ext xmlns:xlrd="http://schemas.microsoft.com/office/spreadsheetml/2017/richdata" uri="{3e2802c4-a4d2-4d8b-9148-e3be6c30e623}">
          <xlrd:rvb i="698"/>
        </ext>
      </extLst>
    </bk>
    <bk>
      <extLst>
        <ext xmlns:xlrd="http://schemas.microsoft.com/office/spreadsheetml/2017/richdata" uri="{3e2802c4-a4d2-4d8b-9148-e3be6c30e623}">
          <xlrd:rvb i="706"/>
        </ext>
      </extLst>
    </bk>
    <bk>
      <extLst>
        <ext xmlns:xlrd="http://schemas.microsoft.com/office/spreadsheetml/2017/richdata" uri="{3e2802c4-a4d2-4d8b-9148-e3be6c30e623}">
          <xlrd:rvb i="714"/>
        </ext>
      </extLst>
    </bk>
    <bk>
      <extLst>
        <ext xmlns:xlrd="http://schemas.microsoft.com/office/spreadsheetml/2017/richdata" uri="{3e2802c4-a4d2-4d8b-9148-e3be6c30e623}">
          <xlrd:rvb i="722"/>
        </ext>
      </extLst>
    </bk>
    <bk>
      <extLst>
        <ext xmlns:xlrd="http://schemas.microsoft.com/office/spreadsheetml/2017/richdata" uri="{3e2802c4-a4d2-4d8b-9148-e3be6c30e623}">
          <xlrd:rvb i="730"/>
        </ext>
      </extLst>
    </bk>
    <bk>
      <extLst>
        <ext xmlns:xlrd="http://schemas.microsoft.com/office/spreadsheetml/2017/richdata" uri="{3e2802c4-a4d2-4d8b-9148-e3be6c30e623}">
          <xlrd:rvb i="738"/>
        </ext>
      </extLst>
    </bk>
    <bk>
      <extLst>
        <ext xmlns:xlrd="http://schemas.microsoft.com/office/spreadsheetml/2017/richdata" uri="{3e2802c4-a4d2-4d8b-9148-e3be6c30e623}">
          <xlrd:rvb i="746"/>
        </ext>
      </extLst>
    </bk>
    <bk>
      <extLst>
        <ext xmlns:xlrd="http://schemas.microsoft.com/office/spreadsheetml/2017/richdata" uri="{3e2802c4-a4d2-4d8b-9148-e3be6c30e623}">
          <xlrd:rvb i="753"/>
        </ext>
      </extLst>
    </bk>
    <bk>
      <extLst>
        <ext xmlns:xlrd="http://schemas.microsoft.com/office/spreadsheetml/2017/richdata" uri="{3e2802c4-a4d2-4d8b-9148-e3be6c30e623}">
          <xlrd:rvb i="761"/>
        </ext>
      </extLst>
    </bk>
    <bk>
      <extLst>
        <ext xmlns:xlrd="http://schemas.microsoft.com/office/spreadsheetml/2017/richdata" uri="{3e2802c4-a4d2-4d8b-9148-e3be6c30e623}">
          <xlrd:rvb i="771"/>
        </ext>
      </extLst>
    </bk>
    <bk>
      <extLst>
        <ext xmlns:xlrd="http://schemas.microsoft.com/office/spreadsheetml/2017/richdata" uri="{3e2802c4-a4d2-4d8b-9148-e3be6c30e623}">
          <xlrd:rvb i="779"/>
        </ext>
      </extLst>
    </bk>
    <bk>
      <extLst>
        <ext xmlns:xlrd="http://schemas.microsoft.com/office/spreadsheetml/2017/richdata" uri="{3e2802c4-a4d2-4d8b-9148-e3be6c30e623}">
          <xlrd:rvb i="787"/>
        </ext>
      </extLst>
    </bk>
    <bk>
      <extLst>
        <ext xmlns:xlrd="http://schemas.microsoft.com/office/spreadsheetml/2017/richdata" uri="{3e2802c4-a4d2-4d8b-9148-e3be6c30e623}">
          <xlrd:rvb i="795"/>
        </ext>
      </extLst>
    </bk>
    <bk>
      <extLst>
        <ext xmlns:xlrd="http://schemas.microsoft.com/office/spreadsheetml/2017/richdata" uri="{3e2802c4-a4d2-4d8b-9148-e3be6c30e623}">
          <xlrd:rvb i="803"/>
        </ext>
      </extLst>
    </bk>
    <bk>
      <extLst>
        <ext xmlns:xlrd="http://schemas.microsoft.com/office/spreadsheetml/2017/richdata" uri="{3e2802c4-a4d2-4d8b-9148-e3be6c30e623}">
          <xlrd:rvb i="811"/>
        </ext>
      </extLst>
    </bk>
    <bk>
      <extLst>
        <ext xmlns:xlrd="http://schemas.microsoft.com/office/spreadsheetml/2017/richdata" uri="{3e2802c4-a4d2-4d8b-9148-e3be6c30e623}">
          <xlrd:rvb i="819"/>
        </ext>
      </extLst>
    </bk>
    <bk>
      <extLst>
        <ext xmlns:xlrd="http://schemas.microsoft.com/office/spreadsheetml/2017/richdata" uri="{3e2802c4-a4d2-4d8b-9148-e3be6c30e623}">
          <xlrd:rvb i="827"/>
        </ext>
      </extLst>
    </bk>
    <bk>
      <extLst>
        <ext xmlns:xlrd="http://schemas.microsoft.com/office/spreadsheetml/2017/richdata" uri="{3e2802c4-a4d2-4d8b-9148-e3be6c30e623}">
          <xlrd:rvb i="835"/>
        </ext>
      </extLst>
    </bk>
    <bk>
      <extLst>
        <ext xmlns:xlrd="http://schemas.microsoft.com/office/spreadsheetml/2017/richdata" uri="{3e2802c4-a4d2-4d8b-9148-e3be6c30e623}">
          <xlrd:rvb i="843"/>
        </ext>
      </extLst>
    </bk>
    <bk>
      <extLst>
        <ext xmlns:xlrd="http://schemas.microsoft.com/office/spreadsheetml/2017/richdata" uri="{3e2802c4-a4d2-4d8b-9148-e3be6c30e623}">
          <xlrd:rvb i="851"/>
        </ext>
      </extLst>
    </bk>
    <bk>
      <extLst>
        <ext xmlns:xlrd="http://schemas.microsoft.com/office/spreadsheetml/2017/richdata" uri="{3e2802c4-a4d2-4d8b-9148-e3be6c30e623}">
          <xlrd:rvb i="859"/>
        </ext>
      </extLst>
    </bk>
    <bk>
      <extLst>
        <ext xmlns:xlrd="http://schemas.microsoft.com/office/spreadsheetml/2017/richdata" uri="{3e2802c4-a4d2-4d8b-9148-e3be6c30e623}">
          <xlrd:rvb i="867"/>
        </ext>
      </extLst>
    </bk>
    <bk>
      <extLst>
        <ext xmlns:xlrd="http://schemas.microsoft.com/office/spreadsheetml/2017/richdata" uri="{3e2802c4-a4d2-4d8b-9148-e3be6c30e623}">
          <xlrd:rvb i="875"/>
        </ext>
      </extLst>
    </bk>
    <bk>
      <extLst>
        <ext xmlns:xlrd="http://schemas.microsoft.com/office/spreadsheetml/2017/richdata" uri="{3e2802c4-a4d2-4d8b-9148-e3be6c30e623}">
          <xlrd:rvb i="883"/>
        </ext>
      </extLst>
    </bk>
    <bk>
      <extLst>
        <ext xmlns:xlrd="http://schemas.microsoft.com/office/spreadsheetml/2017/richdata" uri="{3e2802c4-a4d2-4d8b-9148-e3be6c30e623}">
          <xlrd:rvb i="891"/>
        </ext>
      </extLst>
    </bk>
    <bk>
      <extLst>
        <ext xmlns:xlrd="http://schemas.microsoft.com/office/spreadsheetml/2017/richdata" uri="{3e2802c4-a4d2-4d8b-9148-e3be6c30e623}">
          <xlrd:rvb i="899"/>
        </ext>
      </extLst>
    </bk>
    <bk>
      <extLst>
        <ext xmlns:xlrd="http://schemas.microsoft.com/office/spreadsheetml/2017/richdata" uri="{3e2802c4-a4d2-4d8b-9148-e3be6c30e623}">
          <xlrd:rvb i="907"/>
        </ext>
      </extLst>
    </bk>
    <bk>
      <extLst>
        <ext xmlns:xlrd="http://schemas.microsoft.com/office/spreadsheetml/2017/richdata" uri="{3e2802c4-a4d2-4d8b-9148-e3be6c30e623}">
          <xlrd:rvb i="915"/>
        </ext>
      </extLst>
    </bk>
    <bk>
      <extLst>
        <ext xmlns:xlrd="http://schemas.microsoft.com/office/spreadsheetml/2017/richdata" uri="{3e2802c4-a4d2-4d8b-9148-e3be6c30e623}">
          <xlrd:rvb i="923"/>
        </ext>
      </extLst>
    </bk>
    <bk>
      <extLst>
        <ext xmlns:xlrd="http://schemas.microsoft.com/office/spreadsheetml/2017/richdata" uri="{3e2802c4-a4d2-4d8b-9148-e3be6c30e623}">
          <xlrd:rvb i="931"/>
        </ext>
      </extLst>
    </bk>
    <bk>
      <extLst>
        <ext xmlns:xlrd="http://schemas.microsoft.com/office/spreadsheetml/2017/richdata" uri="{3e2802c4-a4d2-4d8b-9148-e3be6c30e623}">
          <xlrd:rvb i="939"/>
        </ext>
      </extLst>
    </bk>
    <bk>
      <extLst>
        <ext xmlns:xlrd="http://schemas.microsoft.com/office/spreadsheetml/2017/richdata" uri="{3e2802c4-a4d2-4d8b-9148-e3be6c30e623}">
          <xlrd:rvb i="947"/>
        </ext>
      </extLst>
    </bk>
    <bk>
      <extLst>
        <ext xmlns:xlrd="http://schemas.microsoft.com/office/spreadsheetml/2017/richdata" uri="{3e2802c4-a4d2-4d8b-9148-e3be6c30e623}">
          <xlrd:rvb i="955"/>
        </ext>
      </extLst>
    </bk>
    <bk>
      <extLst>
        <ext xmlns:xlrd="http://schemas.microsoft.com/office/spreadsheetml/2017/richdata" uri="{3e2802c4-a4d2-4d8b-9148-e3be6c30e623}">
          <xlrd:rvb i="963"/>
        </ext>
      </extLst>
    </bk>
    <bk>
      <extLst>
        <ext xmlns:xlrd="http://schemas.microsoft.com/office/spreadsheetml/2017/richdata" uri="{3e2802c4-a4d2-4d8b-9148-e3be6c30e623}">
          <xlrd:rvb i="971"/>
        </ext>
      </extLst>
    </bk>
    <bk>
      <extLst>
        <ext xmlns:xlrd="http://schemas.microsoft.com/office/spreadsheetml/2017/richdata" uri="{3e2802c4-a4d2-4d8b-9148-e3be6c30e623}">
          <xlrd:rvb i="980"/>
        </ext>
      </extLst>
    </bk>
    <bk>
      <extLst>
        <ext xmlns:xlrd="http://schemas.microsoft.com/office/spreadsheetml/2017/richdata" uri="{3e2802c4-a4d2-4d8b-9148-e3be6c30e623}">
          <xlrd:rvb i="988"/>
        </ext>
      </extLst>
    </bk>
    <bk>
      <extLst>
        <ext xmlns:xlrd="http://schemas.microsoft.com/office/spreadsheetml/2017/richdata" uri="{3e2802c4-a4d2-4d8b-9148-e3be6c30e623}">
          <xlrd:rvb i="995"/>
        </ext>
      </extLst>
    </bk>
    <bk>
      <extLst>
        <ext xmlns:xlrd="http://schemas.microsoft.com/office/spreadsheetml/2017/richdata" uri="{3e2802c4-a4d2-4d8b-9148-e3be6c30e623}">
          <xlrd:rvb i="1004"/>
        </ext>
      </extLst>
    </bk>
    <bk>
      <extLst>
        <ext xmlns:xlrd="http://schemas.microsoft.com/office/spreadsheetml/2017/richdata" uri="{3e2802c4-a4d2-4d8b-9148-e3be6c30e623}">
          <xlrd:rvb i="1012"/>
        </ext>
      </extLst>
    </bk>
    <bk>
      <extLst>
        <ext xmlns:xlrd="http://schemas.microsoft.com/office/spreadsheetml/2017/richdata" uri="{3e2802c4-a4d2-4d8b-9148-e3be6c30e623}">
          <xlrd:rvb i="1020"/>
        </ext>
      </extLst>
    </bk>
    <bk>
      <extLst>
        <ext xmlns:xlrd="http://schemas.microsoft.com/office/spreadsheetml/2017/richdata" uri="{3e2802c4-a4d2-4d8b-9148-e3be6c30e623}">
          <xlrd:rvb i="1028"/>
        </ext>
      </extLst>
    </bk>
    <bk>
      <extLst>
        <ext xmlns:xlrd="http://schemas.microsoft.com/office/spreadsheetml/2017/richdata" uri="{3e2802c4-a4d2-4d8b-9148-e3be6c30e623}">
          <xlrd:rvb i="1036"/>
        </ext>
      </extLst>
    </bk>
    <bk>
      <extLst>
        <ext xmlns:xlrd="http://schemas.microsoft.com/office/spreadsheetml/2017/richdata" uri="{3e2802c4-a4d2-4d8b-9148-e3be6c30e623}">
          <xlrd:rvb i="1045"/>
        </ext>
      </extLst>
    </bk>
    <bk>
      <extLst>
        <ext xmlns:xlrd="http://schemas.microsoft.com/office/spreadsheetml/2017/richdata" uri="{3e2802c4-a4d2-4d8b-9148-e3be6c30e623}">
          <xlrd:rvb i="1053"/>
        </ext>
      </extLst>
    </bk>
    <bk>
      <extLst>
        <ext xmlns:xlrd="http://schemas.microsoft.com/office/spreadsheetml/2017/richdata" uri="{3e2802c4-a4d2-4d8b-9148-e3be6c30e623}">
          <xlrd:rvb i="1061"/>
        </ext>
      </extLst>
    </bk>
    <bk>
      <extLst>
        <ext xmlns:xlrd="http://schemas.microsoft.com/office/spreadsheetml/2017/richdata" uri="{3e2802c4-a4d2-4d8b-9148-e3be6c30e623}">
          <xlrd:rvb i="1069"/>
        </ext>
      </extLst>
    </bk>
    <bk>
      <extLst>
        <ext xmlns:xlrd="http://schemas.microsoft.com/office/spreadsheetml/2017/richdata" uri="{3e2802c4-a4d2-4d8b-9148-e3be6c30e623}">
          <xlrd:rvb i="1077"/>
        </ext>
      </extLst>
    </bk>
    <bk>
      <extLst>
        <ext xmlns:xlrd="http://schemas.microsoft.com/office/spreadsheetml/2017/richdata" uri="{3e2802c4-a4d2-4d8b-9148-e3be6c30e623}">
          <xlrd:rvb i="1085"/>
        </ext>
      </extLst>
    </bk>
    <bk>
      <extLst>
        <ext xmlns:xlrd="http://schemas.microsoft.com/office/spreadsheetml/2017/richdata" uri="{3e2802c4-a4d2-4d8b-9148-e3be6c30e623}">
          <xlrd:rvb i="1092"/>
        </ext>
      </extLst>
    </bk>
    <bk>
      <extLst>
        <ext xmlns:xlrd="http://schemas.microsoft.com/office/spreadsheetml/2017/richdata" uri="{3e2802c4-a4d2-4d8b-9148-e3be6c30e623}">
          <xlrd:rvb i="1100"/>
        </ext>
      </extLst>
    </bk>
    <bk>
      <extLst>
        <ext xmlns:xlrd="http://schemas.microsoft.com/office/spreadsheetml/2017/richdata" uri="{3e2802c4-a4d2-4d8b-9148-e3be6c30e623}">
          <xlrd:rvb i="1109"/>
        </ext>
      </extLst>
    </bk>
    <bk>
      <extLst>
        <ext xmlns:xlrd="http://schemas.microsoft.com/office/spreadsheetml/2017/richdata" uri="{3e2802c4-a4d2-4d8b-9148-e3be6c30e623}">
          <xlrd:rvb i="1117"/>
        </ext>
      </extLst>
    </bk>
    <bk>
      <extLst>
        <ext xmlns:xlrd="http://schemas.microsoft.com/office/spreadsheetml/2017/richdata" uri="{3e2802c4-a4d2-4d8b-9148-e3be6c30e623}">
          <xlrd:rvb i="1125"/>
        </ext>
      </extLst>
    </bk>
    <bk>
      <extLst>
        <ext xmlns:xlrd="http://schemas.microsoft.com/office/spreadsheetml/2017/richdata" uri="{3e2802c4-a4d2-4d8b-9148-e3be6c30e623}">
          <xlrd:rvb i="1133"/>
        </ext>
      </extLst>
    </bk>
    <bk>
      <extLst>
        <ext xmlns:xlrd="http://schemas.microsoft.com/office/spreadsheetml/2017/richdata" uri="{3e2802c4-a4d2-4d8b-9148-e3be6c30e623}">
          <xlrd:rvb i="1141"/>
        </ext>
      </extLst>
    </bk>
    <bk>
      <extLst>
        <ext xmlns:xlrd="http://schemas.microsoft.com/office/spreadsheetml/2017/richdata" uri="{3e2802c4-a4d2-4d8b-9148-e3be6c30e623}">
          <xlrd:rvb i="1149"/>
        </ext>
      </extLst>
    </bk>
    <bk>
      <extLst>
        <ext xmlns:xlrd="http://schemas.microsoft.com/office/spreadsheetml/2017/richdata" uri="{3e2802c4-a4d2-4d8b-9148-e3be6c30e623}">
          <xlrd:rvb i="1157"/>
        </ext>
      </extLst>
    </bk>
    <bk>
      <extLst>
        <ext xmlns:xlrd="http://schemas.microsoft.com/office/spreadsheetml/2017/richdata" uri="{3e2802c4-a4d2-4d8b-9148-e3be6c30e623}">
          <xlrd:rvb i="1165"/>
        </ext>
      </extLst>
    </bk>
    <bk>
      <extLst>
        <ext xmlns:xlrd="http://schemas.microsoft.com/office/spreadsheetml/2017/richdata" uri="{3e2802c4-a4d2-4d8b-9148-e3be6c30e623}">
          <xlrd:rvb i="1174"/>
        </ext>
      </extLst>
    </bk>
    <bk>
      <extLst>
        <ext xmlns:xlrd="http://schemas.microsoft.com/office/spreadsheetml/2017/richdata" uri="{3e2802c4-a4d2-4d8b-9148-e3be6c30e623}">
          <xlrd:rvb i="1182"/>
        </ext>
      </extLst>
    </bk>
    <bk>
      <extLst>
        <ext xmlns:xlrd="http://schemas.microsoft.com/office/spreadsheetml/2017/richdata" uri="{3e2802c4-a4d2-4d8b-9148-e3be6c30e623}">
          <xlrd:rvb i="1190"/>
        </ext>
      </extLst>
    </bk>
    <bk>
      <extLst>
        <ext xmlns:xlrd="http://schemas.microsoft.com/office/spreadsheetml/2017/richdata" uri="{3e2802c4-a4d2-4d8b-9148-e3be6c30e623}">
          <xlrd:rvb i="1198"/>
        </ext>
      </extLst>
    </bk>
    <bk>
      <extLst>
        <ext xmlns:xlrd="http://schemas.microsoft.com/office/spreadsheetml/2017/richdata" uri="{3e2802c4-a4d2-4d8b-9148-e3be6c30e623}">
          <xlrd:rvb i="1206"/>
        </ext>
      </extLst>
    </bk>
    <bk>
      <extLst>
        <ext xmlns:xlrd="http://schemas.microsoft.com/office/spreadsheetml/2017/richdata" uri="{3e2802c4-a4d2-4d8b-9148-e3be6c30e623}">
          <xlrd:rvb i="1215"/>
        </ext>
      </extLst>
    </bk>
    <bk>
      <extLst>
        <ext xmlns:xlrd="http://schemas.microsoft.com/office/spreadsheetml/2017/richdata" uri="{3e2802c4-a4d2-4d8b-9148-e3be6c30e623}">
          <xlrd:rvb i="1223"/>
        </ext>
      </extLst>
    </bk>
    <bk>
      <extLst>
        <ext xmlns:xlrd="http://schemas.microsoft.com/office/spreadsheetml/2017/richdata" uri="{3e2802c4-a4d2-4d8b-9148-e3be6c30e623}">
          <xlrd:rvb i="1231"/>
        </ext>
      </extLst>
    </bk>
    <bk>
      <extLst>
        <ext xmlns:xlrd="http://schemas.microsoft.com/office/spreadsheetml/2017/richdata" uri="{3e2802c4-a4d2-4d8b-9148-e3be6c30e623}">
          <xlrd:rvb i="1239"/>
        </ext>
      </extLst>
    </bk>
    <bk>
      <extLst>
        <ext xmlns:xlrd="http://schemas.microsoft.com/office/spreadsheetml/2017/richdata" uri="{3e2802c4-a4d2-4d8b-9148-e3be6c30e623}">
          <xlrd:rvb i="1247"/>
        </ext>
      </extLst>
    </bk>
    <bk>
      <extLst>
        <ext xmlns:xlrd="http://schemas.microsoft.com/office/spreadsheetml/2017/richdata" uri="{3e2802c4-a4d2-4d8b-9148-e3be6c30e623}">
          <xlrd:rvb i="1255"/>
        </ext>
      </extLst>
    </bk>
    <bk>
      <extLst>
        <ext xmlns:xlrd="http://schemas.microsoft.com/office/spreadsheetml/2017/richdata" uri="{3e2802c4-a4d2-4d8b-9148-e3be6c30e623}">
          <xlrd:rvb i="1263"/>
        </ext>
      </extLst>
    </bk>
    <bk>
      <extLst>
        <ext xmlns:xlrd="http://schemas.microsoft.com/office/spreadsheetml/2017/richdata" uri="{3e2802c4-a4d2-4d8b-9148-e3be6c30e623}">
          <xlrd:rvb i="1271"/>
        </ext>
      </extLst>
    </bk>
    <bk>
      <extLst>
        <ext xmlns:xlrd="http://schemas.microsoft.com/office/spreadsheetml/2017/richdata" uri="{3e2802c4-a4d2-4d8b-9148-e3be6c30e623}">
          <xlrd:rvb i="1279"/>
        </ext>
      </extLst>
    </bk>
    <bk>
      <extLst>
        <ext xmlns:xlrd="http://schemas.microsoft.com/office/spreadsheetml/2017/richdata" uri="{3e2802c4-a4d2-4d8b-9148-e3be6c30e623}">
          <xlrd:rvb i="1288"/>
        </ext>
      </extLst>
    </bk>
    <bk>
      <extLst>
        <ext xmlns:xlrd="http://schemas.microsoft.com/office/spreadsheetml/2017/richdata" uri="{3e2802c4-a4d2-4d8b-9148-e3be6c30e623}">
          <xlrd:rvb i="1296"/>
        </ext>
      </extLst>
    </bk>
    <bk>
      <extLst>
        <ext xmlns:xlrd="http://schemas.microsoft.com/office/spreadsheetml/2017/richdata" uri="{3e2802c4-a4d2-4d8b-9148-e3be6c30e623}">
          <xlrd:rvb i="1304"/>
        </ext>
      </extLst>
    </bk>
    <bk>
      <extLst>
        <ext xmlns:xlrd="http://schemas.microsoft.com/office/spreadsheetml/2017/richdata" uri="{3e2802c4-a4d2-4d8b-9148-e3be6c30e623}">
          <xlrd:rvb i="1311"/>
        </ext>
      </extLst>
    </bk>
    <bk>
      <extLst>
        <ext xmlns:xlrd="http://schemas.microsoft.com/office/spreadsheetml/2017/richdata" uri="{3e2802c4-a4d2-4d8b-9148-e3be6c30e623}">
          <xlrd:rvb i="1319"/>
        </ext>
      </extLst>
    </bk>
    <bk>
      <extLst>
        <ext xmlns:xlrd="http://schemas.microsoft.com/office/spreadsheetml/2017/richdata" uri="{3e2802c4-a4d2-4d8b-9148-e3be6c30e623}">
          <xlrd:rvb i="1327"/>
        </ext>
      </extLst>
    </bk>
    <bk>
      <extLst>
        <ext xmlns:xlrd="http://schemas.microsoft.com/office/spreadsheetml/2017/richdata" uri="{3e2802c4-a4d2-4d8b-9148-e3be6c30e623}">
          <xlrd:rvb i="1335"/>
        </ext>
      </extLst>
    </bk>
    <bk>
      <extLst>
        <ext xmlns:xlrd="http://schemas.microsoft.com/office/spreadsheetml/2017/richdata" uri="{3e2802c4-a4d2-4d8b-9148-e3be6c30e623}">
          <xlrd:rvb i="1342"/>
        </ext>
      </extLst>
    </bk>
    <bk>
      <extLst>
        <ext xmlns:xlrd="http://schemas.microsoft.com/office/spreadsheetml/2017/richdata" uri="{3e2802c4-a4d2-4d8b-9148-e3be6c30e623}">
          <xlrd:rvb i="1350"/>
        </ext>
      </extLst>
    </bk>
    <bk>
      <extLst>
        <ext xmlns:xlrd="http://schemas.microsoft.com/office/spreadsheetml/2017/richdata" uri="{3e2802c4-a4d2-4d8b-9148-e3be6c30e623}">
          <xlrd:rvb i="1359"/>
        </ext>
      </extLst>
    </bk>
    <bk>
      <extLst>
        <ext xmlns:xlrd="http://schemas.microsoft.com/office/spreadsheetml/2017/richdata" uri="{3e2802c4-a4d2-4d8b-9148-e3be6c30e623}">
          <xlrd:rvb i="1366"/>
        </ext>
      </extLst>
    </bk>
    <bk>
      <extLst>
        <ext xmlns:xlrd="http://schemas.microsoft.com/office/spreadsheetml/2017/richdata" uri="{3e2802c4-a4d2-4d8b-9148-e3be6c30e623}">
          <xlrd:rvb i="1374"/>
        </ext>
      </extLst>
    </bk>
    <bk>
      <extLst>
        <ext xmlns:xlrd="http://schemas.microsoft.com/office/spreadsheetml/2017/richdata" uri="{3e2802c4-a4d2-4d8b-9148-e3be6c30e623}">
          <xlrd:rvb i="1381"/>
        </ext>
      </extLst>
    </bk>
    <bk>
      <extLst>
        <ext xmlns:xlrd="http://schemas.microsoft.com/office/spreadsheetml/2017/richdata" uri="{3e2802c4-a4d2-4d8b-9148-e3be6c30e623}">
          <xlrd:rvb i="1389"/>
        </ext>
      </extLst>
    </bk>
    <bk>
      <extLst>
        <ext xmlns:xlrd="http://schemas.microsoft.com/office/spreadsheetml/2017/richdata" uri="{3e2802c4-a4d2-4d8b-9148-e3be6c30e623}">
          <xlrd:rvb i="1397"/>
        </ext>
      </extLst>
    </bk>
    <bk>
      <extLst>
        <ext xmlns:xlrd="http://schemas.microsoft.com/office/spreadsheetml/2017/richdata" uri="{3e2802c4-a4d2-4d8b-9148-e3be6c30e623}">
          <xlrd:rvb i="1405"/>
        </ext>
      </extLst>
    </bk>
    <bk>
      <extLst>
        <ext xmlns:xlrd="http://schemas.microsoft.com/office/spreadsheetml/2017/richdata" uri="{3e2802c4-a4d2-4d8b-9148-e3be6c30e623}">
          <xlrd:rvb i="1413"/>
        </ext>
      </extLst>
    </bk>
    <bk>
      <extLst>
        <ext xmlns:xlrd="http://schemas.microsoft.com/office/spreadsheetml/2017/richdata" uri="{3e2802c4-a4d2-4d8b-9148-e3be6c30e623}">
          <xlrd:rvb i="1422"/>
        </ext>
      </extLst>
    </bk>
    <bk>
      <extLst>
        <ext xmlns:xlrd="http://schemas.microsoft.com/office/spreadsheetml/2017/richdata" uri="{3e2802c4-a4d2-4d8b-9148-e3be6c30e623}">
          <xlrd:rvb i="1430"/>
        </ext>
      </extLst>
    </bk>
    <bk>
      <extLst>
        <ext xmlns:xlrd="http://schemas.microsoft.com/office/spreadsheetml/2017/richdata" uri="{3e2802c4-a4d2-4d8b-9148-e3be6c30e623}">
          <xlrd:rvb i="1438"/>
        </ext>
      </extLst>
    </bk>
    <bk>
      <extLst>
        <ext xmlns:xlrd="http://schemas.microsoft.com/office/spreadsheetml/2017/richdata" uri="{3e2802c4-a4d2-4d8b-9148-e3be6c30e623}">
          <xlrd:rvb i="1446"/>
        </ext>
      </extLst>
    </bk>
    <bk>
      <extLst>
        <ext xmlns:xlrd="http://schemas.microsoft.com/office/spreadsheetml/2017/richdata" uri="{3e2802c4-a4d2-4d8b-9148-e3be6c30e623}">
          <xlrd:rvb i="1454"/>
        </ext>
      </extLst>
    </bk>
    <bk>
      <extLst>
        <ext xmlns:xlrd="http://schemas.microsoft.com/office/spreadsheetml/2017/richdata" uri="{3e2802c4-a4d2-4d8b-9148-e3be6c30e623}">
          <xlrd:rvb i="1462"/>
        </ext>
      </extLst>
    </bk>
    <bk>
      <extLst>
        <ext xmlns:xlrd="http://schemas.microsoft.com/office/spreadsheetml/2017/richdata" uri="{3e2802c4-a4d2-4d8b-9148-e3be6c30e623}">
          <xlrd:rvb i="1470"/>
        </ext>
      </extLst>
    </bk>
    <bk>
      <extLst>
        <ext xmlns:xlrd="http://schemas.microsoft.com/office/spreadsheetml/2017/richdata" uri="{3e2802c4-a4d2-4d8b-9148-e3be6c30e623}">
          <xlrd:rvb i="1477"/>
        </ext>
      </extLst>
    </bk>
    <bk>
      <extLst>
        <ext xmlns:xlrd="http://schemas.microsoft.com/office/spreadsheetml/2017/richdata" uri="{3e2802c4-a4d2-4d8b-9148-e3be6c30e623}">
          <xlrd:rvb i="1485"/>
        </ext>
      </extLst>
    </bk>
    <bk>
      <extLst>
        <ext xmlns:xlrd="http://schemas.microsoft.com/office/spreadsheetml/2017/richdata" uri="{3e2802c4-a4d2-4d8b-9148-e3be6c30e623}">
          <xlrd:rvb i="1493"/>
        </ext>
      </extLst>
    </bk>
    <bk>
      <extLst>
        <ext xmlns:xlrd="http://schemas.microsoft.com/office/spreadsheetml/2017/richdata" uri="{3e2802c4-a4d2-4d8b-9148-e3be6c30e623}">
          <xlrd:rvb i="1501"/>
        </ext>
      </extLst>
    </bk>
    <bk>
      <extLst>
        <ext xmlns:xlrd="http://schemas.microsoft.com/office/spreadsheetml/2017/richdata" uri="{3e2802c4-a4d2-4d8b-9148-e3be6c30e623}">
          <xlrd:rvb i="1509"/>
        </ext>
      </extLst>
    </bk>
    <bk>
      <extLst>
        <ext xmlns:xlrd="http://schemas.microsoft.com/office/spreadsheetml/2017/richdata" uri="{3e2802c4-a4d2-4d8b-9148-e3be6c30e623}">
          <xlrd:rvb i="1517"/>
        </ext>
      </extLst>
    </bk>
    <bk>
      <extLst>
        <ext xmlns:xlrd="http://schemas.microsoft.com/office/spreadsheetml/2017/richdata" uri="{3e2802c4-a4d2-4d8b-9148-e3be6c30e623}">
          <xlrd:rvb i="1525"/>
        </ext>
      </extLst>
    </bk>
    <bk>
      <extLst>
        <ext xmlns:xlrd="http://schemas.microsoft.com/office/spreadsheetml/2017/richdata" uri="{3e2802c4-a4d2-4d8b-9148-e3be6c30e623}">
          <xlrd:rvb i="1533"/>
        </ext>
      </extLst>
    </bk>
    <bk>
      <extLst>
        <ext xmlns:xlrd="http://schemas.microsoft.com/office/spreadsheetml/2017/richdata" uri="{3e2802c4-a4d2-4d8b-9148-e3be6c30e623}">
          <xlrd:rvb i="1541"/>
        </ext>
      </extLst>
    </bk>
    <bk>
      <extLst>
        <ext xmlns:xlrd="http://schemas.microsoft.com/office/spreadsheetml/2017/richdata" uri="{3e2802c4-a4d2-4d8b-9148-e3be6c30e623}">
          <xlrd:rvb i="1550"/>
        </ext>
      </extLst>
    </bk>
    <bk>
      <extLst>
        <ext xmlns:xlrd="http://schemas.microsoft.com/office/spreadsheetml/2017/richdata" uri="{3e2802c4-a4d2-4d8b-9148-e3be6c30e623}">
          <xlrd:rvb i="1558"/>
        </ext>
      </extLst>
    </bk>
    <bk>
      <extLst>
        <ext xmlns:xlrd="http://schemas.microsoft.com/office/spreadsheetml/2017/richdata" uri="{3e2802c4-a4d2-4d8b-9148-e3be6c30e623}">
          <xlrd:rvb i="1566"/>
        </ext>
      </extLst>
    </bk>
    <bk>
      <extLst>
        <ext xmlns:xlrd="http://schemas.microsoft.com/office/spreadsheetml/2017/richdata" uri="{3e2802c4-a4d2-4d8b-9148-e3be6c30e623}">
          <xlrd:rvb i="1574"/>
        </ext>
      </extLst>
    </bk>
    <bk>
      <extLst>
        <ext xmlns:xlrd="http://schemas.microsoft.com/office/spreadsheetml/2017/richdata" uri="{3e2802c4-a4d2-4d8b-9148-e3be6c30e623}">
          <xlrd:rvb i="1581"/>
        </ext>
      </extLst>
    </bk>
    <bk>
      <extLst>
        <ext xmlns:xlrd="http://schemas.microsoft.com/office/spreadsheetml/2017/richdata" uri="{3e2802c4-a4d2-4d8b-9148-e3be6c30e623}">
          <xlrd:rvb i="1589"/>
        </ext>
      </extLst>
    </bk>
    <bk>
      <extLst>
        <ext xmlns:xlrd="http://schemas.microsoft.com/office/spreadsheetml/2017/richdata" uri="{3e2802c4-a4d2-4d8b-9148-e3be6c30e623}">
          <xlrd:rvb i="1597"/>
        </ext>
      </extLst>
    </bk>
    <bk>
      <extLst>
        <ext xmlns:xlrd="http://schemas.microsoft.com/office/spreadsheetml/2017/richdata" uri="{3e2802c4-a4d2-4d8b-9148-e3be6c30e623}">
          <xlrd:rvb i="1605"/>
        </ext>
      </extLst>
    </bk>
    <bk>
      <extLst>
        <ext xmlns:xlrd="http://schemas.microsoft.com/office/spreadsheetml/2017/richdata" uri="{3e2802c4-a4d2-4d8b-9148-e3be6c30e623}">
          <xlrd:rvb i="1613"/>
        </ext>
      </extLst>
    </bk>
    <bk>
      <extLst>
        <ext xmlns:xlrd="http://schemas.microsoft.com/office/spreadsheetml/2017/richdata" uri="{3e2802c4-a4d2-4d8b-9148-e3be6c30e623}">
          <xlrd:rvb i="1621"/>
        </ext>
      </extLst>
    </bk>
    <bk>
      <extLst>
        <ext xmlns:xlrd="http://schemas.microsoft.com/office/spreadsheetml/2017/richdata" uri="{3e2802c4-a4d2-4d8b-9148-e3be6c30e623}">
          <xlrd:rvb i="1629"/>
        </ext>
      </extLst>
    </bk>
    <bk>
      <extLst>
        <ext xmlns:xlrd="http://schemas.microsoft.com/office/spreadsheetml/2017/richdata" uri="{3e2802c4-a4d2-4d8b-9148-e3be6c30e623}">
          <xlrd:rvb i="1637"/>
        </ext>
      </extLst>
    </bk>
    <bk>
      <extLst>
        <ext xmlns:xlrd="http://schemas.microsoft.com/office/spreadsheetml/2017/richdata" uri="{3e2802c4-a4d2-4d8b-9148-e3be6c30e623}">
          <xlrd:rvb i="1643"/>
        </ext>
      </extLst>
    </bk>
    <bk>
      <extLst>
        <ext xmlns:xlrd="http://schemas.microsoft.com/office/spreadsheetml/2017/richdata" uri="{3e2802c4-a4d2-4d8b-9148-e3be6c30e623}">
          <xlrd:rvb i="1650"/>
        </ext>
      </extLst>
    </bk>
    <bk>
      <extLst>
        <ext xmlns:xlrd="http://schemas.microsoft.com/office/spreadsheetml/2017/richdata" uri="{3e2802c4-a4d2-4d8b-9148-e3be6c30e623}">
          <xlrd:rvb i="1658"/>
        </ext>
      </extLst>
    </bk>
    <bk>
      <extLst>
        <ext xmlns:xlrd="http://schemas.microsoft.com/office/spreadsheetml/2017/richdata" uri="{3e2802c4-a4d2-4d8b-9148-e3be6c30e623}">
          <xlrd:rvb i="1666"/>
        </ext>
      </extLst>
    </bk>
    <bk>
      <extLst>
        <ext xmlns:xlrd="http://schemas.microsoft.com/office/spreadsheetml/2017/richdata" uri="{3e2802c4-a4d2-4d8b-9148-e3be6c30e623}">
          <xlrd:rvb i="1673"/>
        </ext>
      </extLst>
    </bk>
    <bk>
      <extLst>
        <ext xmlns:xlrd="http://schemas.microsoft.com/office/spreadsheetml/2017/richdata" uri="{3e2802c4-a4d2-4d8b-9148-e3be6c30e623}">
          <xlrd:rvb i="1680"/>
        </ext>
      </extLst>
    </bk>
    <bk>
      <extLst>
        <ext xmlns:xlrd="http://schemas.microsoft.com/office/spreadsheetml/2017/richdata" uri="{3e2802c4-a4d2-4d8b-9148-e3be6c30e623}">
          <xlrd:rvb i="1689"/>
        </ext>
      </extLst>
    </bk>
    <bk>
      <extLst>
        <ext xmlns:xlrd="http://schemas.microsoft.com/office/spreadsheetml/2017/richdata" uri="{3e2802c4-a4d2-4d8b-9148-e3be6c30e623}">
          <xlrd:rvb i="1697"/>
        </ext>
      </extLst>
    </bk>
    <bk>
      <extLst>
        <ext xmlns:xlrd="http://schemas.microsoft.com/office/spreadsheetml/2017/richdata" uri="{3e2802c4-a4d2-4d8b-9148-e3be6c30e623}">
          <xlrd:rvb i="1705"/>
        </ext>
      </extLst>
    </bk>
    <bk>
      <extLst>
        <ext xmlns:xlrd="http://schemas.microsoft.com/office/spreadsheetml/2017/richdata" uri="{3e2802c4-a4d2-4d8b-9148-e3be6c30e623}">
          <xlrd:rvb i="1713"/>
        </ext>
      </extLst>
    </bk>
    <bk>
      <extLst>
        <ext xmlns:xlrd="http://schemas.microsoft.com/office/spreadsheetml/2017/richdata" uri="{3e2802c4-a4d2-4d8b-9148-e3be6c30e623}">
          <xlrd:rvb i="1721"/>
        </ext>
      </extLst>
    </bk>
    <bk>
      <extLst>
        <ext xmlns:xlrd="http://schemas.microsoft.com/office/spreadsheetml/2017/richdata" uri="{3e2802c4-a4d2-4d8b-9148-e3be6c30e623}">
          <xlrd:rvb i="1729"/>
        </ext>
      </extLst>
    </bk>
    <bk>
      <extLst>
        <ext xmlns:xlrd="http://schemas.microsoft.com/office/spreadsheetml/2017/richdata" uri="{3e2802c4-a4d2-4d8b-9148-e3be6c30e623}">
          <xlrd:rvb i="1737"/>
        </ext>
      </extLst>
    </bk>
    <bk>
      <extLst>
        <ext xmlns:xlrd="http://schemas.microsoft.com/office/spreadsheetml/2017/richdata" uri="{3e2802c4-a4d2-4d8b-9148-e3be6c30e623}">
          <xlrd:rvb i="1745"/>
        </ext>
      </extLst>
    </bk>
    <bk>
      <extLst>
        <ext xmlns:xlrd="http://schemas.microsoft.com/office/spreadsheetml/2017/richdata" uri="{3e2802c4-a4d2-4d8b-9148-e3be6c30e623}">
          <xlrd:rvb i="1753"/>
        </ext>
      </extLst>
    </bk>
    <bk>
      <extLst>
        <ext xmlns:xlrd="http://schemas.microsoft.com/office/spreadsheetml/2017/richdata" uri="{3e2802c4-a4d2-4d8b-9148-e3be6c30e623}">
          <xlrd:rvb i="1761"/>
        </ext>
      </extLst>
    </bk>
    <bk>
      <extLst>
        <ext xmlns:xlrd="http://schemas.microsoft.com/office/spreadsheetml/2017/richdata" uri="{3e2802c4-a4d2-4d8b-9148-e3be6c30e623}">
          <xlrd:rvb i="1770"/>
        </ext>
      </extLst>
    </bk>
    <bk>
      <extLst>
        <ext xmlns:xlrd="http://schemas.microsoft.com/office/spreadsheetml/2017/richdata" uri="{3e2802c4-a4d2-4d8b-9148-e3be6c30e623}">
          <xlrd:rvb i="1778"/>
        </ext>
      </extLst>
    </bk>
    <bk>
      <extLst>
        <ext xmlns:xlrd="http://schemas.microsoft.com/office/spreadsheetml/2017/richdata" uri="{3e2802c4-a4d2-4d8b-9148-e3be6c30e623}">
          <xlrd:rvb i="1786"/>
        </ext>
      </extLst>
    </bk>
    <bk>
      <extLst>
        <ext xmlns:xlrd="http://schemas.microsoft.com/office/spreadsheetml/2017/richdata" uri="{3e2802c4-a4d2-4d8b-9148-e3be6c30e623}">
          <xlrd:rvb i="1794"/>
        </ext>
      </extLst>
    </bk>
    <bk>
      <extLst>
        <ext xmlns:xlrd="http://schemas.microsoft.com/office/spreadsheetml/2017/richdata" uri="{3e2802c4-a4d2-4d8b-9148-e3be6c30e623}">
          <xlrd:rvb i="1802"/>
        </ext>
      </extLst>
    </bk>
    <bk>
      <extLst>
        <ext xmlns:xlrd="http://schemas.microsoft.com/office/spreadsheetml/2017/richdata" uri="{3e2802c4-a4d2-4d8b-9148-e3be6c30e623}">
          <xlrd:rvb i="1810"/>
        </ext>
      </extLst>
    </bk>
    <bk>
      <extLst>
        <ext xmlns:xlrd="http://schemas.microsoft.com/office/spreadsheetml/2017/richdata" uri="{3e2802c4-a4d2-4d8b-9148-e3be6c30e623}">
          <xlrd:rvb i="1818"/>
        </ext>
      </extLst>
    </bk>
    <bk>
      <extLst>
        <ext xmlns:xlrd="http://schemas.microsoft.com/office/spreadsheetml/2017/richdata" uri="{3e2802c4-a4d2-4d8b-9148-e3be6c30e623}">
          <xlrd:rvb i="1824"/>
        </ext>
      </extLst>
    </bk>
    <bk>
      <extLst>
        <ext xmlns:xlrd="http://schemas.microsoft.com/office/spreadsheetml/2017/richdata" uri="{3e2802c4-a4d2-4d8b-9148-e3be6c30e623}">
          <xlrd:rvb i="1831"/>
        </ext>
      </extLst>
    </bk>
    <bk>
      <extLst>
        <ext xmlns:xlrd="http://schemas.microsoft.com/office/spreadsheetml/2017/richdata" uri="{3e2802c4-a4d2-4d8b-9148-e3be6c30e623}">
          <xlrd:rvb i="1838"/>
        </ext>
      </extLst>
    </bk>
    <bk>
      <extLst>
        <ext xmlns:xlrd="http://schemas.microsoft.com/office/spreadsheetml/2017/richdata" uri="{3e2802c4-a4d2-4d8b-9148-e3be6c30e623}">
          <xlrd:rvb i="1845"/>
        </ext>
      </extLst>
    </bk>
    <bk>
      <extLst>
        <ext xmlns:xlrd="http://schemas.microsoft.com/office/spreadsheetml/2017/richdata" uri="{3e2802c4-a4d2-4d8b-9148-e3be6c30e623}">
          <xlrd:rvb i="1854"/>
        </ext>
      </extLst>
    </bk>
    <bk>
      <extLst>
        <ext xmlns:xlrd="http://schemas.microsoft.com/office/spreadsheetml/2017/richdata" uri="{3e2802c4-a4d2-4d8b-9148-e3be6c30e623}">
          <xlrd:rvb i="1862"/>
        </ext>
      </extLst>
    </bk>
    <bk>
      <extLst>
        <ext xmlns:xlrd="http://schemas.microsoft.com/office/spreadsheetml/2017/richdata" uri="{3e2802c4-a4d2-4d8b-9148-e3be6c30e623}">
          <xlrd:rvb i="1870"/>
        </ext>
      </extLst>
    </bk>
    <bk>
      <extLst>
        <ext xmlns:xlrd="http://schemas.microsoft.com/office/spreadsheetml/2017/richdata" uri="{3e2802c4-a4d2-4d8b-9148-e3be6c30e623}">
          <xlrd:rvb i="1877"/>
        </ext>
      </extLst>
    </bk>
    <bk>
      <extLst>
        <ext xmlns:xlrd="http://schemas.microsoft.com/office/spreadsheetml/2017/richdata" uri="{3e2802c4-a4d2-4d8b-9148-e3be6c30e623}">
          <xlrd:rvb i="1885"/>
        </ext>
      </extLst>
    </bk>
    <bk>
      <extLst>
        <ext xmlns:xlrd="http://schemas.microsoft.com/office/spreadsheetml/2017/richdata" uri="{3e2802c4-a4d2-4d8b-9148-e3be6c30e623}">
          <xlrd:rvb i="1893"/>
        </ext>
      </extLst>
    </bk>
    <bk>
      <extLst>
        <ext xmlns:xlrd="http://schemas.microsoft.com/office/spreadsheetml/2017/richdata" uri="{3e2802c4-a4d2-4d8b-9148-e3be6c30e623}">
          <xlrd:rvb i="1901"/>
        </ext>
      </extLst>
    </bk>
    <bk>
      <extLst>
        <ext xmlns:xlrd="http://schemas.microsoft.com/office/spreadsheetml/2017/richdata" uri="{3e2802c4-a4d2-4d8b-9148-e3be6c30e623}">
          <xlrd:rvb i="1909"/>
        </ext>
      </extLst>
    </bk>
    <bk>
      <extLst>
        <ext xmlns:xlrd="http://schemas.microsoft.com/office/spreadsheetml/2017/richdata" uri="{3e2802c4-a4d2-4d8b-9148-e3be6c30e623}">
          <xlrd:rvb i="1917"/>
        </ext>
      </extLst>
    </bk>
    <bk>
      <extLst>
        <ext xmlns:xlrd="http://schemas.microsoft.com/office/spreadsheetml/2017/richdata" uri="{3e2802c4-a4d2-4d8b-9148-e3be6c30e623}">
          <xlrd:rvb i="1925"/>
        </ext>
      </extLst>
    </bk>
    <bk>
      <extLst>
        <ext xmlns:xlrd="http://schemas.microsoft.com/office/spreadsheetml/2017/richdata" uri="{3e2802c4-a4d2-4d8b-9148-e3be6c30e623}">
          <xlrd:rvb i="1933"/>
        </ext>
      </extLst>
    </bk>
    <bk>
      <extLst>
        <ext xmlns:xlrd="http://schemas.microsoft.com/office/spreadsheetml/2017/richdata" uri="{3e2802c4-a4d2-4d8b-9148-e3be6c30e623}">
          <xlrd:rvb i="1941"/>
        </ext>
      </extLst>
    </bk>
    <bk>
      <extLst>
        <ext xmlns:xlrd="http://schemas.microsoft.com/office/spreadsheetml/2017/richdata" uri="{3e2802c4-a4d2-4d8b-9148-e3be6c30e623}">
          <xlrd:rvb i="1949"/>
        </ext>
      </extLst>
    </bk>
    <bk>
      <extLst>
        <ext xmlns:xlrd="http://schemas.microsoft.com/office/spreadsheetml/2017/richdata" uri="{3e2802c4-a4d2-4d8b-9148-e3be6c30e623}">
          <xlrd:rvb i="1957"/>
        </ext>
      </extLst>
    </bk>
    <bk>
      <extLst>
        <ext xmlns:xlrd="http://schemas.microsoft.com/office/spreadsheetml/2017/richdata" uri="{3e2802c4-a4d2-4d8b-9148-e3be6c30e623}">
          <xlrd:rvb i="1965"/>
        </ext>
      </extLst>
    </bk>
    <bk>
      <extLst>
        <ext xmlns:xlrd="http://schemas.microsoft.com/office/spreadsheetml/2017/richdata" uri="{3e2802c4-a4d2-4d8b-9148-e3be6c30e623}">
          <xlrd:rvb i="1973"/>
        </ext>
      </extLst>
    </bk>
    <bk>
      <extLst>
        <ext xmlns:xlrd="http://schemas.microsoft.com/office/spreadsheetml/2017/richdata" uri="{3e2802c4-a4d2-4d8b-9148-e3be6c30e623}">
          <xlrd:rvb i="1981"/>
        </ext>
      </extLst>
    </bk>
    <bk>
      <extLst>
        <ext xmlns:xlrd="http://schemas.microsoft.com/office/spreadsheetml/2017/richdata" uri="{3e2802c4-a4d2-4d8b-9148-e3be6c30e623}">
          <xlrd:rvb i="1989"/>
        </ext>
      </extLst>
    </bk>
    <bk>
      <extLst>
        <ext xmlns:xlrd="http://schemas.microsoft.com/office/spreadsheetml/2017/richdata" uri="{3e2802c4-a4d2-4d8b-9148-e3be6c30e623}">
          <xlrd:rvb i="1997"/>
        </ext>
      </extLst>
    </bk>
    <bk>
      <extLst>
        <ext xmlns:xlrd="http://schemas.microsoft.com/office/spreadsheetml/2017/richdata" uri="{3e2802c4-a4d2-4d8b-9148-e3be6c30e623}">
          <xlrd:rvb i="2005"/>
        </ext>
      </extLst>
    </bk>
    <bk>
      <extLst>
        <ext xmlns:xlrd="http://schemas.microsoft.com/office/spreadsheetml/2017/richdata" uri="{3e2802c4-a4d2-4d8b-9148-e3be6c30e623}">
          <xlrd:rvb i="2013"/>
        </ext>
      </extLst>
    </bk>
    <bk>
      <extLst>
        <ext xmlns:xlrd="http://schemas.microsoft.com/office/spreadsheetml/2017/richdata" uri="{3e2802c4-a4d2-4d8b-9148-e3be6c30e623}">
          <xlrd:rvb i="2021"/>
        </ext>
      </extLst>
    </bk>
    <bk>
      <extLst>
        <ext xmlns:xlrd="http://schemas.microsoft.com/office/spreadsheetml/2017/richdata" uri="{3e2802c4-a4d2-4d8b-9148-e3be6c30e623}">
          <xlrd:rvb i="2029"/>
        </ext>
      </extLst>
    </bk>
    <bk>
      <extLst>
        <ext xmlns:xlrd="http://schemas.microsoft.com/office/spreadsheetml/2017/richdata" uri="{3e2802c4-a4d2-4d8b-9148-e3be6c30e623}">
          <xlrd:rvb i="2038"/>
        </ext>
      </extLst>
    </bk>
    <bk>
      <extLst>
        <ext xmlns:xlrd="http://schemas.microsoft.com/office/spreadsheetml/2017/richdata" uri="{3e2802c4-a4d2-4d8b-9148-e3be6c30e623}">
          <xlrd:rvb i="2045"/>
        </ext>
      </extLst>
    </bk>
    <bk>
      <extLst>
        <ext xmlns:xlrd="http://schemas.microsoft.com/office/spreadsheetml/2017/richdata" uri="{3e2802c4-a4d2-4d8b-9148-e3be6c30e623}">
          <xlrd:rvb i="2053"/>
        </ext>
      </extLst>
    </bk>
    <bk>
      <extLst>
        <ext xmlns:xlrd="http://schemas.microsoft.com/office/spreadsheetml/2017/richdata" uri="{3e2802c4-a4d2-4d8b-9148-e3be6c30e623}">
          <xlrd:rvb i="2061"/>
        </ext>
      </extLst>
    </bk>
    <bk>
      <extLst>
        <ext xmlns:xlrd="http://schemas.microsoft.com/office/spreadsheetml/2017/richdata" uri="{3e2802c4-a4d2-4d8b-9148-e3be6c30e623}">
          <xlrd:rvb i="2069"/>
        </ext>
      </extLst>
    </bk>
    <bk>
      <extLst>
        <ext xmlns:xlrd="http://schemas.microsoft.com/office/spreadsheetml/2017/richdata" uri="{3e2802c4-a4d2-4d8b-9148-e3be6c30e623}">
          <xlrd:rvb i="2076"/>
        </ext>
      </extLst>
    </bk>
    <bk>
      <extLst>
        <ext xmlns:xlrd="http://schemas.microsoft.com/office/spreadsheetml/2017/richdata" uri="{3e2802c4-a4d2-4d8b-9148-e3be6c30e623}">
          <xlrd:rvb i="2084"/>
        </ext>
      </extLst>
    </bk>
    <bk>
      <extLst>
        <ext xmlns:xlrd="http://schemas.microsoft.com/office/spreadsheetml/2017/richdata" uri="{3e2802c4-a4d2-4d8b-9148-e3be6c30e623}">
          <xlrd:rvb i="2091"/>
        </ext>
      </extLst>
    </bk>
    <bk>
      <extLst>
        <ext xmlns:xlrd="http://schemas.microsoft.com/office/spreadsheetml/2017/richdata" uri="{3e2802c4-a4d2-4d8b-9148-e3be6c30e623}">
          <xlrd:rvb i="2098"/>
        </ext>
      </extLst>
    </bk>
    <bk>
      <extLst>
        <ext xmlns:xlrd="http://schemas.microsoft.com/office/spreadsheetml/2017/richdata" uri="{3e2802c4-a4d2-4d8b-9148-e3be6c30e623}">
          <xlrd:rvb i="2107"/>
        </ext>
      </extLst>
    </bk>
    <bk>
      <extLst>
        <ext xmlns:xlrd="http://schemas.microsoft.com/office/spreadsheetml/2017/richdata" uri="{3e2802c4-a4d2-4d8b-9148-e3be6c30e623}">
          <xlrd:rvb i="2115"/>
        </ext>
      </extLst>
    </bk>
    <bk>
      <extLst>
        <ext xmlns:xlrd="http://schemas.microsoft.com/office/spreadsheetml/2017/richdata" uri="{3e2802c4-a4d2-4d8b-9148-e3be6c30e623}">
          <xlrd:rvb i="2123"/>
        </ext>
      </extLst>
    </bk>
    <bk>
      <extLst>
        <ext xmlns:xlrd="http://schemas.microsoft.com/office/spreadsheetml/2017/richdata" uri="{3e2802c4-a4d2-4d8b-9148-e3be6c30e623}">
          <xlrd:rvb i="2132"/>
        </ext>
      </extLst>
    </bk>
    <bk>
      <extLst>
        <ext xmlns:xlrd="http://schemas.microsoft.com/office/spreadsheetml/2017/richdata" uri="{3e2802c4-a4d2-4d8b-9148-e3be6c30e623}">
          <xlrd:rvb i="2140"/>
        </ext>
      </extLst>
    </bk>
    <bk>
      <extLst>
        <ext xmlns:xlrd="http://schemas.microsoft.com/office/spreadsheetml/2017/richdata" uri="{3e2802c4-a4d2-4d8b-9148-e3be6c30e623}">
          <xlrd:rvb i="2148"/>
        </ext>
      </extLst>
    </bk>
    <bk>
      <extLst>
        <ext xmlns:xlrd="http://schemas.microsoft.com/office/spreadsheetml/2017/richdata" uri="{3e2802c4-a4d2-4d8b-9148-e3be6c30e623}">
          <xlrd:rvb i="2156"/>
        </ext>
      </extLst>
    </bk>
    <bk>
      <extLst>
        <ext xmlns:xlrd="http://schemas.microsoft.com/office/spreadsheetml/2017/richdata" uri="{3e2802c4-a4d2-4d8b-9148-e3be6c30e623}">
          <xlrd:rvb i="2164"/>
        </ext>
      </extLst>
    </bk>
    <bk>
      <extLst>
        <ext xmlns:xlrd="http://schemas.microsoft.com/office/spreadsheetml/2017/richdata" uri="{3e2802c4-a4d2-4d8b-9148-e3be6c30e623}">
          <xlrd:rvb i="2172"/>
        </ext>
      </extLst>
    </bk>
    <bk>
      <extLst>
        <ext xmlns:xlrd="http://schemas.microsoft.com/office/spreadsheetml/2017/richdata" uri="{3e2802c4-a4d2-4d8b-9148-e3be6c30e623}">
          <xlrd:rvb i="2180"/>
        </ext>
      </extLst>
    </bk>
    <bk>
      <extLst>
        <ext xmlns:xlrd="http://schemas.microsoft.com/office/spreadsheetml/2017/richdata" uri="{3e2802c4-a4d2-4d8b-9148-e3be6c30e623}">
          <xlrd:rvb i="2188"/>
        </ext>
      </extLst>
    </bk>
    <bk>
      <extLst>
        <ext xmlns:xlrd="http://schemas.microsoft.com/office/spreadsheetml/2017/richdata" uri="{3e2802c4-a4d2-4d8b-9148-e3be6c30e623}">
          <xlrd:rvb i="2195"/>
        </ext>
      </extLst>
    </bk>
    <bk>
      <extLst>
        <ext xmlns:xlrd="http://schemas.microsoft.com/office/spreadsheetml/2017/richdata" uri="{3e2802c4-a4d2-4d8b-9148-e3be6c30e623}">
          <xlrd:rvb i="2203"/>
        </ext>
      </extLst>
    </bk>
    <bk>
      <extLst>
        <ext xmlns:xlrd="http://schemas.microsoft.com/office/spreadsheetml/2017/richdata" uri="{3e2802c4-a4d2-4d8b-9148-e3be6c30e623}">
          <xlrd:rvb i="2212"/>
        </ext>
      </extLst>
    </bk>
    <bk>
      <extLst>
        <ext xmlns:xlrd="http://schemas.microsoft.com/office/spreadsheetml/2017/richdata" uri="{3e2802c4-a4d2-4d8b-9148-e3be6c30e623}">
          <xlrd:rvb i="2220"/>
        </ext>
      </extLst>
    </bk>
    <bk>
      <extLst>
        <ext xmlns:xlrd="http://schemas.microsoft.com/office/spreadsheetml/2017/richdata" uri="{3e2802c4-a4d2-4d8b-9148-e3be6c30e623}">
          <xlrd:rvb i="2228"/>
        </ext>
      </extLst>
    </bk>
    <bk>
      <extLst>
        <ext xmlns:xlrd="http://schemas.microsoft.com/office/spreadsheetml/2017/richdata" uri="{3e2802c4-a4d2-4d8b-9148-e3be6c30e623}">
          <xlrd:rvb i="2236"/>
        </ext>
      </extLst>
    </bk>
    <bk>
      <extLst>
        <ext xmlns:xlrd="http://schemas.microsoft.com/office/spreadsheetml/2017/richdata" uri="{3e2802c4-a4d2-4d8b-9148-e3be6c30e623}">
          <xlrd:rvb i="2244"/>
        </ext>
      </extLst>
    </bk>
    <bk>
      <extLst>
        <ext xmlns:xlrd="http://schemas.microsoft.com/office/spreadsheetml/2017/richdata" uri="{3e2802c4-a4d2-4d8b-9148-e3be6c30e623}">
          <xlrd:rvb i="2252"/>
        </ext>
      </extLst>
    </bk>
    <bk>
      <extLst>
        <ext xmlns:xlrd="http://schemas.microsoft.com/office/spreadsheetml/2017/richdata" uri="{3e2802c4-a4d2-4d8b-9148-e3be6c30e623}">
          <xlrd:rvb i="2259"/>
        </ext>
      </extLst>
    </bk>
    <bk>
      <extLst>
        <ext xmlns:xlrd="http://schemas.microsoft.com/office/spreadsheetml/2017/richdata" uri="{3e2802c4-a4d2-4d8b-9148-e3be6c30e623}">
          <xlrd:rvb i="2267"/>
        </ext>
      </extLst>
    </bk>
    <bk>
      <extLst>
        <ext xmlns:xlrd="http://schemas.microsoft.com/office/spreadsheetml/2017/richdata" uri="{3e2802c4-a4d2-4d8b-9148-e3be6c30e623}">
          <xlrd:rvb i="2273"/>
        </ext>
      </extLst>
    </bk>
    <bk>
      <extLst>
        <ext xmlns:xlrd="http://schemas.microsoft.com/office/spreadsheetml/2017/richdata" uri="{3e2802c4-a4d2-4d8b-9148-e3be6c30e623}">
          <xlrd:rvb i="2281"/>
        </ext>
      </extLst>
    </bk>
    <bk>
      <extLst>
        <ext xmlns:xlrd="http://schemas.microsoft.com/office/spreadsheetml/2017/richdata" uri="{3e2802c4-a4d2-4d8b-9148-e3be6c30e623}">
          <xlrd:rvb i="2288"/>
        </ext>
      </extLst>
    </bk>
    <bk>
      <extLst>
        <ext xmlns:xlrd="http://schemas.microsoft.com/office/spreadsheetml/2017/richdata" uri="{3e2802c4-a4d2-4d8b-9148-e3be6c30e623}">
          <xlrd:rvb i="2296"/>
        </ext>
      </extLst>
    </bk>
    <bk>
      <extLst>
        <ext xmlns:xlrd="http://schemas.microsoft.com/office/spreadsheetml/2017/richdata" uri="{3e2802c4-a4d2-4d8b-9148-e3be6c30e623}">
          <xlrd:rvb i="2304"/>
        </ext>
      </extLst>
    </bk>
    <bk>
      <extLst>
        <ext xmlns:xlrd="http://schemas.microsoft.com/office/spreadsheetml/2017/richdata" uri="{3e2802c4-a4d2-4d8b-9148-e3be6c30e623}">
          <xlrd:rvb i="2312"/>
        </ext>
      </extLst>
    </bk>
    <bk>
      <extLst>
        <ext xmlns:xlrd="http://schemas.microsoft.com/office/spreadsheetml/2017/richdata" uri="{3e2802c4-a4d2-4d8b-9148-e3be6c30e623}">
          <xlrd:rvb i="2320"/>
        </ext>
      </extLst>
    </bk>
    <bk>
      <extLst>
        <ext xmlns:xlrd="http://schemas.microsoft.com/office/spreadsheetml/2017/richdata" uri="{3e2802c4-a4d2-4d8b-9148-e3be6c30e623}">
          <xlrd:rvb i="2328"/>
        </ext>
      </extLst>
    </bk>
    <bk>
      <extLst>
        <ext xmlns:xlrd="http://schemas.microsoft.com/office/spreadsheetml/2017/richdata" uri="{3e2802c4-a4d2-4d8b-9148-e3be6c30e623}">
          <xlrd:rvb i="2336"/>
        </ext>
      </extLst>
    </bk>
    <bk>
      <extLst>
        <ext xmlns:xlrd="http://schemas.microsoft.com/office/spreadsheetml/2017/richdata" uri="{3e2802c4-a4d2-4d8b-9148-e3be6c30e623}">
          <xlrd:rvb i="2344"/>
        </ext>
      </extLst>
    </bk>
    <bk>
      <extLst>
        <ext xmlns:xlrd="http://schemas.microsoft.com/office/spreadsheetml/2017/richdata" uri="{3e2802c4-a4d2-4d8b-9148-e3be6c30e623}">
          <xlrd:rvb i="2351"/>
        </ext>
      </extLst>
    </bk>
    <bk>
      <extLst>
        <ext xmlns:xlrd="http://schemas.microsoft.com/office/spreadsheetml/2017/richdata" uri="{3e2802c4-a4d2-4d8b-9148-e3be6c30e623}">
          <xlrd:rvb i="2359"/>
        </ext>
      </extLst>
    </bk>
    <bk>
      <extLst>
        <ext xmlns:xlrd="http://schemas.microsoft.com/office/spreadsheetml/2017/richdata" uri="{3e2802c4-a4d2-4d8b-9148-e3be6c30e623}">
          <xlrd:rvb i="2367"/>
        </ext>
      </extLst>
    </bk>
    <bk>
      <extLst>
        <ext xmlns:xlrd="http://schemas.microsoft.com/office/spreadsheetml/2017/richdata" uri="{3e2802c4-a4d2-4d8b-9148-e3be6c30e623}">
          <xlrd:rvb i="2374"/>
        </ext>
      </extLst>
    </bk>
    <bk>
      <extLst>
        <ext xmlns:xlrd="http://schemas.microsoft.com/office/spreadsheetml/2017/richdata" uri="{3e2802c4-a4d2-4d8b-9148-e3be6c30e623}">
          <xlrd:rvb i="2382"/>
        </ext>
      </extLst>
    </bk>
    <bk>
      <extLst>
        <ext xmlns:xlrd="http://schemas.microsoft.com/office/spreadsheetml/2017/richdata" uri="{3e2802c4-a4d2-4d8b-9148-e3be6c30e623}">
          <xlrd:rvb i="2390"/>
        </ext>
      </extLst>
    </bk>
    <bk>
      <extLst>
        <ext xmlns:xlrd="http://schemas.microsoft.com/office/spreadsheetml/2017/richdata" uri="{3e2802c4-a4d2-4d8b-9148-e3be6c30e623}">
          <xlrd:rvb i="2398"/>
        </ext>
      </extLst>
    </bk>
    <bk>
      <extLst>
        <ext xmlns:xlrd="http://schemas.microsoft.com/office/spreadsheetml/2017/richdata" uri="{3e2802c4-a4d2-4d8b-9148-e3be6c30e623}">
          <xlrd:rvb i="2406"/>
        </ext>
      </extLst>
    </bk>
    <bk>
      <extLst>
        <ext xmlns:xlrd="http://schemas.microsoft.com/office/spreadsheetml/2017/richdata" uri="{3e2802c4-a4d2-4d8b-9148-e3be6c30e623}">
          <xlrd:rvb i="2414"/>
        </ext>
      </extLst>
    </bk>
    <bk>
      <extLst>
        <ext xmlns:xlrd="http://schemas.microsoft.com/office/spreadsheetml/2017/richdata" uri="{3e2802c4-a4d2-4d8b-9148-e3be6c30e623}">
          <xlrd:rvb i="2422"/>
        </ext>
      </extLst>
    </bk>
    <bk>
      <extLst>
        <ext xmlns:xlrd="http://schemas.microsoft.com/office/spreadsheetml/2017/richdata" uri="{3e2802c4-a4d2-4d8b-9148-e3be6c30e623}">
          <xlrd:rvb i="2430"/>
        </ext>
      </extLst>
    </bk>
    <bk>
      <extLst>
        <ext xmlns:xlrd="http://schemas.microsoft.com/office/spreadsheetml/2017/richdata" uri="{3e2802c4-a4d2-4d8b-9148-e3be6c30e623}">
          <xlrd:rvb i="2438"/>
        </ext>
      </extLst>
    </bk>
    <bk>
      <extLst>
        <ext xmlns:xlrd="http://schemas.microsoft.com/office/spreadsheetml/2017/richdata" uri="{3e2802c4-a4d2-4d8b-9148-e3be6c30e623}">
          <xlrd:rvb i="2445"/>
        </ext>
      </extLst>
    </bk>
    <bk>
      <extLst>
        <ext xmlns:xlrd="http://schemas.microsoft.com/office/spreadsheetml/2017/richdata" uri="{3e2802c4-a4d2-4d8b-9148-e3be6c30e623}">
          <xlrd:rvb i="2453"/>
        </ext>
      </extLst>
    </bk>
    <bk>
      <extLst>
        <ext xmlns:xlrd="http://schemas.microsoft.com/office/spreadsheetml/2017/richdata" uri="{3e2802c4-a4d2-4d8b-9148-e3be6c30e623}">
          <xlrd:rvb i="2461"/>
        </ext>
      </extLst>
    </bk>
    <bk>
      <extLst>
        <ext xmlns:xlrd="http://schemas.microsoft.com/office/spreadsheetml/2017/richdata" uri="{3e2802c4-a4d2-4d8b-9148-e3be6c30e623}">
          <xlrd:rvb i="2469"/>
        </ext>
      </extLst>
    </bk>
    <bk>
      <extLst>
        <ext xmlns:xlrd="http://schemas.microsoft.com/office/spreadsheetml/2017/richdata" uri="{3e2802c4-a4d2-4d8b-9148-e3be6c30e623}">
          <xlrd:rvb i="2477"/>
        </ext>
      </extLst>
    </bk>
    <bk>
      <extLst>
        <ext xmlns:xlrd="http://schemas.microsoft.com/office/spreadsheetml/2017/richdata" uri="{3e2802c4-a4d2-4d8b-9148-e3be6c30e623}">
          <xlrd:rvb i="2485"/>
        </ext>
      </extLst>
    </bk>
    <bk>
      <extLst>
        <ext xmlns:xlrd="http://schemas.microsoft.com/office/spreadsheetml/2017/richdata" uri="{3e2802c4-a4d2-4d8b-9148-e3be6c30e623}">
          <xlrd:rvb i="2493"/>
        </ext>
      </extLst>
    </bk>
    <bk>
      <extLst>
        <ext xmlns:xlrd="http://schemas.microsoft.com/office/spreadsheetml/2017/richdata" uri="{3e2802c4-a4d2-4d8b-9148-e3be6c30e623}">
          <xlrd:rvb i="2501"/>
        </ext>
      </extLst>
    </bk>
    <bk>
      <extLst>
        <ext xmlns:xlrd="http://schemas.microsoft.com/office/spreadsheetml/2017/richdata" uri="{3e2802c4-a4d2-4d8b-9148-e3be6c30e623}">
          <xlrd:rvb i="2509"/>
        </ext>
      </extLst>
    </bk>
    <bk>
      <extLst>
        <ext xmlns:xlrd="http://schemas.microsoft.com/office/spreadsheetml/2017/richdata" uri="{3e2802c4-a4d2-4d8b-9148-e3be6c30e623}">
          <xlrd:rvb i="2517"/>
        </ext>
      </extLst>
    </bk>
    <bk>
      <extLst>
        <ext xmlns:xlrd="http://schemas.microsoft.com/office/spreadsheetml/2017/richdata" uri="{3e2802c4-a4d2-4d8b-9148-e3be6c30e623}">
          <xlrd:rvb i="2525"/>
        </ext>
      </extLst>
    </bk>
    <bk>
      <extLst>
        <ext xmlns:xlrd="http://schemas.microsoft.com/office/spreadsheetml/2017/richdata" uri="{3e2802c4-a4d2-4d8b-9148-e3be6c30e623}">
          <xlrd:rvb i="2533"/>
        </ext>
      </extLst>
    </bk>
    <bk>
      <extLst>
        <ext xmlns:xlrd="http://schemas.microsoft.com/office/spreadsheetml/2017/richdata" uri="{3e2802c4-a4d2-4d8b-9148-e3be6c30e623}">
          <xlrd:rvb i="2541"/>
        </ext>
      </extLst>
    </bk>
    <bk>
      <extLst>
        <ext xmlns:xlrd="http://schemas.microsoft.com/office/spreadsheetml/2017/richdata" uri="{3e2802c4-a4d2-4d8b-9148-e3be6c30e623}">
          <xlrd:rvb i="2549"/>
        </ext>
      </extLst>
    </bk>
    <bk>
      <extLst>
        <ext xmlns:xlrd="http://schemas.microsoft.com/office/spreadsheetml/2017/richdata" uri="{3e2802c4-a4d2-4d8b-9148-e3be6c30e623}">
          <xlrd:rvb i="2557"/>
        </ext>
      </extLst>
    </bk>
    <bk>
      <extLst>
        <ext xmlns:xlrd="http://schemas.microsoft.com/office/spreadsheetml/2017/richdata" uri="{3e2802c4-a4d2-4d8b-9148-e3be6c30e623}">
          <xlrd:rvb i="2565"/>
        </ext>
      </extLst>
    </bk>
    <bk>
      <extLst>
        <ext xmlns:xlrd="http://schemas.microsoft.com/office/spreadsheetml/2017/richdata" uri="{3e2802c4-a4d2-4d8b-9148-e3be6c30e623}">
          <xlrd:rvb i="2573"/>
        </ext>
      </extLst>
    </bk>
    <bk>
      <extLst>
        <ext xmlns:xlrd="http://schemas.microsoft.com/office/spreadsheetml/2017/richdata" uri="{3e2802c4-a4d2-4d8b-9148-e3be6c30e623}">
          <xlrd:rvb i="2581"/>
        </ext>
      </extLst>
    </bk>
    <bk>
      <extLst>
        <ext xmlns:xlrd="http://schemas.microsoft.com/office/spreadsheetml/2017/richdata" uri="{3e2802c4-a4d2-4d8b-9148-e3be6c30e623}">
          <xlrd:rvb i="2594"/>
        </ext>
      </extLst>
    </bk>
    <bk>
      <extLst>
        <ext xmlns:xlrd="http://schemas.microsoft.com/office/spreadsheetml/2017/richdata" uri="{3e2802c4-a4d2-4d8b-9148-e3be6c30e623}">
          <xlrd:rvb i="2602"/>
        </ext>
      </extLst>
    </bk>
    <bk>
      <extLst>
        <ext xmlns:xlrd="http://schemas.microsoft.com/office/spreadsheetml/2017/richdata" uri="{3e2802c4-a4d2-4d8b-9148-e3be6c30e623}">
          <xlrd:rvb i="2610"/>
        </ext>
      </extLst>
    </bk>
    <bk>
      <extLst>
        <ext xmlns:xlrd="http://schemas.microsoft.com/office/spreadsheetml/2017/richdata" uri="{3e2802c4-a4d2-4d8b-9148-e3be6c30e623}">
          <xlrd:rvb i="2618"/>
        </ext>
      </extLst>
    </bk>
    <bk>
      <extLst>
        <ext xmlns:xlrd="http://schemas.microsoft.com/office/spreadsheetml/2017/richdata" uri="{3e2802c4-a4d2-4d8b-9148-e3be6c30e623}">
          <xlrd:rvb i="2625"/>
        </ext>
      </extLst>
    </bk>
    <bk>
      <extLst>
        <ext xmlns:xlrd="http://schemas.microsoft.com/office/spreadsheetml/2017/richdata" uri="{3e2802c4-a4d2-4d8b-9148-e3be6c30e623}">
          <xlrd:rvb i="2633"/>
        </ext>
      </extLst>
    </bk>
    <bk>
      <extLst>
        <ext xmlns:xlrd="http://schemas.microsoft.com/office/spreadsheetml/2017/richdata" uri="{3e2802c4-a4d2-4d8b-9148-e3be6c30e623}">
          <xlrd:rvb i="2641"/>
        </ext>
      </extLst>
    </bk>
    <bk>
      <extLst>
        <ext xmlns:xlrd="http://schemas.microsoft.com/office/spreadsheetml/2017/richdata" uri="{3e2802c4-a4d2-4d8b-9148-e3be6c30e623}">
          <xlrd:rvb i="2648"/>
        </ext>
      </extLst>
    </bk>
    <bk>
      <extLst>
        <ext xmlns:xlrd="http://schemas.microsoft.com/office/spreadsheetml/2017/richdata" uri="{3e2802c4-a4d2-4d8b-9148-e3be6c30e623}">
          <xlrd:rvb i="2656"/>
        </ext>
      </extLst>
    </bk>
    <bk>
      <extLst>
        <ext xmlns:xlrd="http://schemas.microsoft.com/office/spreadsheetml/2017/richdata" uri="{3e2802c4-a4d2-4d8b-9148-e3be6c30e623}">
          <xlrd:rvb i="2664"/>
        </ext>
      </extLst>
    </bk>
    <bk>
      <extLst>
        <ext xmlns:xlrd="http://schemas.microsoft.com/office/spreadsheetml/2017/richdata" uri="{3e2802c4-a4d2-4d8b-9148-e3be6c30e623}">
          <xlrd:rvb i="2672"/>
        </ext>
      </extLst>
    </bk>
    <bk>
      <extLst>
        <ext xmlns:xlrd="http://schemas.microsoft.com/office/spreadsheetml/2017/richdata" uri="{3e2802c4-a4d2-4d8b-9148-e3be6c30e623}">
          <xlrd:rvb i="2680"/>
        </ext>
      </extLst>
    </bk>
    <bk>
      <extLst>
        <ext xmlns:xlrd="http://schemas.microsoft.com/office/spreadsheetml/2017/richdata" uri="{3e2802c4-a4d2-4d8b-9148-e3be6c30e623}">
          <xlrd:rvb i="2688"/>
        </ext>
      </extLst>
    </bk>
    <bk>
      <extLst>
        <ext xmlns:xlrd="http://schemas.microsoft.com/office/spreadsheetml/2017/richdata" uri="{3e2802c4-a4d2-4d8b-9148-e3be6c30e623}">
          <xlrd:rvb i="2696"/>
        </ext>
      </extLst>
    </bk>
    <bk>
      <extLst>
        <ext xmlns:xlrd="http://schemas.microsoft.com/office/spreadsheetml/2017/richdata" uri="{3e2802c4-a4d2-4d8b-9148-e3be6c30e623}">
          <xlrd:rvb i="2703"/>
        </ext>
      </extLst>
    </bk>
    <bk>
      <extLst>
        <ext xmlns:xlrd="http://schemas.microsoft.com/office/spreadsheetml/2017/richdata" uri="{3e2802c4-a4d2-4d8b-9148-e3be6c30e623}">
          <xlrd:rvb i="2711"/>
        </ext>
      </extLst>
    </bk>
    <bk>
      <extLst>
        <ext xmlns:xlrd="http://schemas.microsoft.com/office/spreadsheetml/2017/richdata" uri="{3e2802c4-a4d2-4d8b-9148-e3be6c30e623}">
          <xlrd:rvb i="2719"/>
        </ext>
      </extLst>
    </bk>
    <bk>
      <extLst>
        <ext xmlns:xlrd="http://schemas.microsoft.com/office/spreadsheetml/2017/richdata" uri="{3e2802c4-a4d2-4d8b-9148-e3be6c30e623}">
          <xlrd:rvb i="2727"/>
        </ext>
      </extLst>
    </bk>
    <bk>
      <extLst>
        <ext xmlns:xlrd="http://schemas.microsoft.com/office/spreadsheetml/2017/richdata" uri="{3e2802c4-a4d2-4d8b-9148-e3be6c30e623}">
          <xlrd:rvb i="2735"/>
        </ext>
      </extLst>
    </bk>
    <bk>
      <extLst>
        <ext xmlns:xlrd="http://schemas.microsoft.com/office/spreadsheetml/2017/richdata" uri="{3e2802c4-a4d2-4d8b-9148-e3be6c30e623}">
          <xlrd:rvb i="2743"/>
        </ext>
      </extLst>
    </bk>
    <bk>
      <extLst>
        <ext xmlns:xlrd="http://schemas.microsoft.com/office/spreadsheetml/2017/richdata" uri="{3e2802c4-a4d2-4d8b-9148-e3be6c30e623}">
          <xlrd:rvb i="2751"/>
        </ext>
      </extLst>
    </bk>
    <bk>
      <extLst>
        <ext xmlns:xlrd="http://schemas.microsoft.com/office/spreadsheetml/2017/richdata" uri="{3e2802c4-a4d2-4d8b-9148-e3be6c30e623}">
          <xlrd:rvb i="2759"/>
        </ext>
      </extLst>
    </bk>
    <bk>
      <extLst>
        <ext xmlns:xlrd="http://schemas.microsoft.com/office/spreadsheetml/2017/richdata" uri="{3e2802c4-a4d2-4d8b-9148-e3be6c30e623}">
          <xlrd:rvb i="2767"/>
        </ext>
      </extLst>
    </bk>
    <bk>
      <extLst>
        <ext xmlns:xlrd="http://schemas.microsoft.com/office/spreadsheetml/2017/richdata" uri="{3e2802c4-a4d2-4d8b-9148-e3be6c30e623}">
          <xlrd:rvb i="2775"/>
        </ext>
      </extLst>
    </bk>
    <bk>
      <extLst>
        <ext xmlns:xlrd="http://schemas.microsoft.com/office/spreadsheetml/2017/richdata" uri="{3e2802c4-a4d2-4d8b-9148-e3be6c30e623}">
          <xlrd:rvb i="2782"/>
        </ext>
      </extLst>
    </bk>
    <bk>
      <extLst>
        <ext xmlns:xlrd="http://schemas.microsoft.com/office/spreadsheetml/2017/richdata" uri="{3e2802c4-a4d2-4d8b-9148-e3be6c30e623}">
          <xlrd:rvb i="2790"/>
        </ext>
      </extLst>
    </bk>
    <bk>
      <extLst>
        <ext xmlns:xlrd="http://schemas.microsoft.com/office/spreadsheetml/2017/richdata" uri="{3e2802c4-a4d2-4d8b-9148-e3be6c30e623}">
          <xlrd:rvb i="2798"/>
        </ext>
      </extLst>
    </bk>
    <bk>
      <extLst>
        <ext xmlns:xlrd="http://schemas.microsoft.com/office/spreadsheetml/2017/richdata" uri="{3e2802c4-a4d2-4d8b-9148-e3be6c30e623}">
          <xlrd:rvb i="2806"/>
        </ext>
      </extLst>
    </bk>
    <bk>
      <extLst>
        <ext xmlns:xlrd="http://schemas.microsoft.com/office/spreadsheetml/2017/richdata" uri="{3e2802c4-a4d2-4d8b-9148-e3be6c30e623}">
          <xlrd:rvb i="2814"/>
        </ext>
      </extLst>
    </bk>
    <bk>
      <extLst>
        <ext xmlns:xlrd="http://schemas.microsoft.com/office/spreadsheetml/2017/richdata" uri="{3e2802c4-a4d2-4d8b-9148-e3be6c30e623}">
          <xlrd:rvb i="2822"/>
        </ext>
      </extLst>
    </bk>
    <bk>
      <extLst>
        <ext xmlns:xlrd="http://schemas.microsoft.com/office/spreadsheetml/2017/richdata" uri="{3e2802c4-a4d2-4d8b-9148-e3be6c30e623}">
          <xlrd:rvb i="2830"/>
        </ext>
      </extLst>
    </bk>
    <bk>
      <extLst>
        <ext xmlns:xlrd="http://schemas.microsoft.com/office/spreadsheetml/2017/richdata" uri="{3e2802c4-a4d2-4d8b-9148-e3be6c30e623}">
          <xlrd:rvb i="2838"/>
        </ext>
      </extLst>
    </bk>
    <bk>
      <extLst>
        <ext xmlns:xlrd="http://schemas.microsoft.com/office/spreadsheetml/2017/richdata" uri="{3e2802c4-a4d2-4d8b-9148-e3be6c30e623}">
          <xlrd:rvb i="2846"/>
        </ext>
      </extLst>
    </bk>
    <bk>
      <extLst>
        <ext xmlns:xlrd="http://schemas.microsoft.com/office/spreadsheetml/2017/richdata" uri="{3e2802c4-a4d2-4d8b-9148-e3be6c30e623}">
          <xlrd:rvb i="2853"/>
        </ext>
      </extLst>
    </bk>
    <bk>
      <extLst>
        <ext xmlns:xlrd="http://schemas.microsoft.com/office/spreadsheetml/2017/richdata" uri="{3e2802c4-a4d2-4d8b-9148-e3be6c30e623}">
          <xlrd:rvb i="2861"/>
        </ext>
      </extLst>
    </bk>
    <bk>
      <extLst>
        <ext xmlns:xlrd="http://schemas.microsoft.com/office/spreadsheetml/2017/richdata" uri="{3e2802c4-a4d2-4d8b-9148-e3be6c30e623}">
          <xlrd:rvb i="2869"/>
        </ext>
      </extLst>
    </bk>
    <bk>
      <extLst>
        <ext xmlns:xlrd="http://schemas.microsoft.com/office/spreadsheetml/2017/richdata" uri="{3e2802c4-a4d2-4d8b-9148-e3be6c30e623}">
          <xlrd:rvb i="2878"/>
        </ext>
      </extLst>
    </bk>
    <bk>
      <extLst>
        <ext xmlns:xlrd="http://schemas.microsoft.com/office/spreadsheetml/2017/richdata" uri="{3e2802c4-a4d2-4d8b-9148-e3be6c30e623}">
          <xlrd:rvb i="2886"/>
        </ext>
      </extLst>
    </bk>
    <bk>
      <extLst>
        <ext xmlns:xlrd="http://schemas.microsoft.com/office/spreadsheetml/2017/richdata" uri="{3e2802c4-a4d2-4d8b-9148-e3be6c30e623}">
          <xlrd:rvb i="2894"/>
        </ext>
      </extLst>
    </bk>
    <bk>
      <extLst>
        <ext xmlns:xlrd="http://schemas.microsoft.com/office/spreadsheetml/2017/richdata" uri="{3e2802c4-a4d2-4d8b-9148-e3be6c30e623}">
          <xlrd:rvb i="2902"/>
        </ext>
      </extLst>
    </bk>
    <bk>
      <extLst>
        <ext xmlns:xlrd="http://schemas.microsoft.com/office/spreadsheetml/2017/richdata" uri="{3e2802c4-a4d2-4d8b-9148-e3be6c30e623}">
          <xlrd:rvb i="2910"/>
        </ext>
      </extLst>
    </bk>
    <bk>
      <extLst>
        <ext xmlns:xlrd="http://schemas.microsoft.com/office/spreadsheetml/2017/richdata" uri="{3e2802c4-a4d2-4d8b-9148-e3be6c30e623}">
          <xlrd:rvb i="2918"/>
        </ext>
      </extLst>
    </bk>
    <bk>
      <extLst>
        <ext xmlns:xlrd="http://schemas.microsoft.com/office/spreadsheetml/2017/richdata" uri="{3e2802c4-a4d2-4d8b-9148-e3be6c30e623}">
          <xlrd:rvb i="2926"/>
        </ext>
      </extLst>
    </bk>
    <bk>
      <extLst>
        <ext xmlns:xlrd="http://schemas.microsoft.com/office/spreadsheetml/2017/richdata" uri="{3e2802c4-a4d2-4d8b-9148-e3be6c30e623}">
          <xlrd:rvb i="2938"/>
        </ext>
      </extLst>
    </bk>
    <bk>
      <extLst>
        <ext xmlns:xlrd="http://schemas.microsoft.com/office/spreadsheetml/2017/richdata" uri="{3e2802c4-a4d2-4d8b-9148-e3be6c30e623}">
          <xlrd:rvb i="2946"/>
        </ext>
      </extLst>
    </bk>
    <bk>
      <extLst>
        <ext xmlns:xlrd="http://schemas.microsoft.com/office/spreadsheetml/2017/richdata" uri="{3e2802c4-a4d2-4d8b-9148-e3be6c30e623}">
          <xlrd:rvb i="2954"/>
        </ext>
      </extLst>
    </bk>
    <bk>
      <extLst>
        <ext xmlns:xlrd="http://schemas.microsoft.com/office/spreadsheetml/2017/richdata" uri="{3e2802c4-a4d2-4d8b-9148-e3be6c30e623}">
          <xlrd:rvb i="2962"/>
        </ext>
      </extLst>
    </bk>
    <bk>
      <extLst>
        <ext xmlns:xlrd="http://schemas.microsoft.com/office/spreadsheetml/2017/richdata" uri="{3e2802c4-a4d2-4d8b-9148-e3be6c30e623}">
          <xlrd:rvb i="2970"/>
        </ext>
      </extLst>
    </bk>
    <bk>
      <extLst>
        <ext xmlns:xlrd="http://schemas.microsoft.com/office/spreadsheetml/2017/richdata" uri="{3e2802c4-a4d2-4d8b-9148-e3be6c30e623}">
          <xlrd:rvb i="2978"/>
        </ext>
      </extLst>
    </bk>
    <bk>
      <extLst>
        <ext xmlns:xlrd="http://schemas.microsoft.com/office/spreadsheetml/2017/richdata" uri="{3e2802c4-a4d2-4d8b-9148-e3be6c30e623}">
          <xlrd:rvb i="2988"/>
        </ext>
      </extLst>
    </bk>
    <bk>
      <extLst>
        <ext xmlns:xlrd="http://schemas.microsoft.com/office/spreadsheetml/2017/richdata" uri="{3e2802c4-a4d2-4d8b-9148-e3be6c30e623}">
          <xlrd:rvb i="2996"/>
        </ext>
      </extLst>
    </bk>
    <bk>
      <extLst>
        <ext xmlns:xlrd="http://schemas.microsoft.com/office/spreadsheetml/2017/richdata" uri="{3e2802c4-a4d2-4d8b-9148-e3be6c30e623}">
          <xlrd:rvb i="3004"/>
        </ext>
      </extLst>
    </bk>
    <bk>
      <extLst>
        <ext xmlns:xlrd="http://schemas.microsoft.com/office/spreadsheetml/2017/richdata" uri="{3e2802c4-a4d2-4d8b-9148-e3be6c30e623}">
          <xlrd:rvb i="3012"/>
        </ext>
      </extLst>
    </bk>
    <bk>
      <extLst>
        <ext xmlns:xlrd="http://schemas.microsoft.com/office/spreadsheetml/2017/richdata" uri="{3e2802c4-a4d2-4d8b-9148-e3be6c30e623}">
          <xlrd:rvb i="3018"/>
        </ext>
      </extLst>
    </bk>
    <bk>
      <extLst>
        <ext xmlns:xlrd="http://schemas.microsoft.com/office/spreadsheetml/2017/richdata" uri="{3e2802c4-a4d2-4d8b-9148-e3be6c30e623}">
          <xlrd:rvb i="3026"/>
        </ext>
      </extLst>
    </bk>
    <bk>
      <extLst>
        <ext xmlns:xlrd="http://schemas.microsoft.com/office/spreadsheetml/2017/richdata" uri="{3e2802c4-a4d2-4d8b-9148-e3be6c30e623}">
          <xlrd:rvb i="3035"/>
        </ext>
      </extLst>
    </bk>
    <bk>
      <extLst>
        <ext xmlns:xlrd="http://schemas.microsoft.com/office/spreadsheetml/2017/richdata" uri="{3e2802c4-a4d2-4d8b-9148-e3be6c30e623}">
          <xlrd:rvb i="3042"/>
        </ext>
      </extLst>
    </bk>
    <bk>
      <extLst>
        <ext xmlns:xlrd="http://schemas.microsoft.com/office/spreadsheetml/2017/richdata" uri="{3e2802c4-a4d2-4d8b-9148-e3be6c30e623}">
          <xlrd:rvb i="3050"/>
        </ext>
      </extLst>
    </bk>
    <bk>
      <extLst>
        <ext xmlns:xlrd="http://schemas.microsoft.com/office/spreadsheetml/2017/richdata" uri="{3e2802c4-a4d2-4d8b-9148-e3be6c30e623}">
          <xlrd:rvb i="3058"/>
        </ext>
      </extLst>
    </bk>
    <bk>
      <extLst>
        <ext xmlns:xlrd="http://schemas.microsoft.com/office/spreadsheetml/2017/richdata" uri="{3e2802c4-a4d2-4d8b-9148-e3be6c30e623}">
          <xlrd:rvb i="3066"/>
        </ext>
      </extLst>
    </bk>
    <bk>
      <extLst>
        <ext xmlns:xlrd="http://schemas.microsoft.com/office/spreadsheetml/2017/richdata" uri="{3e2802c4-a4d2-4d8b-9148-e3be6c30e623}">
          <xlrd:rvb i="3074"/>
        </ext>
      </extLst>
    </bk>
    <bk>
      <extLst>
        <ext xmlns:xlrd="http://schemas.microsoft.com/office/spreadsheetml/2017/richdata" uri="{3e2802c4-a4d2-4d8b-9148-e3be6c30e623}">
          <xlrd:rvb i="3083"/>
        </ext>
      </extLst>
    </bk>
    <bk>
      <extLst>
        <ext xmlns:xlrd="http://schemas.microsoft.com/office/spreadsheetml/2017/richdata" uri="{3e2802c4-a4d2-4d8b-9148-e3be6c30e623}">
          <xlrd:rvb i="3091"/>
        </ext>
      </extLst>
    </bk>
    <bk>
      <extLst>
        <ext xmlns:xlrd="http://schemas.microsoft.com/office/spreadsheetml/2017/richdata" uri="{3e2802c4-a4d2-4d8b-9148-e3be6c30e623}">
          <xlrd:rvb i="3098"/>
        </ext>
      </extLst>
    </bk>
    <bk>
      <extLst>
        <ext xmlns:xlrd="http://schemas.microsoft.com/office/spreadsheetml/2017/richdata" uri="{3e2802c4-a4d2-4d8b-9148-e3be6c30e623}">
          <xlrd:rvb i="3107"/>
        </ext>
      </extLst>
    </bk>
    <bk>
      <extLst>
        <ext xmlns:xlrd="http://schemas.microsoft.com/office/spreadsheetml/2017/richdata" uri="{3e2802c4-a4d2-4d8b-9148-e3be6c30e623}">
          <xlrd:rvb i="3115"/>
        </ext>
      </extLst>
    </bk>
    <bk>
      <extLst>
        <ext xmlns:xlrd="http://schemas.microsoft.com/office/spreadsheetml/2017/richdata" uri="{3e2802c4-a4d2-4d8b-9148-e3be6c30e623}">
          <xlrd:rvb i="3123"/>
        </ext>
      </extLst>
    </bk>
    <bk>
      <extLst>
        <ext xmlns:xlrd="http://schemas.microsoft.com/office/spreadsheetml/2017/richdata" uri="{3e2802c4-a4d2-4d8b-9148-e3be6c30e623}">
          <xlrd:rvb i="3131"/>
        </ext>
      </extLst>
    </bk>
    <bk>
      <extLst>
        <ext xmlns:xlrd="http://schemas.microsoft.com/office/spreadsheetml/2017/richdata" uri="{3e2802c4-a4d2-4d8b-9148-e3be6c30e623}">
          <xlrd:rvb i="3139"/>
        </ext>
      </extLst>
    </bk>
    <bk>
      <extLst>
        <ext xmlns:xlrd="http://schemas.microsoft.com/office/spreadsheetml/2017/richdata" uri="{3e2802c4-a4d2-4d8b-9148-e3be6c30e623}">
          <xlrd:rvb i="3146"/>
        </ext>
      </extLst>
    </bk>
    <bk>
      <extLst>
        <ext xmlns:xlrd="http://schemas.microsoft.com/office/spreadsheetml/2017/richdata" uri="{3e2802c4-a4d2-4d8b-9148-e3be6c30e623}">
          <xlrd:rvb i="3154"/>
        </ext>
      </extLst>
    </bk>
    <bk>
      <extLst>
        <ext xmlns:xlrd="http://schemas.microsoft.com/office/spreadsheetml/2017/richdata" uri="{3e2802c4-a4d2-4d8b-9148-e3be6c30e623}">
          <xlrd:rvb i="3162"/>
        </ext>
      </extLst>
    </bk>
    <bk>
      <extLst>
        <ext xmlns:xlrd="http://schemas.microsoft.com/office/spreadsheetml/2017/richdata" uri="{3e2802c4-a4d2-4d8b-9148-e3be6c30e623}">
          <xlrd:rvb i="3170"/>
        </ext>
      </extLst>
    </bk>
  </futureMetadata>
  <valueMetadata count="39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</valueMetadata>
</metadata>
</file>

<file path=xl/sharedStrings.xml><?xml version="1.0" encoding="utf-8"?>
<sst xmlns="http://schemas.openxmlformats.org/spreadsheetml/2006/main" count="2484" uniqueCount="758">
  <si>
    <t>tipo</t>
  </si>
  <si>
    <t>w</t>
  </si>
  <si>
    <t>p</t>
  </si>
  <si>
    <t>V.Sódio</t>
  </si>
  <si>
    <t>V.Metálico</t>
  </si>
  <si>
    <t>V.Mercúrio</t>
  </si>
  <si>
    <t>fluxo</t>
  </si>
  <si>
    <t>Mista</t>
  </si>
  <si>
    <t>Outra</t>
  </si>
  <si>
    <t>Coluna1</t>
  </si>
  <si>
    <t>Executor</t>
  </si>
  <si>
    <t>Escritorio</t>
  </si>
  <si>
    <t>Associação</t>
  </si>
  <si>
    <t>Escritório Regional</t>
  </si>
  <si>
    <t>CNPJ</t>
  </si>
  <si>
    <t>Coluna2</t>
  </si>
  <si>
    <t>Coluna3</t>
  </si>
  <si>
    <t>Abatiá</t>
  </si>
  <si>
    <t>Londrina</t>
  </si>
  <si>
    <t>Associação dos Municípios do Norte Pioneiro</t>
  </si>
  <si>
    <t>Escritório Regional de Londrina</t>
  </si>
  <si>
    <t>Adrianópolis</t>
  </si>
  <si>
    <t>Curitiba</t>
  </si>
  <si>
    <t>Associação dos Municípios da Região Metropolitana de Curitiba</t>
  </si>
  <si>
    <t>Escritório Regional de Curitiba</t>
  </si>
  <si>
    <t>Agudos do Sul</t>
  </si>
  <si>
    <t>Almirante Tamandaré</t>
  </si>
  <si>
    <t>Altamira do Paraná</t>
  </si>
  <si>
    <t>Guarapuava</t>
  </si>
  <si>
    <t>Associação dos Municípios do Centro do Paraná</t>
  </si>
  <si>
    <t>Escritório Regional de Guarapuava</t>
  </si>
  <si>
    <t>Alto Paraíso</t>
  </si>
  <si>
    <t>Maringá</t>
  </si>
  <si>
    <t>Associação dos Municípios da Região de Entre Rios</t>
  </si>
  <si>
    <t>Escritório Regional de Maringá</t>
  </si>
  <si>
    <t>Alto Paraná</t>
  </si>
  <si>
    <t>Associação dos Municípios do Noroeste do Paraná</t>
  </si>
  <si>
    <t>Alto Piquiri</t>
  </si>
  <si>
    <t>Altônia</t>
  </si>
  <si>
    <t>Alvorada do Sul</t>
  </si>
  <si>
    <t>Associação dos Municípios do Médio Paranapanema</t>
  </si>
  <si>
    <t>Amaporã</t>
  </si>
  <si>
    <t>Ampére</t>
  </si>
  <si>
    <t>Francisco Beltrão</t>
  </si>
  <si>
    <t>Associação dos Municípios do Sudoeste do Paraná</t>
  </si>
  <si>
    <t>Escritório Regional de Francisco Betrão</t>
  </si>
  <si>
    <t>Anahy</t>
  </si>
  <si>
    <t>Cascavel</t>
  </si>
  <si>
    <t>Associação dos Municípios do Oeste do Paraná</t>
  </si>
  <si>
    <t>Escritório Regional de Cascavel</t>
  </si>
  <si>
    <t>Andirá</t>
  </si>
  <si>
    <t>Ângulo</t>
  </si>
  <si>
    <t>Associação dos Municípos do Setentrião Paranaense</t>
  </si>
  <si>
    <t>Antonina</t>
  </si>
  <si>
    <t>Associação dos Municípios do Litoral do Paraná</t>
  </si>
  <si>
    <t>Antonio Olinto</t>
  </si>
  <si>
    <t>Ponta Grossa</t>
  </si>
  <si>
    <t>Associação dos Municípios do Sul do Paraná</t>
  </si>
  <si>
    <t>Escritório Regional de Ponta Grossa</t>
  </si>
  <si>
    <t>Apucarana</t>
  </si>
  <si>
    <t>Associação dos Municípios do Vale do Ivaí</t>
  </si>
  <si>
    <t>Arapongas</t>
  </si>
  <si>
    <t>Arapoti</t>
  </si>
  <si>
    <t>Associação dos Municípios da Região dos Campos Gerais</t>
  </si>
  <si>
    <t>Arapuã</t>
  </si>
  <si>
    <t>Araruna</t>
  </si>
  <si>
    <t>Comunidade dos Municípios da Região de Campo Mourão</t>
  </si>
  <si>
    <t>Araucária</t>
  </si>
  <si>
    <t>Ariranha do Ivaí</t>
  </si>
  <si>
    <t>Assaí</t>
  </si>
  <si>
    <t>Associação dos Municípios do Norte do Paraná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</si>
  <si>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</si>
  <si>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</si>
  <si>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</si>
  <si>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</si>
  <si>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</si>
  <si>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</si>
  <si>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</si>
  <si>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Barracão</t>
  </si>
  <si>
    <t>Bela Vista da Caroba</t>
  </si>
  <si>
    <t>Bela Vista do Paraíso</t>
  </si>
  <si>
    <t>Bituruna</t>
  </si>
  <si>
    <t>Boa Esperança</t>
  </si>
  <si>
    <t>Boa Esperança do Iguaçu</t>
  </si>
  <si>
    <t>Boa Ventura de São Roque</t>
  </si>
  <si>
    <t>Boa Vista da Aparecida</t>
  </si>
  <si>
    <t>Bocaiúva do Sul</t>
  </si>
  <si>
    <t>Bom Jesus do Sul</t>
  </si>
  <si>
    <t>Bom Sucesso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</si>
  <si>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</si>
  <si>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</si>
  <si>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</si>
  <si>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</si>
  <si>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</si>
  <si>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</si>
  <si>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</si>
  <si>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</si>
  <si>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</si>
  <si>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</si>
  <si>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</si>
  <si>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</si>
  <si>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</si>
  <si>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</si>
  <si>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</si>
  <si>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</si>
  <si>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Associação dos Municípios da Região Suleste do Paraná</t>
  </si>
  <si>
    <t>Campo Largo</t>
  </si>
  <si>
    <t>Campo Magro</t>
  </si>
  <si>
    <t>Campo Mourão</t>
  </si>
  <si>
    <t>Cândido de Abreu</t>
  </si>
  <si>
    <t>Candói</t>
  </si>
  <si>
    <t>Associação dos Municípios do Cantuquiriguaçu</t>
  </si>
  <si>
    <t>Cantagalo</t>
  </si>
  <si>
    <t>Capanema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</si>
  <si>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</si>
  <si>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</si>
  <si>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</si>
  <si>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</si>
  <si>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</si>
  <si>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</si>
  <si>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</si>
  <si>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</si>
  <si>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</si>
  <si>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</si>
  <si>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</si>
  <si>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</si>
  <si>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</si>
  <si>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</si>
  <si>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</si>
  <si>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</si>
  <si>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</si>
  <si>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</si>
  <si>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</si>
  <si>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</si>
  <si>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</si>
  <si>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</si>
  <si>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 Machado</t>
  </si>
  <si>
    <t>Cruzeiro do Iguaçu</t>
  </si>
  <si>
    <t>Cruzeiro do Oeste</t>
  </si>
  <si>
    <t>Cruzeiro do Sul</t>
  </si>
  <si>
    <t>Cruzmaltina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</si>
  <si>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</si>
  <si>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</si>
  <si>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</si>
  <si>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</si>
  <si>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</si>
  <si>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</si>
  <si>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</si>
  <si>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</si>
  <si>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</si>
  <si>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</si>
  <si>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</si>
  <si>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</si>
  <si>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Espigão Alto do Iguaçu</t>
  </si>
  <si>
    <t>Farol</t>
  </si>
  <si>
    <t>Faxinal</t>
  </si>
  <si>
    <t>Fazenda Rio Grande</t>
  </si>
  <si>
    <t>Fênix</t>
  </si>
  <si>
    <t>Fernandes Pinheiro</t>
  </si>
  <si>
    <t>Associação dos Municípios do Centro Sul do Paraná</t>
  </si>
  <si>
    <t>Figueira</t>
  </si>
  <si>
    <t>Flor da Serra do Sul</t>
  </si>
  <si>
    <t>Floraí</t>
  </si>
  <si>
    <t>Floresta</t>
  </si>
  <si>
    <t>Florestópolis</t>
  </si>
  <si>
    <t>Flórida</t>
  </si>
  <si>
    <t>Formosa do Oeste</t>
  </si>
  <si>
    <t>Foz do Iguaçu</t>
  </si>
  <si>
    <t>Foz do Jordão</t>
  </si>
  <si>
    <t>Francisco Alves</t>
  </si>
  <si>
    <t>General Carneiro</t>
  </si>
  <si>
    <t>Godoy Moreira</t>
  </si>
  <si>
    <t>Goioerê</t>
  </si>
  <si>
    <t>Goioxim</t>
  </si>
  <si>
    <t>Grandes Rios</t>
  </si>
  <si>
    <t>Guaíra</t>
  </si>
  <si>
    <t>Guairaçá</t>
  </si>
  <si>
    <t>Guamiranga</t>
  </si>
  <si>
    <t>Guapirama</t>
  </si>
  <si>
    <t>Guaporema</t>
  </si>
  <si>
    <t>Guaraci</t>
  </si>
  <si>
    <t>Guaraniaçu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</si>
  <si>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</si>
  <si>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</si>
  <si>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</si>
  <si>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</si>
  <si>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</si>
  <si>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</si>
  <si>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</si>
  <si>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</si>
  <si>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Iguatu</t>
  </si>
  <si>
    <t>Imbaú</t>
  </si>
  <si>
    <t>Imbituva</t>
  </si>
  <si>
    <t>Inácio Martins</t>
  </si>
  <si>
    <t>Inajá</t>
  </si>
  <si>
    <t>Indianópolis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</si>
  <si>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</si>
  <si>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</si>
  <si>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</si>
  <si>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</si>
  <si>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</si>
  <si>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</si>
  <si>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</si>
  <si>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</si>
  <si>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Itambé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</si>
  <si>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</si>
  <si>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</si>
  <si>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</si>
  <si>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</si>
  <si>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</si>
  <si>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</si>
  <si>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</si>
  <si>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</si>
  <si>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</si>
  <si>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</si>
  <si>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</si>
  <si>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</si>
  <si>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</si>
  <si>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</si>
  <si>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</si>
  <si>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</si>
  <si>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</si>
  <si>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</si>
  <si>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</si>
  <si>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</si>
  <si>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</si>
  <si>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</si>
  <si>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</si>
  <si>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</si>
  <si>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</si>
  <si>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Laranjal</t>
  </si>
  <si>
    <t>Laranjeiras do Sul</t>
  </si>
  <si>
    <t>Leópolis</t>
  </si>
  <si>
    <t>Lidianópolis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</si>
  <si>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</si>
  <si>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</si>
  <si>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</si>
  <si>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</si>
  <si>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</si>
  <si>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</si>
  <si>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</si>
  <si>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</si>
  <si>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</si>
  <si>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</si>
  <si>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</si>
  <si>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</si>
  <si>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</si>
  <si>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</si>
  <si>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</si>
  <si>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</si>
  <si>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</si>
  <si>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</si>
  <si>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</si>
  <si>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</si>
  <si>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</si>
  <si>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</si>
  <si>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</si>
  <si>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</si>
  <si>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</si>
  <si>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</si>
  <si>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</si>
  <si>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</si>
  <si>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</si>
  <si>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</si>
  <si>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</si>
  <si>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Mirador</t>
  </si>
  <si>
    <t>Miraselva</t>
  </si>
  <si>
    <t>Missal</t>
  </si>
  <si>
    <t>Moreira Sales</t>
  </si>
  <si>
    <t>Morretes</t>
  </si>
  <si>
    <t>Munhoz de Mello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</si>
  <si>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</si>
  <si>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</si>
  <si>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</si>
  <si>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</si>
  <si>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</si>
  <si>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</si>
  <si>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</si>
  <si>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Fátima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</si>
  <si>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</si>
  <si>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</si>
  <si>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</si>
  <si>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</si>
  <si>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</si>
  <si>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</si>
  <si>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</si>
  <si>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</si>
  <si>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</si>
  <si>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</si>
  <si>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</si>
  <si>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</si>
  <si>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</si>
  <si>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</si>
  <si>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</si>
  <si>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</si>
  <si>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</si>
  <si>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</si>
  <si>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</si>
  <si>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</si>
  <si>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</si>
  <si>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</si>
  <si>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</si>
  <si>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</si>
  <si>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</si>
  <si>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</si>
  <si>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</si>
  <si>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</si>
  <si>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</si>
  <si>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</si>
  <si>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</si>
  <si>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</si>
  <si>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</si>
  <si>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</si>
  <si>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</si>
  <si>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</si>
  <si>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</si>
  <si>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</si>
  <si>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</si>
  <si>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Planalto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</si>
  <si>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</si>
  <si>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</si>
  <si>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</si>
  <si>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</si>
  <si>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</si>
  <si>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</si>
  <si>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</si>
  <si>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</si>
  <si>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</si>
  <si>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</si>
  <si>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</si>
  <si>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</si>
  <si>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</si>
  <si>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</si>
  <si>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</si>
  <si>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</si>
  <si>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</si>
  <si>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</si>
  <si>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</si>
  <si>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</si>
  <si>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</si>
  <si>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</si>
  <si>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</si>
  <si>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</si>
  <si>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</si>
  <si>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</si>
  <si>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</si>
  <si>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</si>
  <si>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</si>
  <si>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</si>
  <si>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</si>
  <si>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</si>
  <si>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</si>
  <si>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</si>
  <si>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</si>
  <si>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</si>
  <si>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</si>
  <si>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</si>
  <si>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</si>
  <si>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</si>
  <si>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</si>
  <si>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</si>
  <si>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</si>
  <si>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</si>
  <si>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</si>
  <si>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do Monte Castelo</t>
  </si>
  <si>
    <t>Santa Fé</t>
  </si>
  <si>
    <t>Santa Helena</t>
  </si>
  <si>
    <t>Santa Inês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</si>
  <si>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</si>
  <si>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</si>
  <si>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</si>
  <si>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</si>
  <si>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</si>
  <si>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</si>
  <si>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</si>
  <si>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</si>
  <si>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</si>
  <si>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</si>
  <si>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</si>
  <si>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</si>
  <si>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</si>
  <si>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</si>
  <si>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</si>
  <si>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</si>
  <si>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</si>
  <si>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</si>
  <si>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</si>
  <si>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</si>
  <si>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</si>
  <si>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</si>
  <si>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</si>
  <si>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</si>
  <si>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</si>
  <si>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</si>
  <si>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</si>
  <si>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</si>
  <si>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</si>
  <si>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</si>
  <si>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</si>
  <si>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</si>
  <si>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</si>
  <si>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</si>
  <si>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</si>
  <si>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</si>
  <si>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</si>
  <si>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</si>
  <si>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</si>
  <si>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</si>
  <si>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</si>
  <si>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</si>
  <si>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</si>
  <si>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</si>
  <si>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</si>
  <si>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</si>
  <si>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Tapira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</si>
  <si>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</si>
  <si>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</si>
  <si>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</si>
  <si>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</si>
  <si>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</si>
  <si>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</si>
  <si>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</si>
  <si>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Toledo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</si>
  <si>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</si>
  <si>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</si>
  <si>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</si>
  <si>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</si>
  <si>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</si>
  <si>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</si>
  <si>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</si>
  <si>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</si>
  <si>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</si>
  <si>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</si>
  <si>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</si>
  <si>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</si>
  <si>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</si>
  <si>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</si>
  <si>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</si>
  <si>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</si>
  <si>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Wenceslau Braz</t>
  </si>
  <si>
    <t>Xambrê</t>
  </si>
  <si>
    <t>PROGRAMA ILUMINA PARANÁ</t>
  </si>
  <si>
    <t>PARECER URBANÍSTICO</t>
  </si>
  <si>
    <t>Mun.</t>
  </si>
  <si>
    <t>E.R:</t>
  </si>
  <si>
    <t>Prio.</t>
  </si>
  <si>
    <t>Projeto:</t>
  </si>
  <si>
    <t>Substituição de Iluminação Pública para Led</t>
  </si>
  <si>
    <t>RESUMO DO PROJETO</t>
  </si>
  <si>
    <t>Sistema de Iluminação Pública Instalado</t>
  </si>
  <si>
    <t>Preencher células em verde</t>
  </si>
  <si>
    <t>Descarte de Luminárias</t>
  </si>
  <si>
    <t>Descarte de Relés</t>
  </si>
  <si>
    <t>Descarte de Braços</t>
  </si>
  <si>
    <t>Fluxo Luminoso Médio Instalado (por luminária)</t>
  </si>
  <si>
    <t>Consumo Médio Instalado (por luminária)</t>
  </si>
  <si>
    <t>Eficiência Média Instalada</t>
  </si>
  <si>
    <t>92 lm/W</t>
  </si>
  <si>
    <t>TOTAL</t>
  </si>
  <si>
    <t>Consumo Anual Instalado (Total)</t>
  </si>
  <si>
    <t>kWh/ano</t>
  </si>
  <si>
    <t>Q. Postes</t>
  </si>
  <si>
    <t>Custo anual Instalado</t>
  </si>
  <si>
    <t>R$</t>
  </si>
  <si>
    <t>Extensão Linear</t>
  </si>
  <si>
    <t>Definições de Projeto</t>
  </si>
  <si>
    <t>Luminária LED</t>
  </si>
  <si>
    <t>Fluxo Luminoso Médio do Projeto (por luminária)</t>
  </si>
  <si>
    <t>Tipo A</t>
  </si>
  <si>
    <t>Potência máxima para cada classificação da via de acordo com Termo de Referência (itens 1.1 e 2.1)</t>
  </si>
  <si>
    <t>Consumo Médio do Projeto (por luminária)</t>
  </si>
  <si>
    <t>Tipo B</t>
  </si>
  <si>
    <t>Eficiência Média do Projeto</t>
  </si>
  <si>
    <t>Tipo C</t>
  </si>
  <si>
    <t>Eficiência mínima de 150 lm/W de acordo com o Termo de Referência (item 2.2)</t>
  </si>
  <si>
    <t>Consumo Anual Projetado (Total)</t>
  </si>
  <si>
    <t>Tipo D</t>
  </si>
  <si>
    <t>Custo anual Projetado</t>
  </si>
  <si>
    <t>Tipo E</t>
  </si>
  <si>
    <t>Avaliação do Projeto</t>
  </si>
  <si>
    <t>Melhoria do Fluxo Luminoso Médio (por luminária)</t>
  </si>
  <si>
    <t>Prazo de Execução</t>
  </si>
  <si>
    <t>Melhoria do Consumo Médio (por luminária)</t>
  </si>
  <si>
    <t xml:space="preserve">Economia do Custo Anual </t>
  </si>
  <si>
    <t>PARECER TÉCNICO</t>
  </si>
  <si>
    <t>O projeto está de acordo. O fluxo luminoso médio está semelhante, sem considerar a perda decorrente da idade da iluminação pública instalada, não mensurada neste parecer. Com relação ao consumo energético, o projeto representa economia ao municípios. A substituição das luminárias existentes pelas luminárias especificadas no Termo de Referência representa melhoria de qualidade ao sistema.</t>
  </si>
  <si>
    <t>Márcia Cristina Maranca</t>
  </si>
  <si>
    <t>Engº  - Responsável Técnico do Município</t>
  </si>
  <si>
    <t>Analista de Desenvolvimento Municipal</t>
  </si>
  <si>
    <t>CREA-PR 95.495/D</t>
  </si>
  <si>
    <t>IDENTIFICAÇÃO DOS TRECHOS</t>
  </si>
  <si>
    <r>
      <t xml:space="preserve">Preencher </t>
    </r>
    <r>
      <rPr>
        <b/>
        <sz val="11"/>
        <color theme="1"/>
        <rFont val="Calibri"/>
        <family val="2"/>
        <scheme val="minor"/>
      </rPr>
      <t>tabela dos trecho</t>
    </r>
    <r>
      <rPr>
        <sz val="11"/>
        <color theme="1"/>
        <rFont val="Calibri"/>
        <family val="2"/>
        <scheme val="minor"/>
      </rPr>
      <t xml:space="preserve">s, do </t>
    </r>
    <r>
      <rPr>
        <b/>
        <sz val="11"/>
        <color theme="1"/>
        <rFont val="Calibri"/>
        <family val="2"/>
        <scheme val="minor"/>
      </rPr>
      <t>sistema instalado</t>
    </r>
    <r>
      <rPr>
        <sz val="11"/>
        <color theme="1"/>
        <rFont val="Calibri"/>
        <family val="2"/>
        <scheme val="minor"/>
      </rPr>
      <t xml:space="preserve"> e do </t>
    </r>
    <r>
      <rPr>
        <b/>
        <sz val="11"/>
        <color theme="1"/>
        <rFont val="Calibri"/>
        <family val="2"/>
        <scheme val="minor"/>
      </rPr>
      <t>projeto de instalação</t>
    </r>
  </si>
  <si>
    <t>cód</t>
  </si>
  <si>
    <t>Trecho</t>
  </si>
  <si>
    <t>Ext. Linear</t>
  </si>
  <si>
    <t>Postes</t>
  </si>
  <si>
    <t>Altura</t>
  </si>
  <si>
    <t>Luminária decorativa</t>
  </si>
  <si>
    <t>Class.CBT</t>
  </si>
  <si>
    <t>C1</t>
  </si>
  <si>
    <t>C2</t>
  </si>
  <si>
    <t>C3</t>
  </si>
  <si>
    <t>Av. Xavantes - Trecho entre Av. Felisberto Nunes Gonçalves e Av.Carijós</t>
  </si>
  <si>
    <t>Não</t>
  </si>
  <si>
    <t>Arterial</t>
  </si>
  <si>
    <t>Intenso</t>
  </si>
  <si>
    <t>P4</t>
  </si>
  <si>
    <t>Classificar as ruas de acordo com item 1.1 e 1.2 do Termo de Referência</t>
  </si>
  <si>
    <t>Praça Vera Cruz - Trecho entre Av. Carijós e Av.Xavantes</t>
  </si>
  <si>
    <t>Av. Tupinambás - Trecho entre R.Guaranis e R.Antonio Dias</t>
  </si>
  <si>
    <t>R. José Messiano - Trecho entre R. José Cantador e R. Amadeu Bernadelli</t>
  </si>
  <si>
    <t>Coletora</t>
  </si>
  <si>
    <t>Médio</t>
  </si>
  <si>
    <t>R. Amadeu Bernadelli - Trecho entre R. Joé Messiano e R.Antonio Garcia Neto</t>
  </si>
  <si>
    <t>R. Antônio Dias - Trecho entre R. Oiapoc e Av. Carijós</t>
  </si>
  <si>
    <t>R. Xingu - Trecho entre R. Oiapoc e Av. Santos Dumont</t>
  </si>
  <si>
    <t>Av. Santos Dumont - Trecho entre R. Xingu e Av. Tupinambás</t>
  </si>
  <si>
    <t>Total V1</t>
  </si>
  <si>
    <t>R. Guaicurus - Trecho entre Av. Tupinambás e Av. Carijós</t>
  </si>
  <si>
    <t>Total V2</t>
  </si>
  <si>
    <t>Av. Felisberto Nunes Gonçaves - Trecho entre Av. Xavantes e R. Tamoios</t>
  </si>
  <si>
    <t>Total V4</t>
  </si>
  <si>
    <t>R. Oiapoc - Trecho entre R. Xingu e R. Antonio Dias</t>
  </si>
  <si>
    <t>R. Trombetas - Trecho entre R. Xingu e R. Antonio Dias</t>
  </si>
  <si>
    <t>Av. Ivaí - Trecho entre Av. Santos Dumont e R. Antonio Dias</t>
  </si>
  <si>
    <t xml:space="preserve">R. Cairiris - Trecho entre Av. Xavantes e R. Guaicurus </t>
  </si>
  <si>
    <t>R. Caetés - Trecho entre R. Guaicurus e R. Antonio Dias</t>
  </si>
  <si>
    <t>Av. Carijós - Trecho entre R. Antonio Dias e R. Tamoios</t>
  </si>
  <si>
    <t>R. Baicaris - Trecho entre R. Curuá e R.Bororós</t>
  </si>
  <si>
    <t>Local</t>
  </si>
  <si>
    <t>V4</t>
  </si>
  <si>
    <t>Leve</t>
  </si>
  <si>
    <t>R. Maipures - Trecho entre R. Baicaris e Av. Santos Dumont</t>
  </si>
  <si>
    <t>R. Bororós - Trecho entre R. Guaicurus e R. Mario Destefani</t>
  </si>
  <si>
    <t xml:space="preserve">R. José Alves de Miranda - Trecho entre Av. Santos Dumonte e R.Mario Destefani </t>
  </si>
  <si>
    <t>R. João Inácio - Trecho entre R.Prof. Madalena Olinda de Ornelas e R. Mario Destefani</t>
  </si>
  <si>
    <t>R. Mario Destefani - Trecho entre R. João Inácio e R.José Alves de Miranda</t>
  </si>
  <si>
    <t>R. Genézio Ramazzoti - Trecho a partir da R. João Inácio</t>
  </si>
  <si>
    <t>R. Antonio Freitas de Mendonça - Trecho a partir da R. João Inácio</t>
  </si>
  <si>
    <t xml:space="preserve"> R. Waldemar Trevizan - Trecho a partir da R. João Inácio</t>
  </si>
  <si>
    <t>R. José Pedro Mendes- Trecho a partir da R. João Inácio</t>
  </si>
  <si>
    <t>R. Prof. Madalena Olinda de Ornelas - Trecho entre R. Bororós e R. João Inácio</t>
  </si>
  <si>
    <t>R. José Paixão Martins - Trecho entre R. Bororos e R. José Alves de Miranda</t>
  </si>
  <si>
    <t>R. Tamoios - Trecho entre Av. Felisberto Nunes Gonçalves e R. Caraíbas</t>
  </si>
  <si>
    <t xml:space="preserve">R. Guaicurus - Trecho entre Av. Carijós e R. Caraíbas </t>
  </si>
  <si>
    <t>R. Cairiris - Trecho entre R. Guaicurus e R. Tamoios</t>
  </si>
  <si>
    <t>R. Caetés - Trecho entre R. Guaicurus e R. Tamoios</t>
  </si>
  <si>
    <t>R. Padre Floriano Marechal de Oliveira - Trecho entre Av. Xavantes e R. Tamoios</t>
  </si>
  <si>
    <t>R. Nestor Melter - Treho entre Av. Xavantes e R. Tamoios</t>
  </si>
  <si>
    <t>R. Caraíbas - Trecho entre R. Tamoios e R. Guaranis</t>
  </si>
  <si>
    <t xml:space="preserve">R. Antonio Dias - Trecho entre Av. Carijós e R. Caríbas </t>
  </si>
  <si>
    <t xml:space="preserve">Praça Anchieta - Trecho entre Av. Carijós e R. Guaranis </t>
  </si>
  <si>
    <t>R. Guaranis - Trecho entre R. Oiapoc e R. Caraíbas</t>
  </si>
  <si>
    <t xml:space="preserve">Av. Carijós - Trecho entre R. Antonio Dias e R.Guaranis </t>
  </si>
  <si>
    <t>R. Caetés - Trechi entre R. Antonio Dias e R. Guaranis</t>
  </si>
  <si>
    <t>R. Cairiris - Trecho entre R. Antonio Dias e R. Guaranis</t>
  </si>
  <si>
    <t>R. Antonio Garcia Neto - Trecho entre R. Guaranis e R. Amadeu Bernadelli</t>
  </si>
  <si>
    <t>R. Eduardo Rodrigues Formigoni - Trecho entre R. Guaranis e R. Amadeu Bernadelli</t>
  </si>
  <si>
    <t>R. Justiliano Sodré de Carvalho - Trecho entre R. Guaranis e R. Amadeu Bernadelli</t>
  </si>
  <si>
    <t>R. João Luiz Dornellas - Trecho entre R. Guaranis e R. Amadeu Bernadelli</t>
  </si>
  <si>
    <t>R. José Aguilera - Trecho entre R. Guaranis e R. Amadeu Bernadelli</t>
  </si>
  <si>
    <t>R. Luiz Ziviani - Trecho entre R. Guaranis e R. Amadeu Bernadelli</t>
  </si>
  <si>
    <t>R. Luis Cassaro - Trecho entre R. Pinheiro e R. Amadeu Bernadelli</t>
  </si>
  <si>
    <t>R. Alessandra Cristina Pirola - Trecho entre R. Pinheiro e R. Amadeu Bernadelli</t>
  </si>
  <si>
    <t>R. Pinheiro</t>
  </si>
  <si>
    <t>Travessa Pau Brasil - Trecho a partir da R. Luis Cassaro</t>
  </si>
  <si>
    <t>Travessa Perobal - Trecho a partir da R. Alessandra Cristina Pirola</t>
  </si>
  <si>
    <t>R. Ivaí - Trecho entre R. Guaranis e R.Antionio Dias</t>
  </si>
  <si>
    <t>R. Trombetas - Trecho entre R. Guaranis e R. Antonio Dias</t>
  </si>
  <si>
    <t>R. Oiapoc - Trecho entre R. Antonio Dias e R. Guaranis</t>
  </si>
  <si>
    <t>R. Ana Ropele de Menezes - Trecho entre R. José Cantador e R. Encernação Lopes Serrato</t>
  </si>
  <si>
    <t>R. José Cantador - Trecho entre R. Guaranis e R. José Messiano</t>
  </si>
  <si>
    <t>R. Arcinio Tortola - Trecho entre R. Guaranis e R. José Messiano</t>
  </si>
  <si>
    <t>R. Alcidio Vieira Cartolino - Trecho entre R. Guaranis e R. José Messiano</t>
  </si>
  <si>
    <t>R. Sebastião Arcanjo Mazzi - Trecho entre R. Guaicurus e R. José Messiano</t>
  </si>
  <si>
    <t>R. Manoel Alonso Cervantes- Trecho entre R.Guaransi e R. José Messiano</t>
  </si>
  <si>
    <t>R. José Guedes de Souza - Trecho a partir da R. Tania Regina Garcia</t>
  </si>
  <si>
    <t>R. José David de Oliveira - Trecho a partir da R. Tania Regina Garcia</t>
  </si>
  <si>
    <t>R. Aderbal Morbeck do Nascimento - Trecho a partir da R. Tania Regina Garcia</t>
  </si>
  <si>
    <t>R. Christovam Trevejo - Trecho entre R. José Messiano e R. José Guedes de Souza</t>
  </si>
  <si>
    <t xml:space="preserve">R. Tania Regina Garcia - Trecho a partir da R. José Messiano </t>
  </si>
  <si>
    <t>R. Tercilio Dalpasqual - Trecho entre R. José Messiano e R. Aderbal Morbeck do Nascimento</t>
  </si>
  <si>
    <t xml:space="preserve">R. Roberto Fernandes Garcia - Trecho entre R. José Messiano e R. Aderbal Morbeck do Nascimento </t>
  </si>
  <si>
    <t>R. Adolfo Consani - Trecho entre R. Oiapoc e R. José Antonio Lopes Fernandes</t>
  </si>
  <si>
    <t>R. Salvador Biaggi - Trecho entre R. Oiapoc e R. José Antonio Lopes Fernandes</t>
  </si>
  <si>
    <t>R. José Antonio Lopes Fernandes - Trecho a partir da Av. Goitacazes</t>
  </si>
  <si>
    <t>R. José de Oliveira - Trecho entre R. Adolfo Consani e R. Salvador Biaggi</t>
  </si>
  <si>
    <t>R. Sebastião Balbino da Silva - Trecho a partir da Av. Goitacazes</t>
  </si>
  <si>
    <t>R. Elzira Helena Bondan - Trecho entre a Av. Goitacazes e R. Salvador Biaggi</t>
  </si>
  <si>
    <t>R. Nelson Lorena Neia - Trecho entre R. Guaranis e R. José Messiano</t>
  </si>
  <si>
    <t>R. Xingu - Trecho entre R. Oiapoc e Av. Marginal José Peres Bravo</t>
  </si>
  <si>
    <t>R. Olímpio José da Silva - Trecho a partir da Av. Goitacazes</t>
  </si>
  <si>
    <t>Av. Marginal José Peres Bravo - Trecho a partir da R. Xingu</t>
  </si>
  <si>
    <t>Beco Oiapoc - Trecho a partir da R. Oiapoc</t>
  </si>
  <si>
    <t>R. Oiapoc - Trecho a partir da R. Xingu</t>
  </si>
  <si>
    <t>R. Majari - Trecho entre R. Oiapoc e R. Trombetas</t>
  </si>
  <si>
    <t>R. Itapecuru - Trecho entre Av. Santos Dumont e R. Oiapoc</t>
  </si>
  <si>
    <t xml:space="preserve">R. Trombetas - Trecho entre R. Xingu e R. Baicaris </t>
  </si>
  <si>
    <t>R. Purus - Trecho entre R. Trombetas e R. Curuá</t>
  </si>
  <si>
    <t>R. Curuá - Trecho entre Av. Tupinambás e R. Jutaí</t>
  </si>
  <si>
    <t>IDENTIFICAÇÃO DO SISTEMA INSTALADO</t>
  </si>
  <si>
    <t>cód.</t>
  </si>
  <si>
    <t>T.1</t>
  </si>
  <si>
    <t>Q.1</t>
  </si>
  <si>
    <t>P.1(W)</t>
  </si>
  <si>
    <t>T.2</t>
  </si>
  <si>
    <t>Q.2</t>
  </si>
  <si>
    <t>P.2(W)</t>
  </si>
  <si>
    <t>T.3</t>
  </si>
  <si>
    <t>Q.3</t>
  </si>
  <si>
    <t>P.3(W)</t>
  </si>
  <si>
    <t>a</t>
  </si>
  <si>
    <t>Relé</t>
  </si>
  <si>
    <t>Desc. de Braços</t>
  </si>
  <si>
    <t>R.1</t>
  </si>
  <si>
    <t>R.2</t>
  </si>
  <si>
    <t>R.3</t>
  </si>
  <si>
    <t>Consumo_W</t>
  </si>
  <si>
    <t>W_médio</t>
  </si>
  <si>
    <t>f.1</t>
  </si>
  <si>
    <t>f.2</t>
  </si>
  <si>
    <t>f.3</t>
  </si>
  <si>
    <t>FLUXO</t>
  </si>
  <si>
    <t>Luminárias</t>
  </si>
  <si>
    <t>lm_médio</t>
  </si>
  <si>
    <t>eficiencia_media</t>
  </si>
  <si>
    <t>PROJETO DE INSTALAÇÃO</t>
  </si>
  <si>
    <t>efic_media</t>
  </si>
  <si>
    <t>RELATÓRIO FOTOGRÁFICO</t>
  </si>
  <si>
    <t>Favor inserir fotos dos locais de intervenções nos períodos diurno e noturno.</t>
  </si>
  <si>
    <t>Quando da realização das fotos das medições, fazer registro fotográfico nos mesmos locais feitos neste Parecer Urbanístico nos períodos diurno e noturno.</t>
  </si>
  <si>
    <t>TIPO DE VIA V1</t>
  </si>
  <si>
    <t>Av. Xavantes</t>
  </si>
  <si>
    <t>Av. Tupinambás</t>
  </si>
  <si>
    <t xml:space="preserve">Praça Vera Cruz </t>
  </si>
  <si>
    <t>TIPO DE VIA V2</t>
  </si>
  <si>
    <t>R. José Messiano</t>
  </si>
  <si>
    <t>R. Amadeu Bernadelli</t>
  </si>
  <si>
    <t>R. Antonio Dias</t>
  </si>
  <si>
    <t>R. Xingu</t>
  </si>
  <si>
    <t>Av. Santos Dumont</t>
  </si>
  <si>
    <t>R. Guaicurus</t>
  </si>
  <si>
    <t>Av. Felisberto Nunes Gonçalves</t>
  </si>
  <si>
    <t>R. Oiapoc</t>
  </si>
  <si>
    <t>R. Trombetas</t>
  </si>
  <si>
    <t>Av. Ivaí</t>
  </si>
  <si>
    <t>R. Cairiris</t>
  </si>
  <si>
    <t>R. Caetés</t>
  </si>
  <si>
    <t>TIPO DE VIA V3</t>
  </si>
  <si>
    <r>
      <t xml:space="preserve">Governo do Estado do Paraná
Secretaria de Estado das Cidades -SECID
</t>
    </r>
    <r>
      <rPr>
        <sz val="7"/>
        <color theme="1"/>
        <rFont val="Calibri"/>
        <family val="2"/>
        <scheme val="minor"/>
      </rPr>
      <t>Rua Jacy Loureiro de Campos, sn | 2º andar | Centro Cívico CEP 80530-140 | CP 15079</t>
    </r>
    <r>
      <rPr>
        <b/>
        <sz val="7"/>
        <color theme="1"/>
        <rFont val="Calibri"/>
        <family val="2"/>
        <scheme val="minor"/>
      </rPr>
      <t xml:space="preserve">
</t>
    </r>
    <r>
      <rPr>
        <sz val="7"/>
        <color theme="1"/>
        <rFont val="Calibri"/>
        <family val="2"/>
        <scheme val="minor"/>
      </rPr>
      <t>Curitiba | Paraná | (41) 3350-3300 | www.paranacidade.org.br</t>
    </r>
  </si>
  <si>
    <t>FICHA DE PROJETO</t>
  </si>
  <si>
    <t>PREVISÃO DE REPASSE:</t>
  </si>
  <si>
    <t>Município</t>
  </si>
  <si>
    <t>Projeto</t>
  </si>
  <si>
    <t>Componente</t>
  </si>
  <si>
    <t>Iluminação Pública</t>
  </si>
  <si>
    <t>Prioridade</t>
  </si>
  <si>
    <t>Programa</t>
  </si>
  <si>
    <t>Repasse</t>
  </si>
  <si>
    <t>Contrapartida</t>
  </si>
  <si>
    <t>Protocolo</t>
  </si>
  <si>
    <t>PAM</t>
  </si>
  <si>
    <t>Contato</t>
  </si>
  <si>
    <t>CPF</t>
  </si>
  <si>
    <t>Cargo</t>
  </si>
  <si>
    <t>Formação Acadêmica</t>
  </si>
  <si>
    <t>email</t>
  </si>
  <si>
    <t>Telefone</t>
  </si>
  <si>
    <t>CAU/CREA</t>
  </si>
  <si>
    <t>DESCRIÇÃO E OBJETO</t>
  </si>
  <si>
    <t>Descrição</t>
  </si>
  <si>
    <t>Substituição de luminárias de iluminação pública existentes por luminárias LED, incluindo troca de braços, suportes, cabos e demais acessórios, com descarte certificado, de acordo com especificações do Termo de Referência.</t>
  </si>
  <si>
    <t>Objeto</t>
  </si>
  <si>
    <t>Substituição de luminárias de iluminação pública existentes por luminárias LED, de acordo com normas de iluminação pública e de classificação das vias, bem como Termo de Referência e planilha de serviços. Incluem-se os serviços de substituição de braços, suportes, cabos, conexões e demais acessórios para o pleno funcionamento, assim como descarte correto de todo o material substiuído.</t>
  </si>
  <si>
    <t>Extensão Total</t>
  </si>
  <si>
    <t>Número de Luminárias</t>
  </si>
  <si>
    <t>Valor do Projeto</t>
  </si>
  <si>
    <t>Cronograma</t>
  </si>
  <si>
    <t>LOCALIZAÇÃO / SETORIZAÇÃO</t>
  </si>
  <si>
    <t>INFORMAÇÕES</t>
  </si>
  <si>
    <t>Pop. Beneficiada</t>
  </si>
  <si>
    <t>Taxa de Economia</t>
  </si>
  <si>
    <t>Economia de Energia</t>
  </si>
  <si>
    <t>Avaliação Econômica</t>
  </si>
  <si>
    <t>Mínimo Custo</t>
  </si>
  <si>
    <t>Nome do analista do PARANACIDADE</t>
  </si>
  <si>
    <t>Av.Carijós</t>
  </si>
  <si>
    <t>R, Baicaris</t>
  </si>
  <si>
    <t>R, Maipures</t>
  </si>
  <si>
    <t>R. Bororós</t>
  </si>
  <si>
    <t>R. José Alves de Miranda</t>
  </si>
  <si>
    <t>R. João Inácio</t>
  </si>
  <si>
    <t>R. Mario Destefani</t>
  </si>
  <si>
    <t>R. Genézio Ramazzoti</t>
  </si>
  <si>
    <t>R. Antonio Freitas de Mendonça</t>
  </si>
  <si>
    <t>R. Waldemar Trevizan</t>
  </si>
  <si>
    <t>R. José Pedro Mendes</t>
  </si>
  <si>
    <t>R. Prof. Madalena Olinda de Ornelas</t>
  </si>
  <si>
    <t>R. José Paixão Martins</t>
  </si>
  <si>
    <t>R. Tamoios</t>
  </si>
  <si>
    <t>R. Pe. Floriano Marechal de Oliveira</t>
  </si>
  <si>
    <t>R. Nestor Melter</t>
  </si>
  <si>
    <t>R. Caraíbas</t>
  </si>
  <si>
    <t>Praça Anchieta</t>
  </si>
  <si>
    <t>R. Guaranis</t>
  </si>
  <si>
    <t>Av. Carijós</t>
  </si>
  <si>
    <t>R. Antonio Garcia Neto</t>
  </si>
  <si>
    <t>R. Eduardo Rodrigues Formigoni</t>
  </si>
  <si>
    <t>R. Justiliano Sodré de Carvalho</t>
  </si>
  <si>
    <t>R. João Luiz Dornellas</t>
  </si>
  <si>
    <t>R. José Aguilera</t>
  </si>
  <si>
    <t>R. Luiz Ziviani</t>
  </si>
  <si>
    <t>R. Luis Cassaro</t>
  </si>
  <si>
    <t>R.Alessandra Cristina Pirola</t>
  </si>
  <si>
    <t>Travessa Pau Brasil</t>
  </si>
  <si>
    <t>Travessa Perobal</t>
  </si>
  <si>
    <t>R. Ivaí</t>
  </si>
  <si>
    <t>R. Ana Ropele de Menezes</t>
  </si>
  <si>
    <t>R. José Cantador</t>
  </si>
  <si>
    <t>R. Arcinio Tortola</t>
  </si>
  <si>
    <t>R. Alcidio Vieira Cartolino</t>
  </si>
  <si>
    <t>R. Sebastião Arcanjo Mazzi</t>
  </si>
  <si>
    <t>R. Manoel Alonso Cervantes</t>
  </si>
  <si>
    <t>R. José Guedes de Souza</t>
  </si>
  <si>
    <t>R. José David de Oliveira</t>
  </si>
  <si>
    <t>R. Aderbal Morbeck do Nascimento</t>
  </si>
  <si>
    <t>R. Christovam Trevejo</t>
  </si>
  <si>
    <t xml:space="preserve">R. Tania Regina Garcia </t>
  </si>
  <si>
    <t>R. Tercilio Dalpasqual</t>
  </si>
  <si>
    <t>R. Roberto Fernandes Garcia</t>
  </si>
  <si>
    <t>R. Adolfo Consani</t>
  </si>
  <si>
    <t>R. Salvador Biaggi</t>
  </si>
  <si>
    <t>R. José Antonio Lopes</t>
  </si>
  <si>
    <t>R. José de Oliveira</t>
  </si>
  <si>
    <t>R. Sebastiçao Balbino da Silva</t>
  </si>
  <si>
    <t>R. Elzira Helena Bondan</t>
  </si>
  <si>
    <t>R. Nelson Lorena Neia</t>
  </si>
  <si>
    <t xml:space="preserve">R. Olimpio José da Silva. </t>
  </si>
  <si>
    <t>Av. Marginal José Peres Bravo</t>
  </si>
  <si>
    <t>Beco Oiapoc</t>
  </si>
  <si>
    <t>R. Majari</t>
  </si>
  <si>
    <t>R. Itapecuru</t>
  </si>
  <si>
    <t>R. Purus</t>
  </si>
  <si>
    <t>R. Curuá</t>
  </si>
  <si>
    <t>V1</t>
  </si>
  <si>
    <t>V3</t>
  </si>
  <si>
    <t>MARINGÁ</t>
  </si>
  <si>
    <t>Luiz Antonio Xavier da Silveira</t>
  </si>
  <si>
    <t>75.798.355/0001-77</t>
  </si>
  <si>
    <t>MÁRCIA CRISTINA MARANCA</t>
  </si>
  <si>
    <t>ENGENHEIRA CIVIL</t>
  </si>
  <si>
    <t>95495/D</t>
  </si>
  <si>
    <t>44 99912-4552</t>
  </si>
  <si>
    <t>engenharia@indianopolis.pr.gov.br</t>
  </si>
  <si>
    <t>Curitiba, 28 de agosto de 2023</t>
  </si>
  <si>
    <t>LUIZ ANTONIO XAVIER DA SILVEIRA</t>
  </si>
  <si>
    <t>20.323.168-7</t>
  </si>
  <si>
    <t>19,177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</si>
</sst>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&quot;R$&quot;\ #,##0.00"/>
    <numFmt numFmtId="165" formatCode="0.000&quot; km&quot;"/>
    <numFmt numFmtId="166" formatCode="0&quot; W&quot;"/>
    <numFmt numFmtId="167" formatCode="0&quot; un.&quot;"/>
    <numFmt numFmtId="168" formatCode="0&quot; lm&quot;"/>
    <numFmt numFmtId="169" formatCode="0&quot; lm/W&quot;"/>
    <numFmt numFmtId="170" formatCode="0&quot; dias&quot;"/>
    <numFmt numFmtId="171" formatCode="&quot; &quot;00&quot;.&quot;000&quot;.&quot;000&quot;/&quot;0000\-00"/>
    <numFmt numFmtId="172" formatCode="0_ ;\-0\ "/>
    <numFmt numFmtId="173" formatCode="&quot; &quot;000&quot;.&quot;000&quot;.&quot;000&quot;-&quot;00"/>
    <numFmt numFmtId="174" formatCode="\(##\)\ ####\-####"/>
    <numFmt numFmtId="175" formatCode="#\ &quot;ml&quot;"/>
    <numFmt numFmtId="176" formatCode="#\ &quot;dias&quot;"/>
    <numFmt numFmtId="177" formatCode="#,##0\ &quot;kWh/ano&quot;"/>
    <numFmt numFmtId="178" formatCode="[$-F800]dddd\,\ mmmm\ dd\,\ yyyy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ova Cond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 Nova"/>
      <family val="2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Arial Nova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color theme="1" tint="0.249977111117893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2" tint="-9.9978637043366805E-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FF0000"/>
      <name val="CIDFont+F1"/>
    </font>
    <font>
      <sz val="9"/>
      <color rgb="FFFF0000"/>
      <name val="Arial Nova Cond"/>
      <family val="2"/>
    </font>
    <font>
      <sz val="9"/>
      <color theme="9" tint="-0.249977111117893"/>
      <name val="Calibri"/>
      <family val="2"/>
      <scheme val="minor"/>
    </font>
    <font>
      <sz val="9"/>
      <color theme="9" tint="-0.249977111117893"/>
      <name val="Arial Nova Cond"/>
      <family val="2"/>
    </font>
    <font>
      <sz val="9"/>
      <color theme="9" tint="-0.249977111117893"/>
      <name val="CIDFont+F1"/>
    </font>
    <font>
      <sz val="9"/>
      <name val="CIDFont+F1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99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ck">
        <color theme="1" tint="0.34998626667073579"/>
      </top>
      <bottom/>
      <diagonal/>
    </border>
    <border>
      <left/>
      <right/>
      <top style="thick">
        <color theme="3" tint="-0.499984740745262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 style="thin">
        <color theme="0" tint="-0.14993743705557422"/>
      </bottom>
      <diagonal/>
    </border>
  </borders>
  <cellStyleXfs count="4">
    <xf numFmtId="0" fontId="0" fillId="0" borderId="0"/>
    <xf numFmtId="0" fontId="1" fillId="0" borderId="0"/>
    <xf numFmtId="0" fontId="22" fillId="0" borderId="0"/>
    <xf numFmtId="0" fontId="42" fillId="0" borderId="0" applyNumberForma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1" fillId="2" borderId="0" xfId="0" applyFont="1" applyFill="1" applyAlignment="1">
      <alignment horizontal="center" vertical="center"/>
    </xf>
    <xf numFmtId="0" fontId="12" fillId="3" borderId="1" xfId="1" applyFont="1" applyFill="1" applyBorder="1"/>
    <xf numFmtId="0" fontId="12" fillId="3" borderId="2" xfId="1" applyFont="1" applyFill="1" applyBorder="1"/>
    <xf numFmtId="0" fontId="1" fillId="3" borderId="2" xfId="1" applyFill="1" applyBorder="1"/>
    <xf numFmtId="1" fontId="3" fillId="0" borderId="0" xfId="0" applyNumberFormat="1" applyFont="1"/>
    <xf numFmtId="0" fontId="15" fillId="0" borderId="0" xfId="0" applyFont="1"/>
    <xf numFmtId="0" fontId="0" fillId="0" borderId="0" xfId="0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0" fontId="16" fillId="6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" fontId="17" fillId="0" borderId="0" xfId="0" applyNumberFormat="1" applyFont="1" applyAlignment="1">
      <alignment horizontal="center"/>
    </xf>
    <xf numFmtId="0" fontId="17" fillId="7" borderId="0" xfId="0" applyFont="1" applyFill="1"/>
    <xf numFmtId="0" fontId="17" fillId="7" borderId="0" xfId="0" applyFont="1" applyFill="1" applyAlignment="1">
      <alignment horizontal="center"/>
    </xf>
    <xf numFmtId="1" fontId="17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Continuous" vertical="center"/>
    </xf>
    <xf numFmtId="0" fontId="19" fillId="0" borderId="3" xfId="0" applyFont="1" applyBorder="1" applyAlignment="1">
      <alignment horizontal="centerContinuous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indent="1"/>
    </xf>
    <xf numFmtId="0" fontId="3" fillId="0" borderId="0" xfId="0" applyFont="1" applyProtection="1"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0" fontId="1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0" fillId="0" borderId="0" xfId="0" applyNumberFormat="1" applyAlignment="1">
      <alignment horizontal="center" vertical="center"/>
    </xf>
    <xf numFmtId="0" fontId="22" fillId="0" borderId="5" xfId="2" applyBorder="1"/>
    <xf numFmtId="0" fontId="22" fillId="0" borderId="6" xfId="2" applyBorder="1"/>
    <xf numFmtId="0" fontId="22" fillId="0" borderId="7" xfId="2" applyBorder="1"/>
    <xf numFmtId="0" fontId="22" fillId="0" borderId="0" xfId="2"/>
    <xf numFmtId="0" fontId="25" fillId="8" borderId="0" xfId="2" applyFont="1" applyFill="1" applyAlignment="1">
      <alignment horizontal="centerContinuous" vertical="center"/>
    </xf>
    <xf numFmtId="0" fontId="21" fillId="8" borderId="0" xfId="2" applyFont="1" applyFill="1" applyAlignment="1">
      <alignment horizontal="centerContinuous" vertical="center"/>
    </xf>
    <xf numFmtId="0" fontId="22" fillId="9" borderId="0" xfId="2" applyFill="1"/>
    <xf numFmtId="0" fontId="26" fillId="0" borderId="0" xfId="2" applyFont="1"/>
    <xf numFmtId="0" fontId="1" fillId="0" borderId="0" xfId="2" applyFont="1"/>
    <xf numFmtId="0" fontId="14" fillId="4" borderId="8" xfId="2" applyFont="1" applyFill="1" applyBorder="1" applyAlignment="1">
      <alignment vertical="center"/>
    </xf>
    <xf numFmtId="0" fontId="14" fillId="4" borderId="9" xfId="2" applyFont="1" applyFill="1" applyBorder="1" applyAlignment="1">
      <alignment vertical="center"/>
    </xf>
    <xf numFmtId="0" fontId="14" fillId="0" borderId="0" xfId="2" applyFont="1" applyAlignment="1">
      <alignment vertical="center"/>
    </xf>
    <xf numFmtId="171" fontId="14" fillId="4" borderId="8" xfId="2" applyNumberFormat="1" applyFont="1" applyFill="1" applyBorder="1" applyAlignment="1">
      <alignment horizontal="left" vertical="center"/>
    </xf>
    <xf numFmtId="0" fontId="14" fillId="4" borderId="9" xfId="2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164" fontId="14" fillId="4" borderId="9" xfId="2" applyNumberFormat="1" applyFont="1" applyFill="1" applyBorder="1" applyAlignment="1">
      <alignment vertical="center"/>
    </xf>
    <xf numFmtId="0" fontId="24" fillId="0" borderId="10" xfId="2" applyFont="1" applyBorder="1"/>
    <xf numFmtId="0" fontId="22" fillId="0" borderId="10" xfId="2" applyBorder="1"/>
    <xf numFmtId="0" fontId="24" fillId="0" borderId="0" xfId="2" applyFont="1" applyAlignment="1">
      <alignment horizontal="left"/>
    </xf>
    <xf numFmtId="0" fontId="14" fillId="4" borderId="8" xfId="2" applyFont="1" applyFill="1" applyBorder="1" applyAlignment="1">
      <alignment horizontal="left" vertical="center"/>
    </xf>
    <xf numFmtId="0" fontId="22" fillId="4" borderId="8" xfId="2" applyFill="1" applyBorder="1"/>
    <xf numFmtId="0" fontId="22" fillId="4" borderId="9" xfId="2" applyFill="1" applyBorder="1"/>
    <xf numFmtId="173" fontId="14" fillId="4" borderId="8" xfId="2" applyNumberFormat="1" applyFont="1" applyFill="1" applyBorder="1" applyAlignment="1">
      <alignment horizontal="left" vertical="center"/>
    </xf>
    <xf numFmtId="0" fontId="26" fillId="0" borderId="0" xfId="2" applyFont="1" applyAlignment="1">
      <alignment horizontal="left"/>
    </xf>
    <xf numFmtId="0" fontId="27" fillId="0" borderId="0" xfId="2" applyFont="1"/>
    <xf numFmtId="174" fontId="14" fillId="4" borderId="9" xfId="2" applyNumberFormat="1" applyFont="1" applyFill="1" applyBorder="1" applyAlignment="1">
      <alignment vertical="center"/>
    </xf>
    <xf numFmtId="0" fontId="24" fillId="0" borderId="11" xfId="2" applyFont="1" applyBorder="1"/>
    <xf numFmtId="0" fontId="22" fillId="0" borderId="11" xfId="2" applyBorder="1"/>
    <xf numFmtId="0" fontId="20" fillId="8" borderId="0" xfId="2" applyFont="1" applyFill="1" applyAlignment="1">
      <alignment horizontal="centerContinuous" vertical="center"/>
    </xf>
    <xf numFmtId="0" fontId="14" fillId="0" borderId="0" xfId="2" applyFont="1" applyAlignment="1">
      <alignment vertical="top"/>
    </xf>
    <xf numFmtId="175" fontId="14" fillId="4" borderId="9" xfId="2" applyNumberFormat="1" applyFont="1" applyFill="1" applyBorder="1" applyAlignment="1">
      <alignment horizontal="center" vertical="center"/>
    </xf>
    <xf numFmtId="3" fontId="14" fillId="4" borderId="9" xfId="2" applyNumberFormat="1" applyFont="1" applyFill="1" applyBorder="1" applyAlignment="1">
      <alignment horizontal="center" vertical="center"/>
    </xf>
    <xf numFmtId="176" fontId="14" fillId="4" borderId="9" xfId="2" applyNumberFormat="1" applyFont="1" applyFill="1" applyBorder="1" applyAlignment="1">
      <alignment vertical="center"/>
    </xf>
    <xf numFmtId="10" fontId="14" fillId="4" borderId="9" xfId="2" applyNumberFormat="1" applyFont="1" applyFill="1" applyBorder="1" applyAlignment="1">
      <alignment horizontal="center" vertical="center"/>
    </xf>
    <xf numFmtId="177" fontId="14" fillId="4" borderId="9" xfId="2" applyNumberFormat="1" applyFont="1" applyFill="1" applyBorder="1" applyAlignment="1">
      <alignment horizontal="center" vertical="center"/>
    </xf>
    <xf numFmtId="164" fontId="14" fillId="4" borderId="12" xfId="2" applyNumberFormat="1" applyFont="1" applyFill="1" applyBorder="1" applyAlignment="1">
      <alignment vertical="center"/>
    </xf>
    <xf numFmtId="0" fontId="14" fillId="4" borderId="12" xfId="2" applyFont="1" applyFill="1" applyBorder="1" applyAlignment="1">
      <alignment vertical="center"/>
    </xf>
    <xf numFmtId="176" fontId="14" fillId="4" borderId="13" xfId="2" applyNumberFormat="1" applyFont="1" applyFill="1" applyBorder="1" applyAlignment="1">
      <alignment vertical="center"/>
    </xf>
    <xf numFmtId="178" fontId="1" fillId="0" borderId="0" xfId="2" applyNumberFormat="1" applyFont="1"/>
    <xf numFmtId="0" fontId="14" fillId="4" borderId="0" xfId="0" applyFont="1" applyFill="1"/>
    <xf numFmtId="0" fontId="4" fillId="4" borderId="0" xfId="0" applyFont="1" applyFill="1"/>
    <xf numFmtId="0" fontId="14" fillId="0" borderId="0" xfId="0" applyFont="1"/>
    <xf numFmtId="0" fontId="13" fillId="4" borderId="0" xfId="0" applyFont="1" applyFill="1" applyAlignment="1">
      <alignment horizontal="centerContinuous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/>
    <xf numFmtId="10" fontId="14" fillId="0" borderId="3" xfId="0" applyNumberFormat="1" applyFont="1" applyBorder="1"/>
    <xf numFmtId="170" fontId="14" fillId="5" borderId="3" xfId="0" applyNumberFormat="1" applyFont="1" applyFill="1" applyBorder="1"/>
    <xf numFmtId="4" fontId="14" fillId="0" borderId="3" xfId="0" applyNumberFormat="1" applyFont="1" applyBorder="1"/>
    <xf numFmtId="9" fontId="14" fillId="0" borderId="3" xfId="0" applyNumberFormat="1" applyFont="1" applyBorder="1"/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right" vertical="center"/>
    </xf>
    <xf numFmtId="164" fontId="14" fillId="0" borderId="3" xfId="0" applyNumberFormat="1" applyFont="1" applyBorder="1"/>
    <xf numFmtId="3" fontId="14" fillId="0" borderId="3" xfId="0" applyNumberFormat="1" applyFont="1" applyBorder="1"/>
    <xf numFmtId="166" fontId="14" fillId="0" borderId="3" xfId="0" applyNumberFormat="1" applyFont="1" applyBorder="1"/>
    <xf numFmtId="168" fontId="14" fillId="0" borderId="3" xfId="0" applyNumberFormat="1" applyFont="1" applyBorder="1"/>
    <xf numFmtId="165" fontId="14" fillId="0" borderId="3" xfId="0" applyNumberFormat="1" applyFont="1" applyBorder="1"/>
    <xf numFmtId="0" fontId="0" fillId="4" borderId="0" xfId="0" applyFill="1" applyAlignment="1">
      <alignment horizontal="centerContinuous" vertical="center"/>
    </xf>
    <xf numFmtId="0" fontId="4" fillId="4" borderId="0" xfId="0" applyFont="1" applyFill="1" applyAlignment="1">
      <alignment horizontal="left" vertical="center"/>
    </xf>
    <xf numFmtId="0" fontId="31" fillId="0" borderId="4" xfId="1" applyFont="1" applyBorder="1" applyAlignment="1" applyProtection="1">
      <alignment horizontal="center" vertical="center"/>
      <protection locked="0"/>
    </xf>
    <xf numFmtId="0" fontId="29" fillId="0" borderId="0" xfId="1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Continuous" vertical="center" wrapText="1"/>
    </xf>
    <xf numFmtId="169" fontId="14" fillId="10" borderId="3" xfId="0" applyNumberFormat="1" applyFont="1" applyFill="1" applyBorder="1" applyProtection="1">
      <protection locked="0"/>
    </xf>
    <xf numFmtId="166" fontId="14" fillId="10" borderId="3" xfId="0" applyNumberFormat="1" applyFont="1" applyFill="1" applyBorder="1" applyAlignment="1" applyProtection="1">
      <alignment horizontal="left" vertical="center"/>
      <protection locked="0"/>
    </xf>
    <xf numFmtId="164" fontId="14" fillId="10" borderId="3" xfId="0" applyNumberFormat="1" applyFont="1" applyFill="1" applyBorder="1" applyProtection="1">
      <protection locked="0"/>
    </xf>
    <xf numFmtId="0" fontId="0" fillId="10" borderId="0" xfId="0" applyFill="1" applyAlignment="1">
      <alignment horizontal="left" vertical="center"/>
    </xf>
    <xf numFmtId="0" fontId="0" fillId="10" borderId="0" xfId="0" applyFill="1" applyAlignment="1">
      <alignment horizontal="center" vertical="center"/>
    </xf>
    <xf numFmtId="0" fontId="0" fillId="10" borderId="0" xfId="0" applyFill="1"/>
    <xf numFmtId="164" fontId="14" fillId="0" borderId="0" xfId="0" applyNumberFormat="1" applyFont="1" applyProtection="1">
      <protection locked="0"/>
    </xf>
    <xf numFmtId="0" fontId="13" fillId="4" borderId="0" xfId="0" applyFont="1" applyFill="1" applyAlignment="1">
      <alignment horizontal="left" vertical="center"/>
    </xf>
    <xf numFmtId="0" fontId="12" fillId="10" borderId="0" xfId="0" applyFont="1" applyFill="1" applyAlignment="1" applyProtection="1">
      <alignment horizontal="left" vertical="center" indent="2"/>
      <protection locked="0"/>
    </xf>
    <xf numFmtId="0" fontId="0" fillId="11" borderId="0" xfId="0" applyFill="1" applyAlignment="1">
      <alignment horizontal="left" vertical="center"/>
    </xf>
    <xf numFmtId="0" fontId="0" fillId="11" borderId="0" xfId="0" applyFill="1" applyAlignment="1">
      <alignment horizontal="center" vertical="center"/>
    </xf>
    <xf numFmtId="0" fontId="0" fillId="11" borderId="0" xfId="0" applyFill="1"/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left" vertical="center"/>
    </xf>
    <xf numFmtId="0" fontId="12" fillId="5" borderId="0" xfId="0" applyFont="1" applyFill="1" applyAlignment="1" applyProtection="1">
      <alignment horizontal="left" vertical="center" indent="2"/>
      <protection locked="0"/>
    </xf>
    <xf numFmtId="172" fontId="12" fillId="5" borderId="0" xfId="0" applyNumberFormat="1" applyFont="1" applyFill="1" applyAlignment="1" applyProtection="1">
      <alignment horizontal="left" vertical="center" indent="2"/>
      <protection locked="0"/>
    </xf>
    <xf numFmtId="0" fontId="34" fillId="0" borderId="0" xfId="0" applyFont="1"/>
    <xf numFmtId="0" fontId="4" fillId="12" borderId="0" xfId="0" applyFont="1" applyFill="1" applyAlignment="1">
      <alignment horizontal="center" vertical="center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172" fontId="12" fillId="0" borderId="0" xfId="0" applyNumberFormat="1" applyFont="1" applyAlignment="1" applyProtection="1">
      <alignment horizontal="left" vertical="center" indent="2"/>
      <protection locked="0"/>
    </xf>
    <xf numFmtId="169" fontId="14" fillId="0" borderId="3" xfId="0" applyNumberFormat="1" applyFont="1" applyBorder="1" applyAlignment="1">
      <alignment horizontal="left"/>
    </xf>
    <xf numFmtId="167" fontId="14" fillId="7" borderId="3" xfId="0" applyNumberFormat="1" applyFont="1" applyFill="1" applyBorder="1"/>
    <xf numFmtId="0" fontId="14" fillId="7" borderId="3" xfId="0" applyFont="1" applyFill="1" applyBorder="1" applyAlignment="1">
      <alignment horizontal="right" vertical="center"/>
    </xf>
    <xf numFmtId="0" fontId="35" fillId="0" borderId="0" xfId="0" applyFont="1"/>
    <xf numFmtId="0" fontId="29" fillId="2" borderId="0" xfId="0" applyFont="1" applyFill="1"/>
    <xf numFmtId="0" fontId="36" fillId="0" borderId="0" xfId="1" applyFont="1" applyAlignment="1" applyProtection="1">
      <alignment horizontal="center" vertical="center"/>
      <protection locked="0"/>
    </xf>
    <xf numFmtId="0" fontId="35" fillId="0" borderId="0" xfId="0" applyFont="1" applyProtection="1">
      <protection locked="0"/>
    </xf>
    <xf numFmtId="0" fontId="9" fillId="2" borderId="0" xfId="0" applyFont="1" applyFill="1"/>
    <xf numFmtId="0" fontId="37" fillId="0" borderId="0" xfId="0" applyFont="1" applyProtection="1">
      <protection locked="0"/>
    </xf>
    <xf numFmtId="0" fontId="37" fillId="0" borderId="0" xfId="0" applyFont="1" applyAlignment="1" applyProtection="1">
      <alignment horizontal="center"/>
      <protection locked="0"/>
    </xf>
    <xf numFmtId="0" fontId="37" fillId="2" borderId="0" xfId="0" applyFont="1" applyFill="1"/>
    <xf numFmtId="0" fontId="38" fillId="0" borderId="0" xfId="1" applyFont="1" applyAlignment="1" applyProtection="1">
      <alignment horizontal="center" vertical="center"/>
      <protection locked="0"/>
    </xf>
    <xf numFmtId="0" fontId="39" fillId="0" borderId="0" xfId="0" applyFont="1"/>
    <xf numFmtId="0" fontId="40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4" fillId="0" borderId="3" xfId="0" applyFont="1" applyFill="1" applyBorder="1" applyAlignment="1">
      <alignment horizontal="right" vertical="center"/>
    </xf>
    <xf numFmtId="0" fontId="41" fillId="7" borderId="3" xfId="0" applyFont="1" applyFill="1" applyBorder="1" applyAlignment="1">
      <alignment horizontal="right" vertical="center"/>
    </xf>
    <xf numFmtId="0" fontId="29" fillId="0" borderId="0" xfId="0" applyFont="1" applyAlignment="1" applyProtection="1">
      <alignment horizontal="center"/>
      <protection locked="0"/>
    </xf>
    <xf numFmtId="171" fontId="0" fillId="0" borderId="0" xfId="0" applyNumberFormat="1" applyAlignment="1">
      <alignment horizontal="left" vertical="center" indent="1"/>
    </xf>
    <xf numFmtId="0" fontId="30" fillId="4" borderId="4" xfId="0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horizontal="left" vertical="top" wrapText="1"/>
    </xf>
    <xf numFmtId="14" fontId="14" fillId="0" borderId="0" xfId="0" applyNumberFormat="1" applyFont="1" applyAlignment="1" applyProtection="1">
      <alignment horizontal="center" vertical="center"/>
      <protection locked="0"/>
    </xf>
    <xf numFmtId="0" fontId="31" fillId="0" borderId="4" xfId="0" applyFont="1" applyBorder="1" applyAlignment="1" applyProtection="1">
      <alignment horizontal="center" vertical="center"/>
      <protection locked="0"/>
    </xf>
    <xf numFmtId="0" fontId="23" fillId="0" borderId="6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/>
    </xf>
    <xf numFmtId="0" fontId="24" fillId="0" borderId="7" xfId="2" applyFont="1" applyBorder="1" applyAlignment="1">
      <alignment horizontal="center" vertical="center"/>
    </xf>
    <xf numFmtId="0" fontId="28" fillId="0" borderId="0" xfId="2" applyFont="1" applyAlignment="1">
      <alignment horizontal="center"/>
    </xf>
    <xf numFmtId="0" fontId="14" fillId="4" borderId="8" xfId="2" applyFont="1" applyFill="1" applyBorder="1" applyAlignment="1">
      <alignment horizontal="left" vertical="top" wrapText="1"/>
    </xf>
    <xf numFmtId="0" fontId="14" fillId="4" borderId="9" xfId="2" applyFont="1" applyFill="1" applyBorder="1" applyAlignment="1">
      <alignment horizontal="left" vertical="top" wrapText="1"/>
    </xf>
    <xf numFmtId="0" fontId="14" fillId="4" borderId="8" xfId="2" applyFont="1" applyFill="1" applyBorder="1" applyAlignment="1">
      <alignment horizontal="left" vertical="top"/>
    </xf>
    <xf numFmtId="0" fontId="14" fillId="4" borderId="9" xfId="2" applyFont="1" applyFill="1" applyBorder="1" applyAlignment="1">
      <alignment horizontal="left" vertical="top"/>
    </xf>
    <xf numFmtId="0" fontId="1" fillId="0" borderId="4" xfId="2" applyFont="1" applyBorder="1" applyAlignment="1">
      <alignment horizontal="center"/>
    </xf>
    <xf numFmtId="171" fontId="0" fillId="0" borderId="0" xfId="0" applyNumberFormat="1" applyAlignment="1">
      <alignment horizontal="left" vertical="center" indent="2"/>
    </xf>
    <xf numFmtId="0" fontId="42" fillId="4" borderId="8" xfId="3" applyFill="1" applyBorder="1"/>
    <xf numFmtId="178" fontId="0" fillId="0" borderId="0" xfId="2" applyNumberFormat="1" applyFont="1"/>
  </cellXfs>
  <cellStyles count="4">
    <cellStyle name="Hiperlink" xfId="3" builtinId="8"/>
    <cellStyle name="Normal" xfId="0" builtinId="0"/>
    <cellStyle name="Normal 2" xfId="2"/>
    <cellStyle name="Normal 3" xfId="1"/>
  </cellStyles>
  <dxfs count="88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2" tint="-9.9978637043366805E-2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2" tint="-9.9978637043366805E-2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Arial Nova Cond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Arial Nova Cond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3" tint="-0.499984740745262"/>
        </top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ov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>
          <fgColor indexed="64"/>
          <bgColor theme="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Arial Nova Cond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Arial Nova Cond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3" tint="-0.499984740745262"/>
        </top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ov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</font>
      <alignment horizont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9"/>
      </font>
      <protection locked="0" hidden="0"/>
    </dxf>
    <dxf>
      <font>
        <strike val="0"/>
        <outline val="0"/>
        <shadow val="0"/>
        <u val="none"/>
        <vertAlign val="baseline"/>
        <sz val="9"/>
      </font>
      <protection locked="0" hidden="0"/>
    </dxf>
    <dxf>
      <font>
        <strike val="0"/>
        <outline val="0"/>
        <shadow val="0"/>
        <u val="none"/>
        <vertAlign val="baseline"/>
        <sz val="9"/>
      </font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Calibri"/>
        <scheme val="none"/>
      </font>
      <fill>
        <patternFill patternType="solid">
          <fgColor indexed="64"/>
          <bgColor indexed="1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2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2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117" Type="http://schemas.openxmlformats.org/officeDocument/2006/relationships/image" Target="../media/image119.jpeg"/><Relationship Id="rId21" Type="http://schemas.openxmlformats.org/officeDocument/2006/relationships/image" Target="../media/image23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63" Type="http://schemas.openxmlformats.org/officeDocument/2006/relationships/image" Target="../media/image65.jpeg"/><Relationship Id="rId68" Type="http://schemas.openxmlformats.org/officeDocument/2006/relationships/image" Target="../media/image70.jpeg"/><Relationship Id="rId84" Type="http://schemas.openxmlformats.org/officeDocument/2006/relationships/image" Target="../media/image86.jpeg"/><Relationship Id="rId89" Type="http://schemas.openxmlformats.org/officeDocument/2006/relationships/image" Target="../media/image91.jpeg"/><Relationship Id="rId112" Type="http://schemas.openxmlformats.org/officeDocument/2006/relationships/image" Target="../media/image114.jpeg"/><Relationship Id="rId133" Type="http://schemas.openxmlformats.org/officeDocument/2006/relationships/image" Target="../media/image135.jpeg"/><Relationship Id="rId138" Type="http://schemas.openxmlformats.org/officeDocument/2006/relationships/image" Target="../media/image140.jpeg"/><Relationship Id="rId154" Type="http://schemas.openxmlformats.org/officeDocument/2006/relationships/image" Target="../media/image156.jpeg"/><Relationship Id="rId159" Type="http://schemas.openxmlformats.org/officeDocument/2006/relationships/image" Target="../media/image161.jpeg"/><Relationship Id="rId170" Type="http://schemas.openxmlformats.org/officeDocument/2006/relationships/image" Target="../media/image172.jpeg"/><Relationship Id="rId16" Type="http://schemas.openxmlformats.org/officeDocument/2006/relationships/image" Target="../media/image18.jpeg"/><Relationship Id="rId107" Type="http://schemas.openxmlformats.org/officeDocument/2006/relationships/image" Target="../media/image109.jpeg"/><Relationship Id="rId11" Type="http://schemas.openxmlformats.org/officeDocument/2006/relationships/image" Target="../media/image13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53" Type="http://schemas.openxmlformats.org/officeDocument/2006/relationships/image" Target="../media/image55.jpeg"/><Relationship Id="rId58" Type="http://schemas.openxmlformats.org/officeDocument/2006/relationships/image" Target="../media/image60.jpeg"/><Relationship Id="rId74" Type="http://schemas.openxmlformats.org/officeDocument/2006/relationships/image" Target="../media/image76.jpeg"/><Relationship Id="rId79" Type="http://schemas.openxmlformats.org/officeDocument/2006/relationships/image" Target="../media/image81.jpeg"/><Relationship Id="rId102" Type="http://schemas.openxmlformats.org/officeDocument/2006/relationships/image" Target="../media/image104.jpeg"/><Relationship Id="rId123" Type="http://schemas.openxmlformats.org/officeDocument/2006/relationships/image" Target="../media/image125.jpeg"/><Relationship Id="rId128" Type="http://schemas.openxmlformats.org/officeDocument/2006/relationships/image" Target="../media/image130.jpeg"/><Relationship Id="rId144" Type="http://schemas.openxmlformats.org/officeDocument/2006/relationships/image" Target="../media/image146.jpeg"/><Relationship Id="rId149" Type="http://schemas.openxmlformats.org/officeDocument/2006/relationships/image" Target="../media/image151.jpeg"/><Relationship Id="rId5" Type="http://schemas.openxmlformats.org/officeDocument/2006/relationships/image" Target="../media/image7.jpeg"/><Relationship Id="rId90" Type="http://schemas.openxmlformats.org/officeDocument/2006/relationships/image" Target="../media/image92.jpeg"/><Relationship Id="rId95" Type="http://schemas.openxmlformats.org/officeDocument/2006/relationships/image" Target="../media/image97.jpeg"/><Relationship Id="rId160" Type="http://schemas.openxmlformats.org/officeDocument/2006/relationships/image" Target="../media/image162.jpeg"/><Relationship Id="rId165" Type="http://schemas.openxmlformats.org/officeDocument/2006/relationships/image" Target="../media/image167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64" Type="http://schemas.openxmlformats.org/officeDocument/2006/relationships/image" Target="../media/image66.jpeg"/><Relationship Id="rId69" Type="http://schemas.openxmlformats.org/officeDocument/2006/relationships/image" Target="../media/image71.jpeg"/><Relationship Id="rId113" Type="http://schemas.openxmlformats.org/officeDocument/2006/relationships/image" Target="../media/image115.jpeg"/><Relationship Id="rId118" Type="http://schemas.openxmlformats.org/officeDocument/2006/relationships/image" Target="../media/image120.jpeg"/><Relationship Id="rId134" Type="http://schemas.openxmlformats.org/officeDocument/2006/relationships/image" Target="../media/image136.jpeg"/><Relationship Id="rId139" Type="http://schemas.openxmlformats.org/officeDocument/2006/relationships/image" Target="../media/image141.jpeg"/><Relationship Id="rId80" Type="http://schemas.openxmlformats.org/officeDocument/2006/relationships/image" Target="../media/image82.jpeg"/><Relationship Id="rId85" Type="http://schemas.openxmlformats.org/officeDocument/2006/relationships/image" Target="../media/image87.jpeg"/><Relationship Id="rId150" Type="http://schemas.openxmlformats.org/officeDocument/2006/relationships/image" Target="../media/image152.jpeg"/><Relationship Id="rId155" Type="http://schemas.openxmlformats.org/officeDocument/2006/relationships/image" Target="../media/image157.jpeg"/><Relationship Id="rId171" Type="http://schemas.openxmlformats.org/officeDocument/2006/relationships/image" Target="../media/image173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59" Type="http://schemas.openxmlformats.org/officeDocument/2006/relationships/image" Target="../media/image61.jpeg"/><Relationship Id="rId103" Type="http://schemas.openxmlformats.org/officeDocument/2006/relationships/image" Target="../media/image105.jpeg"/><Relationship Id="rId108" Type="http://schemas.openxmlformats.org/officeDocument/2006/relationships/image" Target="../media/image110.jpeg"/><Relationship Id="rId124" Type="http://schemas.openxmlformats.org/officeDocument/2006/relationships/image" Target="../media/image126.jpeg"/><Relationship Id="rId129" Type="http://schemas.openxmlformats.org/officeDocument/2006/relationships/image" Target="../media/image131.jpeg"/><Relationship Id="rId54" Type="http://schemas.openxmlformats.org/officeDocument/2006/relationships/image" Target="../media/image56.jpeg"/><Relationship Id="rId70" Type="http://schemas.openxmlformats.org/officeDocument/2006/relationships/image" Target="../media/image72.jpeg"/><Relationship Id="rId75" Type="http://schemas.openxmlformats.org/officeDocument/2006/relationships/image" Target="../media/image77.jpeg"/><Relationship Id="rId91" Type="http://schemas.openxmlformats.org/officeDocument/2006/relationships/image" Target="../media/image93.jpeg"/><Relationship Id="rId96" Type="http://schemas.openxmlformats.org/officeDocument/2006/relationships/image" Target="../media/image98.jpeg"/><Relationship Id="rId140" Type="http://schemas.openxmlformats.org/officeDocument/2006/relationships/image" Target="../media/image142.jpeg"/><Relationship Id="rId145" Type="http://schemas.openxmlformats.org/officeDocument/2006/relationships/image" Target="../media/image147.jpeg"/><Relationship Id="rId161" Type="http://schemas.openxmlformats.org/officeDocument/2006/relationships/image" Target="../media/image163.jpeg"/><Relationship Id="rId166" Type="http://schemas.openxmlformats.org/officeDocument/2006/relationships/image" Target="../media/image168.jpeg"/><Relationship Id="rId1" Type="http://schemas.openxmlformats.org/officeDocument/2006/relationships/image" Target="../media/image4.png"/><Relationship Id="rId6" Type="http://schemas.openxmlformats.org/officeDocument/2006/relationships/image" Target="../media/image8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jpeg"/><Relationship Id="rId57" Type="http://schemas.openxmlformats.org/officeDocument/2006/relationships/image" Target="../media/image59.jpeg"/><Relationship Id="rId106" Type="http://schemas.openxmlformats.org/officeDocument/2006/relationships/image" Target="../media/image108.jpeg"/><Relationship Id="rId114" Type="http://schemas.openxmlformats.org/officeDocument/2006/relationships/image" Target="../media/image116.jpeg"/><Relationship Id="rId119" Type="http://schemas.openxmlformats.org/officeDocument/2006/relationships/image" Target="../media/image121.jpeg"/><Relationship Id="rId127" Type="http://schemas.openxmlformats.org/officeDocument/2006/relationships/image" Target="../media/image129.jpeg"/><Relationship Id="rId10" Type="http://schemas.openxmlformats.org/officeDocument/2006/relationships/image" Target="../media/image12.jpeg"/><Relationship Id="rId31" Type="http://schemas.openxmlformats.org/officeDocument/2006/relationships/image" Target="../media/image33.jpeg"/><Relationship Id="rId44" Type="http://schemas.openxmlformats.org/officeDocument/2006/relationships/image" Target="../media/image46.jpeg"/><Relationship Id="rId52" Type="http://schemas.openxmlformats.org/officeDocument/2006/relationships/image" Target="../media/image54.jpeg"/><Relationship Id="rId60" Type="http://schemas.openxmlformats.org/officeDocument/2006/relationships/image" Target="../media/image62.jpeg"/><Relationship Id="rId65" Type="http://schemas.openxmlformats.org/officeDocument/2006/relationships/image" Target="../media/image67.jpeg"/><Relationship Id="rId73" Type="http://schemas.openxmlformats.org/officeDocument/2006/relationships/image" Target="../media/image75.jpeg"/><Relationship Id="rId78" Type="http://schemas.openxmlformats.org/officeDocument/2006/relationships/image" Target="../media/image80.jpeg"/><Relationship Id="rId81" Type="http://schemas.openxmlformats.org/officeDocument/2006/relationships/image" Target="../media/image83.jpeg"/><Relationship Id="rId86" Type="http://schemas.openxmlformats.org/officeDocument/2006/relationships/image" Target="../media/image88.jpeg"/><Relationship Id="rId94" Type="http://schemas.openxmlformats.org/officeDocument/2006/relationships/image" Target="../media/image96.jpeg"/><Relationship Id="rId99" Type="http://schemas.openxmlformats.org/officeDocument/2006/relationships/image" Target="../media/image101.jpeg"/><Relationship Id="rId101" Type="http://schemas.openxmlformats.org/officeDocument/2006/relationships/image" Target="../media/image103.jpeg"/><Relationship Id="rId122" Type="http://schemas.openxmlformats.org/officeDocument/2006/relationships/image" Target="../media/image124.jpeg"/><Relationship Id="rId130" Type="http://schemas.openxmlformats.org/officeDocument/2006/relationships/image" Target="../media/image132.jpeg"/><Relationship Id="rId135" Type="http://schemas.openxmlformats.org/officeDocument/2006/relationships/image" Target="../media/image137.jpeg"/><Relationship Id="rId143" Type="http://schemas.openxmlformats.org/officeDocument/2006/relationships/image" Target="../media/image145.jpeg"/><Relationship Id="rId148" Type="http://schemas.openxmlformats.org/officeDocument/2006/relationships/image" Target="../media/image150.jpeg"/><Relationship Id="rId151" Type="http://schemas.openxmlformats.org/officeDocument/2006/relationships/image" Target="../media/image153.jpeg"/><Relationship Id="rId156" Type="http://schemas.openxmlformats.org/officeDocument/2006/relationships/image" Target="../media/image158.jpeg"/><Relationship Id="rId164" Type="http://schemas.openxmlformats.org/officeDocument/2006/relationships/image" Target="../media/image166.jpeg"/><Relationship Id="rId169" Type="http://schemas.openxmlformats.org/officeDocument/2006/relationships/image" Target="../media/image171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72" Type="http://schemas.openxmlformats.org/officeDocument/2006/relationships/image" Target="../media/image174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Relationship Id="rId109" Type="http://schemas.openxmlformats.org/officeDocument/2006/relationships/image" Target="../media/image111.jpeg"/><Relationship Id="rId34" Type="http://schemas.openxmlformats.org/officeDocument/2006/relationships/image" Target="../media/image36.jpeg"/><Relationship Id="rId50" Type="http://schemas.openxmlformats.org/officeDocument/2006/relationships/image" Target="../media/image52.jpeg"/><Relationship Id="rId55" Type="http://schemas.openxmlformats.org/officeDocument/2006/relationships/image" Target="../media/image57.jpeg"/><Relationship Id="rId76" Type="http://schemas.openxmlformats.org/officeDocument/2006/relationships/image" Target="../media/image78.jpeg"/><Relationship Id="rId97" Type="http://schemas.openxmlformats.org/officeDocument/2006/relationships/image" Target="../media/image99.jpeg"/><Relationship Id="rId104" Type="http://schemas.openxmlformats.org/officeDocument/2006/relationships/image" Target="../media/image106.jpeg"/><Relationship Id="rId120" Type="http://schemas.openxmlformats.org/officeDocument/2006/relationships/image" Target="../media/image122.jpeg"/><Relationship Id="rId125" Type="http://schemas.openxmlformats.org/officeDocument/2006/relationships/image" Target="../media/image127.jpeg"/><Relationship Id="rId141" Type="http://schemas.openxmlformats.org/officeDocument/2006/relationships/image" Target="../media/image143.jpeg"/><Relationship Id="rId146" Type="http://schemas.openxmlformats.org/officeDocument/2006/relationships/image" Target="../media/image148.jpeg"/><Relationship Id="rId167" Type="http://schemas.openxmlformats.org/officeDocument/2006/relationships/image" Target="../media/image169.jpeg"/><Relationship Id="rId7" Type="http://schemas.openxmlformats.org/officeDocument/2006/relationships/image" Target="../media/image9.jpeg"/><Relationship Id="rId71" Type="http://schemas.openxmlformats.org/officeDocument/2006/relationships/image" Target="../media/image73.jpeg"/><Relationship Id="rId92" Type="http://schemas.openxmlformats.org/officeDocument/2006/relationships/image" Target="../media/image94.jpeg"/><Relationship Id="rId162" Type="http://schemas.openxmlformats.org/officeDocument/2006/relationships/image" Target="../media/image164.jpeg"/><Relationship Id="rId2" Type="http://schemas.microsoft.com/office/2007/relationships/hdphoto" Target="../media/hdphoto1.wdp"/><Relationship Id="rId29" Type="http://schemas.openxmlformats.org/officeDocument/2006/relationships/image" Target="../media/image31.jpeg"/><Relationship Id="rId24" Type="http://schemas.openxmlformats.org/officeDocument/2006/relationships/image" Target="../media/image26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66" Type="http://schemas.openxmlformats.org/officeDocument/2006/relationships/image" Target="../media/image68.jpeg"/><Relationship Id="rId87" Type="http://schemas.openxmlformats.org/officeDocument/2006/relationships/image" Target="../media/image89.jpeg"/><Relationship Id="rId110" Type="http://schemas.openxmlformats.org/officeDocument/2006/relationships/image" Target="../media/image112.jpeg"/><Relationship Id="rId115" Type="http://schemas.openxmlformats.org/officeDocument/2006/relationships/image" Target="../media/image117.jpeg"/><Relationship Id="rId131" Type="http://schemas.openxmlformats.org/officeDocument/2006/relationships/image" Target="../media/image133.jpeg"/><Relationship Id="rId136" Type="http://schemas.openxmlformats.org/officeDocument/2006/relationships/image" Target="../media/image138.jpeg"/><Relationship Id="rId157" Type="http://schemas.openxmlformats.org/officeDocument/2006/relationships/image" Target="../media/image159.jpeg"/><Relationship Id="rId61" Type="http://schemas.openxmlformats.org/officeDocument/2006/relationships/image" Target="../media/image63.jpeg"/><Relationship Id="rId82" Type="http://schemas.openxmlformats.org/officeDocument/2006/relationships/image" Target="../media/image84.jpeg"/><Relationship Id="rId152" Type="http://schemas.openxmlformats.org/officeDocument/2006/relationships/image" Target="../media/image154.jpeg"/><Relationship Id="rId19" Type="http://schemas.openxmlformats.org/officeDocument/2006/relationships/image" Target="../media/image21.jpeg"/><Relationship Id="rId14" Type="http://schemas.openxmlformats.org/officeDocument/2006/relationships/image" Target="../media/image16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56" Type="http://schemas.openxmlformats.org/officeDocument/2006/relationships/image" Target="../media/image58.jpeg"/><Relationship Id="rId77" Type="http://schemas.openxmlformats.org/officeDocument/2006/relationships/image" Target="../media/image79.jpeg"/><Relationship Id="rId100" Type="http://schemas.openxmlformats.org/officeDocument/2006/relationships/image" Target="../media/image102.jpeg"/><Relationship Id="rId105" Type="http://schemas.openxmlformats.org/officeDocument/2006/relationships/image" Target="../media/image107.jpeg"/><Relationship Id="rId126" Type="http://schemas.openxmlformats.org/officeDocument/2006/relationships/image" Target="../media/image128.jpeg"/><Relationship Id="rId147" Type="http://schemas.openxmlformats.org/officeDocument/2006/relationships/image" Target="../media/image149.jpeg"/><Relationship Id="rId168" Type="http://schemas.openxmlformats.org/officeDocument/2006/relationships/image" Target="../media/image170.jpeg"/><Relationship Id="rId8" Type="http://schemas.openxmlformats.org/officeDocument/2006/relationships/image" Target="../media/image10.jpeg"/><Relationship Id="rId51" Type="http://schemas.openxmlformats.org/officeDocument/2006/relationships/image" Target="../media/image53.jpeg"/><Relationship Id="rId72" Type="http://schemas.openxmlformats.org/officeDocument/2006/relationships/image" Target="../media/image74.jpeg"/><Relationship Id="rId93" Type="http://schemas.openxmlformats.org/officeDocument/2006/relationships/image" Target="../media/image95.jpeg"/><Relationship Id="rId98" Type="http://schemas.openxmlformats.org/officeDocument/2006/relationships/image" Target="../media/image100.jpeg"/><Relationship Id="rId121" Type="http://schemas.openxmlformats.org/officeDocument/2006/relationships/image" Target="../media/image123.jpeg"/><Relationship Id="rId142" Type="http://schemas.openxmlformats.org/officeDocument/2006/relationships/image" Target="../media/image144.jpeg"/><Relationship Id="rId163" Type="http://schemas.openxmlformats.org/officeDocument/2006/relationships/image" Target="../media/image165.jpeg"/><Relationship Id="rId3" Type="http://schemas.openxmlformats.org/officeDocument/2006/relationships/image" Target="../media/image5.jpeg"/><Relationship Id="rId25" Type="http://schemas.openxmlformats.org/officeDocument/2006/relationships/image" Target="../media/image27.jpeg"/><Relationship Id="rId46" Type="http://schemas.openxmlformats.org/officeDocument/2006/relationships/image" Target="../media/image48.jpeg"/><Relationship Id="rId67" Type="http://schemas.openxmlformats.org/officeDocument/2006/relationships/image" Target="../media/image69.jpeg"/><Relationship Id="rId116" Type="http://schemas.openxmlformats.org/officeDocument/2006/relationships/image" Target="../media/image118.jpeg"/><Relationship Id="rId137" Type="http://schemas.openxmlformats.org/officeDocument/2006/relationships/image" Target="../media/image139.jpeg"/><Relationship Id="rId158" Type="http://schemas.openxmlformats.org/officeDocument/2006/relationships/image" Target="../media/image160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62" Type="http://schemas.openxmlformats.org/officeDocument/2006/relationships/image" Target="../media/image64.jpeg"/><Relationship Id="rId83" Type="http://schemas.openxmlformats.org/officeDocument/2006/relationships/image" Target="../media/image85.jpeg"/><Relationship Id="rId88" Type="http://schemas.openxmlformats.org/officeDocument/2006/relationships/image" Target="../media/image90.jpeg"/><Relationship Id="rId111" Type="http://schemas.openxmlformats.org/officeDocument/2006/relationships/image" Target="../media/image113.jpeg"/><Relationship Id="rId132" Type="http://schemas.openxmlformats.org/officeDocument/2006/relationships/image" Target="../media/image134.jpeg"/><Relationship Id="rId153" Type="http://schemas.openxmlformats.org/officeDocument/2006/relationships/image" Target="../media/image15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7.png"/><Relationship Id="rId2" Type="http://schemas.openxmlformats.org/officeDocument/2006/relationships/image" Target="../media/image176.png"/><Relationship Id="rId1" Type="http://schemas.openxmlformats.org/officeDocument/2006/relationships/image" Target="../media/image175.jpeg"/><Relationship Id="rId4" Type="http://schemas.openxmlformats.org/officeDocument/2006/relationships/image" Target="../media/image1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1</xdr:row>
      <xdr:rowOff>66675</xdr:rowOff>
    </xdr:from>
    <xdr:to>
      <xdr:col>20</xdr:col>
      <xdr:colOff>560243</xdr:colOff>
      <xdr:row>11</xdr:row>
      <xdr:rowOff>126301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40967BF-24A1-4583-83EF-50CFBC1F4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9704">
          <a:off x="9791700" y="257175"/>
          <a:ext cx="2960543" cy="1964626"/>
        </a:xfrm>
        <a:prstGeom prst="rect">
          <a:avLst/>
        </a:prstGeom>
      </xdr:spPr>
    </xdr:pic>
    <xdr:clientData/>
  </xdr:twoCellAnchor>
  <xdr:twoCellAnchor editAs="oneCell">
    <xdr:from>
      <xdr:col>21</xdr:col>
      <xdr:colOff>171450</xdr:colOff>
      <xdr:row>0</xdr:row>
      <xdr:rowOff>26602</xdr:rowOff>
    </xdr:from>
    <xdr:to>
      <xdr:col>25</xdr:col>
      <xdr:colOff>571500</xdr:colOff>
      <xdr:row>13</xdr:row>
      <xdr:rowOff>152400</xdr:rowOff>
    </xdr:to>
    <xdr:pic>
      <xdr:nvPicPr>
        <xdr:cNvPr id="3" name="Imagem 2" descr="TAKT gtn">
          <a:extLst>
            <a:ext uri="{FF2B5EF4-FFF2-40B4-BE49-F238E27FC236}">
              <a16:creationId xmlns:a16="http://schemas.microsoft.com/office/drawing/2014/main" xmlns="" id="{44DF8AF1-C2C3-41AF-B320-4FE176819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26602"/>
          <a:ext cx="2838450" cy="2602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133350</xdr:colOff>
      <xdr:row>15</xdr:row>
      <xdr:rowOff>28575</xdr:rowOff>
    </xdr:from>
    <xdr:to>
      <xdr:col>29</xdr:col>
      <xdr:colOff>332359</xdr:colOff>
      <xdr:row>25</xdr:row>
      <xdr:rowOff>56908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92FB8510-1790-4BDE-9466-45551D646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86950" y="2886075"/>
          <a:ext cx="8123809" cy="19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1219200</xdr:colOff>
      <xdr:row>1</xdr:row>
      <xdr:rowOff>21199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480E7EB-B12D-4C2B-992E-F697ABAFA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0"/>
          <a:ext cx="1219200" cy="9165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1219200</xdr:colOff>
      <xdr:row>1</xdr:row>
      <xdr:rowOff>21199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95F892E-03CF-4A55-A801-3807D34A4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0"/>
          <a:ext cx="1219200" cy="91654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</xdr:row>
      <xdr:rowOff>0</xdr:rowOff>
    </xdr:from>
    <xdr:to>
      <xdr:col>1</xdr:col>
      <xdr:colOff>3263900</xdr:colOff>
      <xdr:row>12</xdr:row>
      <xdr:rowOff>2447925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4BA90A0C-4205-99B6-F547-42457155C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2667000"/>
          <a:ext cx="3263899" cy="2447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10</xdr:col>
      <xdr:colOff>528638</xdr:colOff>
      <xdr:row>12</xdr:row>
      <xdr:rowOff>2466975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F7B846C8-D4D2-691F-2733-5D17BC80E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2667000"/>
          <a:ext cx="3700463" cy="2466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28575</xdr:rowOff>
    </xdr:from>
    <xdr:to>
      <xdr:col>1</xdr:col>
      <xdr:colOff>3286125</xdr:colOff>
      <xdr:row>27</xdr:row>
      <xdr:rowOff>16669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B0CEF820-EAEA-9BB7-A740-14007D04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5476875"/>
          <a:ext cx="3286125" cy="2464594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14</xdr:row>
      <xdr:rowOff>47625</xdr:rowOff>
    </xdr:from>
    <xdr:to>
      <xdr:col>10</xdr:col>
      <xdr:colOff>533401</xdr:colOff>
      <xdr:row>27</xdr:row>
      <xdr:rowOff>28575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xmlns="" id="{44937F13-1FF6-9305-86B8-0CDAB5488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5495925"/>
          <a:ext cx="3686176" cy="2457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3448050</xdr:colOff>
      <xdr:row>34</xdr:row>
      <xdr:rowOff>9524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EDB40E32-7889-84FA-790C-4EE3DD999AAD}"/>
            </a:ext>
            <a:ext uri="{147F2762-F138-4A5C-976F-8EAC2B608ADB}">
              <a16:predDERef xmlns:a16="http://schemas.microsoft.com/office/drawing/2014/main" xmlns="" pred="{44937F13-1FF6-9305-86B8-0CDAB5488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3850" y="12677775"/>
          <a:ext cx="3448050" cy="2590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3390900</xdr:colOff>
      <xdr:row>35</xdr:row>
      <xdr:rowOff>2552700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8FC4293D-57FA-405E-929F-8E1E6D864B85}"/>
            </a:ext>
            <a:ext uri="{147F2762-F138-4A5C-976F-8EAC2B608ADB}">
              <a16:predDERef xmlns:a16="http://schemas.microsoft.com/office/drawing/2014/main" xmlns="" pred="{176941A4-0997-7E5D-0FEF-407AEC422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3850" y="15449550"/>
          <a:ext cx="3390900" cy="2552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3476625</xdr:colOff>
      <xdr:row>39</xdr:row>
      <xdr:rowOff>2600325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5ED8E3C9-A49C-B6BE-6A33-417AFC14D290}"/>
            </a:ext>
            <a:ext uri="{147F2762-F138-4A5C-976F-8EAC2B608ADB}">
              <a16:predDERef xmlns:a16="http://schemas.microsoft.com/office/drawing/2014/main" xmlns="" pred="{DB9AAF3A-5A61-4720-B2B6-AB7599BFC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3850" y="21164550"/>
          <a:ext cx="3476625" cy="2600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3476625</xdr:colOff>
      <xdr:row>41</xdr:row>
      <xdr:rowOff>2600325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xmlns="" id="{1FC88EDC-44AF-3F03-0C0F-FD168008E217}"/>
            </a:ext>
            <a:ext uri="{147F2762-F138-4A5C-976F-8EAC2B608ADB}">
              <a16:predDERef xmlns:a16="http://schemas.microsoft.com/office/drawing/2014/main" xmlns="" pred="{5ED8E3C9-A49C-B6BE-6A33-417AFC14D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3850" y="23974425"/>
          <a:ext cx="3476625" cy="2600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9525</xdr:colOff>
      <xdr:row>43</xdr:row>
      <xdr:rowOff>2619375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xmlns="" id="{EBEDCB8F-4958-D8DC-D729-A3AD1936540D}"/>
            </a:ext>
            <a:ext uri="{147F2762-F138-4A5C-976F-8EAC2B608ADB}">
              <a16:predDERef xmlns:a16="http://schemas.microsoft.com/office/drawing/2014/main" xmlns="" pred="{1FC88EDC-44AF-3F03-0C0F-FD168008E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3850" y="26812875"/>
          <a:ext cx="3495675" cy="2619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19050</xdr:colOff>
      <xdr:row>45</xdr:row>
      <xdr:rowOff>2628900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05801520-A65B-6283-AD91-4D97294B1656}"/>
            </a:ext>
            <a:ext uri="{147F2762-F138-4A5C-976F-8EAC2B608ADB}">
              <a16:predDERef xmlns:a16="http://schemas.microsoft.com/office/drawing/2014/main" xmlns="" pred="{EBEDCB8F-4958-D8DC-D729-A3AD1936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3850" y="29718000"/>
          <a:ext cx="3505200" cy="2628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38100</xdr:colOff>
      <xdr:row>47</xdr:row>
      <xdr:rowOff>2638425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xmlns="" id="{67E15FC2-7980-05D6-D981-EA62633EF469}"/>
            </a:ext>
            <a:ext uri="{147F2762-F138-4A5C-976F-8EAC2B608ADB}">
              <a16:predDERef xmlns:a16="http://schemas.microsoft.com/office/drawing/2014/main" xmlns="" pred="{05801520-A65B-6283-AD91-4D97294B1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3850" y="32642175"/>
          <a:ext cx="3524250" cy="2638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9525</xdr:rowOff>
    </xdr:from>
    <xdr:to>
      <xdr:col>2</xdr:col>
      <xdr:colOff>57150</xdr:colOff>
      <xdr:row>49</xdr:row>
      <xdr:rowOff>2667000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xmlns="" id="{FD4F6994-AC69-C9CC-BF18-0A8842FE27CB}"/>
            </a:ext>
            <a:ext uri="{147F2762-F138-4A5C-976F-8EAC2B608ADB}">
              <a16:predDERef xmlns:a16="http://schemas.microsoft.com/office/drawing/2014/main" xmlns="" pred="{67E15FC2-7980-05D6-D981-EA62633EF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23850" y="35537775"/>
          <a:ext cx="3543300" cy="2657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66675</xdr:colOff>
      <xdr:row>51</xdr:row>
      <xdr:rowOff>2447925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3361FAF0-54DB-FD35-2736-C2ABE0959DDA}"/>
            </a:ext>
            <a:ext uri="{147F2762-F138-4A5C-976F-8EAC2B608ADB}">
              <a16:predDERef xmlns:a16="http://schemas.microsoft.com/office/drawing/2014/main" xmlns="" pred="{FD4F6994-AC69-C9CC-BF18-0A8842FE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23850" y="38490525"/>
          <a:ext cx="3552825" cy="2447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95250</xdr:colOff>
      <xdr:row>53</xdr:row>
      <xdr:rowOff>2724150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4B5E7731-04A1-5A08-4A3B-DDE9B40C263A}"/>
            </a:ext>
            <a:ext uri="{147F2762-F138-4A5C-976F-8EAC2B608ADB}">
              <a16:predDERef xmlns:a16="http://schemas.microsoft.com/office/drawing/2014/main" xmlns="" pred="{3361FAF0-54DB-FD35-2736-C2ABE095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23850" y="41309925"/>
          <a:ext cx="3581400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76200</xdr:colOff>
      <xdr:row>55</xdr:row>
      <xdr:rowOff>2771775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DF1B0CB8-A713-1ECC-4CE9-5BD2370F973A}"/>
            </a:ext>
            <a:ext uri="{147F2762-F138-4A5C-976F-8EAC2B608ADB}">
              <a16:predDERef xmlns:a16="http://schemas.microsoft.com/office/drawing/2014/main" xmlns="" pred="{4B5E7731-04A1-5A08-4A3B-DDE9B40C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3850" y="44310300"/>
          <a:ext cx="3562350" cy="2771775"/>
        </a:xfrm>
        <a:prstGeom prst="rect">
          <a:avLst/>
        </a:prstGeom>
      </xdr:spPr>
    </xdr:pic>
    <xdr:clientData/>
  </xdr:twoCellAnchor>
  <xdr:twoCellAnchor editAs="oneCell">
    <xdr:from>
      <xdr:col>1</xdr:col>
      <xdr:colOff>18143</xdr:colOff>
      <xdr:row>57</xdr:row>
      <xdr:rowOff>108857</xdr:rowOff>
    </xdr:from>
    <xdr:to>
      <xdr:col>2</xdr:col>
      <xdr:colOff>72571</xdr:colOff>
      <xdr:row>57</xdr:row>
      <xdr:rowOff>2605580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6" y="47234928"/>
          <a:ext cx="3710214" cy="249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-1</xdr:rowOff>
    </xdr:from>
    <xdr:to>
      <xdr:col>2</xdr:col>
      <xdr:colOff>54428</xdr:colOff>
      <xdr:row>60</xdr:row>
      <xdr:rowOff>2782660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43" y="50264785"/>
          <a:ext cx="3710214" cy="278266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62</xdr:row>
      <xdr:rowOff>0</xdr:rowOff>
    </xdr:from>
    <xdr:to>
      <xdr:col>2</xdr:col>
      <xdr:colOff>72571</xdr:colOff>
      <xdr:row>62</xdr:row>
      <xdr:rowOff>2796268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44" y="53312786"/>
          <a:ext cx="3728356" cy="2796268"/>
        </a:xfrm>
        <a:prstGeom prst="rect">
          <a:avLst/>
        </a:prstGeom>
      </xdr:spPr>
    </xdr:pic>
    <xdr:clientData/>
  </xdr:twoCellAnchor>
  <xdr:twoCellAnchor editAs="oneCell">
    <xdr:from>
      <xdr:col>1</xdr:col>
      <xdr:colOff>18145</xdr:colOff>
      <xdr:row>64</xdr:row>
      <xdr:rowOff>36287</xdr:rowOff>
    </xdr:from>
    <xdr:to>
      <xdr:col>2</xdr:col>
      <xdr:colOff>111884</xdr:colOff>
      <xdr:row>64</xdr:row>
      <xdr:rowOff>2848430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8" y="56415216"/>
          <a:ext cx="3749525" cy="281214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66</xdr:row>
      <xdr:rowOff>1</xdr:rowOff>
    </xdr:from>
    <xdr:to>
      <xdr:col>2</xdr:col>
      <xdr:colOff>117928</xdr:colOff>
      <xdr:row>66</xdr:row>
      <xdr:rowOff>2830286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44" y="59490430"/>
          <a:ext cx="3773713" cy="2830285"/>
        </a:xfrm>
        <a:prstGeom prst="rect">
          <a:avLst/>
        </a:prstGeom>
      </xdr:spPr>
    </xdr:pic>
    <xdr:clientData/>
  </xdr:twoCellAnchor>
  <xdr:twoCellAnchor editAs="oneCell">
    <xdr:from>
      <xdr:col>1</xdr:col>
      <xdr:colOff>9069</xdr:colOff>
      <xdr:row>68</xdr:row>
      <xdr:rowOff>81642</xdr:rowOff>
    </xdr:from>
    <xdr:to>
      <xdr:col>2</xdr:col>
      <xdr:colOff>108856</xdr:colOff>
      <xdr:row>68</xdr:row>
      <xdr:rowOff>2898323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44712" y="62665428"/>
          <a:ext cx="3755573" cy="281668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70</xdr:row>
      <xdr:rowOff>2</xdr:rowOff>
    </xdr:from>
    <xdr:to>
      <xdr:col>2</xdr:col>
      <xdr:colOff>127001</xdr:colOff>
      <xdr:row>70</xdr:row>
      <xdr:rowOff>2835998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65889911"/>
          <a:ext cx="3775364" cy="283599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72</xdr:row>
      <xdr:rowOff>0</xdr:rowOff>
    </xdr:from>
    <xdr:to>
      <xdr:col>2</xdr:col>
      <xdr:colOff>127001</xdr:colOff>
      <xdr:row>72</xdr:row>
      <xdr:rowOff>2831523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68961000"/>
          <a:ext cx="3775364" cy="28315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2</xdr:col>
      <xdr:colOff>150091</xdr:colOff>
      <xdr:row>74</xdr:row>
      <xdr:rowOff>2848841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72055182"/>
          <a:ext cx="3798455" cy="284884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76</xdr:row>
      <xdr:rowOff>0</xdr:rowOff>
    </xdr:from>
    <xdr:to>
      <xdr:col>2</xdr:col>
      <xdr:colOff>161637</xdr:colOff>
      <xdr:row>76</xdr:row>
      <xdr:rowOff>2857500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75230182"/>
          <a:ext cx="3810000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2</xdr:col>
      <xdr:colOff>196273</xdr:colOff>
      <xdr:row>78</xdr:row>
      <xdr:rowOff>2883478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78382091"/>
          <a:ext cx="3844637" cy="2883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2</xdr:col>
      <xdr:colOff>219363</xdr:colOff>
      <xdr:row>80</xdr:row>
      <xdr:rowOff>2900795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81557091"/>
          <a:ext cx="3867727" cy="29007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2</xdr:col>
      <xdr:colOff>184725</xdr:colOff>
      <xdr:row>82</xdr:row>
      <xdr:rowOff>2874817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84801364"/>
          <a:ext cx="3833089" cy="28748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84</xdr:row>
      <xdr:rowOff>1</xdr:rowOff>
    </xdr:from>
    <xdr:to>
      <xdr:col>2</xdr:col>
      <xdr:colOff>196273</xdr:colOff>
      <xdr:row>84</xdr:row>
      <xdr:rowOff>2883477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88022546"/>
          <a:ext cx="3844636" cy="2883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161635</xdr:colOff>
      <xdr:row>87</xdr:row>
      <xdr:rowOff>17317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91151364"/>
          <a:ext cx="3809999" cy="28574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1</xdr:rowOff>
    </xdr:from>
    <xdr:to>
      <xdr:col>2</xdr:col>
      <xdr:colOff>196273</xdr:colOff>
      <xdr:row>88</xdr:row>
      <xdr:rowOff>2933523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94176274"/>
          <a:ext cx="3844637" cy="29335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219363</xdr:colOff>
      <xdr:row>90</xdr:row>
      <xdr:rowOff>2900795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97420545"/>
          <a:ext cx="3867727" cy="29007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184726</xdr:rowOff>
    </xdr:from>
    <xdr:to>
      <xdr:col>2</xdr:col>
      <xdr:colOff>242454</xdr:colOff>
      <xdr:row>92</xdr:row>
      <xdr:rowOff>2918112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00618635"/>
          <a:ext cx="3890818" cy="29181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265545</xdr:colOff>
      <xdr:row>94</xdr:row>
      <xdr:rowOff>2935432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03816727"/>
          <a:ext cx="3913909" cy="29354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277091</xdr:colOff>
      <xdr:row>96</xdr:row>
      <xdr:rowOff>2944091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07014818"/>
          <a:ext cx="3925455" cy="294409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98</xdr:row>
      <xdr:rowOff>0</xdr:rowOff>
    </xdr:from>
    <xdr:to>
      <xdr:col>2</xdr:col>
      <xdr:colOff>230909</xdr:colOff>
      <xdr:row>98</xdr:row>
      <xdr:rowOff>2909454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10259091"/>
          <a:ext cx="3879272" cy="29094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100</xdr:row>
      <xdr:rowOff>1</xdr:rowOff>
    </xdr:from>
    <xdr:to>
      <xdr:col>2</xdr:col>
      <xdr:colOff>207819</xdr:colOff>
      <xdr:row>100</xdr:row>
      <xdr:rowOff>2892137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13445637"/>
          <a:ext cx="3856182" cy="28921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230909</xdr:colOff>
      <xdr:row>102</xdr:row>
      <xdr:rowOff>2909455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16597545"/>
          <a:ext cx="3879273" cy="290945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</xdr:col>
      <xdr:colOff>184727</xdr:colOff>
      <xdr:row>104</xdr:row>
      <xdr:rowOff>2874819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19853364"/>
          <a:ext cx="3833091" cy="2874819"/>
        </a:xfrm>
        <a:prstGeom prst="rect">
          <a:avLst/>
        </a:prstGeom>
      </xdr:spPr>
    </xdr:pic>
    <xdr:clientData/>
  </xdr:twoCellAnchor>
  <xdr:twoCellAnchor editAs="oneCell">
    <xdr:from>
      <xdr:col>0</xdr:col>
      <xdr:colOff>334817</xdr:colOff>
      <xdr:row>105</xdr:row>
      <xdr:rowOff>184726</xdr:rowOff>
    </xdr:from>
    <xdr:to>
      <xdr:col>2</xdr:col>
      <xdr:colOff>196272</xdr:colOff>
      <xdr:row>106</xdr:row>
      <xdr:rowOff>2883476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7" y="123039908"/>
          <a:ext cx="3844637" cy="2883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196273</xdr:colOff>
      <xdr:row>108</xdr:row>
      <xdr:rowOff>2883478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26226455"/>
          <a:ext cx="3844637" cy="288347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110</xdr:row>
      <xdr:rowOff>0</xdr:rowOff>
    </xdr:from>
    <xdr:to>
      <xdr:col>2</xdr:col>
      <xdr:colOff>184727</xdr:colOff>
      <xdr:row>110</xdr:row>
      <xdr:rowOff>2874818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29389909"/>
          <a:ext cx="3833090" cy="287481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112</xdr:row>
      <xdr:rowOff>1</xdr:rowOff>
    </xdr:from>
    <xdr:to>
      <xdr:col>2</xdr:col>
      <xdr:colOff>196273</xdr:colOff>
      <xdr:row>112</xdr:row>
      <xdr:rowOff>2883479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32518728"/>
          <a:ext cx="3844636" cy="2883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</xdr:col>
      <xdr:colOff>219363</xdr:colOff>
      <xdr:row>114</xdr:row>
      <xdr:rowOff>2900795</xdr:rowOff>
    </xdr:to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35739909"/>
          <a:ext cx="3867727" cy="290079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116</xdr:row>
      <xdr:rowOff>0</xdr:rowOff>
    </xdr:from>
    <xdr:to>
      <xdr:col>2</xdr:col>
      <xdr:colOff>230909</xdr:colOff>
      <xdr:row>116</xdr:row>
      <xdr:rowOff>2909454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38949545"/>
          <a:ext cx="3879272" cy="29094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184727</xdr:colOff>
      <xdr:row>118</xdr:row>
      <xdr:rowOff>2874818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42101455"/>
          <a:ext cx="3833091" cy="2874818"/>
        </a:xfrm>
        <a:prstGeom prst="rect">
          <a:avLst/>
        </a:prstGeom>
      </xdr:spPr>
    </xdr:pic>
    <xdr:clientData/>
  </xdr:twoCellAnchor>
  <xdr:twoCellAnchor editAs="oneCell">
    <xdr:from>
      <xdr:col>0</xdr:col>
      <xdr:colOff>334817</xdr:colOff>
      <xdr:row>120</xdr:row>
      <xdr:rowOff>0</xdr:rowOff>
    </xdr:from>
    <xdr:to>
      <xdr:col>2</xdr:col>
      <xdr:colOff>150090</xdr:colOff>
      <xdr:row>120</xdr:row>
      <xdr:rowOff>2848842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7" y="145276455"/>
          <a:ext cx="3798455" cy="28488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1</xdr:rowOff>
    </xdr:from>
    <xdr:to>
      <xdr:col>2</xdr:col>
      <xdr:colOff>200121</xdr:colOff>
      <xdr:row>122</xdr:row>
      <xdr:rowOff>2886365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48474546"/>
          <a:ext cx="3848485" cy="28863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184728</xdr:colOff>
      <xdr:row>124</xdr:row>
      <xdr:rowOff>2874819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51672636"/>
          <a:ext cx="3833092" cy="28748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</xdr:col>
      <xdr:colOff>173181</xdr:colOff>
      <xdr:row>126</xdr:row>
      <xdr:rowOff>2866158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54824545"/>
          <a:ext cx="3821545" cy="28661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2</xdr:col>
      <xdr:colOff>161636</xdr:colOff>
      <xdr:row>128</xdr:row>
      <xdr:rowOff>2857500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57976455"/>
          <a:ext cx="3810000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130</xdr:row>
      <xdr:rowOff>1</xdr:rowOff>
    </xdr:from>
    <xdr:to>
      <xdr:col>2</xdr:col>
      <xdr:colOff>173183</xdr:colOff>
      <xdr:row>130</xdr:row>
      <xdr:rowOff>2866161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61070637"/>
          <a:ext cx="3821546" cy="2866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196273</xdr:colOff>
      <xdr:row>132</xdr:row>
      <xdr:rowOff>2883479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64153273"/>
          <a:ext cx="3844637" cy="28834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242454</xdr:colOff>
      <xdr:row>134</xdr:row>
      <xdr:rowOff>2918114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67362909"/>
          <a:ext cx="3890818" cy="29181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1</xdr:rowOff>
    </xdr:from>
    <xdr:to>
      <xdr:col>2</xdr:col>
      <xdr:colOff>242454</xdr:colOff>
      <xdr:row>136</xdr:row>
      <xdr:rowOff>2918115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70491728"/>
          <a:ext cx="3890818" cy="291811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138</xdr:row>
      <xdr:rowOff>0</xdr:rowOff>
    </xdr:from>
    <xdr:to>
      <xdr:col>2</xdr:col>
      <xdr:colOff>261699</xdr:colOff>
      <xdr:row>138</xdr:row>
      <xdr:rowOff>2932546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73666727"/>
          <a:ext cx="3910062" cy="29325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</xdr:col>
      <xdr:colOff>265545</xdr:colOff>
      <xdr:row>140</xdr:row>
      <xdr:rowOff>2935431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76830182"/>
          <a:ext cx="3913909" cy="293543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292485</xdr:colOff>
      <xdr:row>142</xdr:row>
      <xdr:rowOff>2955637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80039818"/>
          <a:ext cx="3940849" cy="295563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144</xdr:row>
      <xdr:rowOff>0</xdr:rowOff>
    </xdr:from>
    <xdr:to>
      <xdr:col>2</xdr:col>
      <xdr:colOff>300183</xdr:colOff>
      <xdr:row>144</xdr:row>
      <xdr:rowOff>2961410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83261000"/>
          <a:ext cx="3948546" cy="29614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307878</xdr:colOff>
      <xdr:row>146</xdr:row>
      <xdr:rowOff>2967182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86436000"/>
          <a:ext cx="3956242" cy="29671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334818</xdr:colOff>
      <xdr:row>148</xdr:row>
      <xdr:rowOff>2987387</xdr:rowOff>
    </xdr:to>
    <xdr:pic>
      <xdr:nvPicPr>
        <xdr:cNvPr id="64" name="Imagem 63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89668727"/>
          <a:ext cx="3983182" cy="29873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338667</xdr:colOff>
      <xdr:row>150</xdr:row>
      <xdr:rowOff>2990273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92936091"/>
          <a:ext cx="3987031" cy="299027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152</xdr:row>
      <xdr:rowOff>0</xdr:rowOff>
    </xdr:from>
    <xdr:to>
      <xdr:col>2</xdr:col>
      <xdr:colOff>323273</xdr:colOff>
      <xdr:row>152</xdr:row>
      <xdr:rowOff>2978727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196157273"/>
          <a:ext cx="3971636" cy="29787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338665</xdr:colOff>
      <xdr:row>154</xdr:row>
      <xdr:rowOff>2990272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99355364"/>
          <a:ext cx="3987029" cy="29902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1</xdr:rowOff>
    </xdr:from>
    <xdr:to>
      <xdr:col>2</xdr:col>
      <xdr:colOff>369452</xdr:colOff>
      <xdr:row>156</xdr:row>
      <xdr:rowOff>3013363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02611183"/>
          <a:ext cx="4017816" cy="30133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1</xdr:rowOff>
    </xdr:from>
    <xdr:to>
      <xdr:col>2</xdr:col>
      <xdr:colOff>381000</xdr:colOff>
      <xdr:row>158</xdr:row>
      <xdr:rowOff>3022024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05855456"/>
          <a:ext cx="4029364" cy="30220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1</xdr:rowOff>
    </xdr:from>
    <xdr:to>
      <xdr:col>2</xdr:col>
      <xdr:colOff>384847</xdr:colOff>
      <xdr:row>160</xdr:row>
      <xdr:rowOff>3024909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09169001"/>
          <a:ext cx="4033211" cy="30249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404091</xdr:colOff>
      <xdr:row>162</xdr:row>
      <xdr:rowOff>3039341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12471000"/>
          <a:ext cx="4052455" cy="303934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164</xdr:row>
      <xdr:rowOff>1</xdr:rowOff>
    </xdr:from>
    <xdr:to>
      <xdr:col>2</xdr:col>
      <xdr:colOff>392545</xdr:colOff>
      <xdr:row>164</xdr:row>
      <xdr:rowOff>3030682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215761456"/>
          <a:ext cx="4040908" cy="30306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381000</xdr:colOff>
      <xdr:row>166</xdr:row>
      <xdr:rowOff>3022023</xdr:rowOff>
    </xdr:to>
    <xdr:pic>
      <xdr:nvPicPr>
        <xdr:cNvPr id="75" name="Imagem 74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19086545"/>
          <a:ext cx="4029364" cy="3022023"/>
        </a:xfrm>
        <a:prstGeom prst="rect">
          <a:avLst/>
        </a:prstGeom>
      </xdr:spPr>
    </xdr:pic>
    <xdr:clientData/>
  </xdr:twoCellAnchor>
  <xdr:twoCellAnchor editAs="oneCell">
    <xdr:from>
      <xdr:col>0</xdr:col>
      <xdr:colOff>334817</xdr:colOff>
      <xdr:row>168</xdr:row>
      <xdr:rowOff>0</xdr:rowOff>
    </xdr:from>
    <xdr:to>
      <xdr:col>2</xdr:col>
      <xdr:colOff>404090</xdr:colOff>
      <xdr:row>168</xdr:row>
      <xdr:rowOff>3039341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7" y="222353909"/>
          <a:ext cx="4052455" cy="30393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415636</xdr:colOff>
      <xdr:row>170</xdr:row>
      <xdr:rowOff>3048000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25609727"/>
          <a:ext cx="4064000" cy="30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415636</xdr:colOff>
      <xdr:row>172</xdr:row>
      <xdr:rowOff>3048000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28877091"/>
          <a:ext cx="4064000" cy="30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404091</xdr:colOff>
      <xdr:row>174</xdr:row>
      <xdr:rowOff>3039341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32179091"/>
          <a:ext cx="4052455" cy="30393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384848</xdr:colOff>
      <xdr:row>178</xdr:row>
      <xdr:rowOff>3024909</xdr:rowOff>
    </xdr:to>
    <xdr:pic>
      <xdr:nvPicPr>
        <xdr:cNvPr id="81" name="Imagem 80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38217364"/>
          <a:ext cx="4033212" cy="30249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431030</xdr:colOff>
      <xdr:row>180</xdr:row>
      <xdr:rowOff>3059546</xdr:rowOff>
    </xdr:to>
    <xdr:pic>
      <xdr:nvPicPr>
        <xdr:cNvPr id="82" name="Imagem 81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41461636"/>
          <a:ext cx="4079394" cy="305954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182</xdr:row>
      <xdr:rowOff>0</xdr:rowOff>
    </xdr:from>
    <xdr:to>
      <xdr:col>2</xdr:col>
      <xdr:colOff>450273</xdr:colOff>
      <xdr:row>182</xdr:row>
      <xdr:rowOff>3073977</xdr:rowOff>
    </xdr:to>
    <xdr:pic>
      <xdr:nvPicPr>
        <xdr:cNvPr id="83" name="Imagem 82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244786727"/>
          <a:ext cx="4098636" cy="30739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427182</xdr:colOff>
      <xdr:row>184</xdr:row>
      <xdr:rowOff>3056660</xdr:rowOff>
    </xdr:to>
    <xdr:pic>
      <xdr:nvPicPr>
        <xdr:cNvPr id="84" name="Imagem 83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48077182"/>
          <a:ext cx="4075546" cy="30566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446424</xdr:colOff>
      <xdr:row>186</xdr:row>
      <xdr:rowOff>3071091</xdr:rowOff>
    </xdr:to>
    <xdr:pic>
      <xdr:nvPicPr>
        <xdr:cNvPr id="85" name="Imagem 84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51379182"/>
          <a:ext cx="4094788" cy="30710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1</xdr:rowOff>
    </xdr:from>
    <xdr:to>
      <xdr:col>2</xdr:col>
      <xdr:colOff>450273</xdr:colOff>
      <xdr:row>188</xdr:row>
      <xdr:rowOff>3073979</xdr:rowOff>
    </xdr:to>
    <xdr:pic>
      <xdr:nvPicPr>
        <xdr:cNvPr id="86" name="Imagem 85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54715819"/>
          <a:ext cx="4098637" cy="30739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</xdr:col>
      <xdr:colOff>473363</xdr:colOff>
      <xdr:row>190</xdr:row>
      <xdr:rowOff>3091295</xdr:rowOff>
    </xdr:to>
    <xdr:pic>
      <xdr:nvPicPr>
        <xdr:cNvPr id="87" name="Imagem 86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58040909"/>
          <a:ext cx="4121727" cy="309129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192</xdr:row>
      <xdr:rowOff>1</xdr:rowOff>
    </xdr:from>
    <xdr:to>
      <xdr:col>2</xdr:col>
      <xdr:colOff>496455</xdr:colOff>
      <xdr:row>192</xdr:row>
      <xdr:rowOff>3108615</xdr:rowOff>
    </xdr:to>
    <xdr:pic>
      <xdr:nvPicPr>
        <xdr:cNvPr id="88" name="Imagem 87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261412183"/>
          <a:ext cx="4144818" cy="310861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194</xdr:row>
      <xdr:rowOff>0</xdr:rowOff>
    </xdr:from>
    <xdr:to>
      <xdr:col>2</xdr:col>
      <xdr:colOff>496455</xdr:colOff>
      <xdr:row>194</xdr:row>
      <xdr:rowOff>3108614</xdr:rowOff>
    </xdr:to>
    <xdr:pic>
      <xdr:nvPicPr>
        <xdr:cNvPr id="89" name="Imagem 88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9" y="264795000"/>
          <a:ext cx="4144818" cy="31086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184726</xdr:rowOff>
    </xdr:from>
    <xdr:to>
      <xdr:col>2</xdr:col>
      <xdr:colOff>508000</xdr:colOff>
      <xdr:row>196</xdr:row>
      <xdr:rowOff>3117272</xdr:rowOff>
    </xdr:to>
    <xdr:pic>
      <xdr:nvPicPr>
        <xdr:cNvPr id="90" name="Imagem 89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68108544"/>
          <a:ext cx="4156364" cy="31172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3309696</xdr:colOff>
      <xdr:row>28</xdr:row>
      <xdr:rowOff>2482272</xdr:rowOff>
    </xdr:to>
    <xdr:pic>
      <xdr:nvPicPr>
        <xdr:cNvPr id="91" name="Imagem 90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7989455"/>
          <a:ext cx="3309696" cy="2482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10</xdr:col>
      <xdr:colOff>421410</xdr:colOff>
      <xdr:row>33</xdr:row>
      <xdr:rowOff>2505364</xdr:rowOff>
    </xdr:to>
    <xdr:pic>
      <xdr:nvPicPr>
        <xdr:cNvPr id="92" name="Imagem 91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1360727"/>
          <a:ext cx="3758046" cy="25053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10</xdr:col>
      <xdr:colOff>473364</xdr:colOff>
      <xdr:row>35</xdr:row>
      <xdr:rowOff>2540000</xdr:rowOff>
    </xdr:to>
    <xdr:pic>
      <xdr:nvPicPr>
        <xdr:cNvPr id="93" name="Imagem 92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4120091"/>
          <a:ext cx="3810000" cy="25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10</xdr:col>
      <xdr:colOff>525320</xdr:colOff>
      <xdr:row>39</xdr:row>
      <xdr:rowOff>2574637</xdr:rowOff>
    </xdr:to>
    <xdr:pic>
      <xdr:nvPicPr>
        <xdr:cNvPr id="96" name="Imagem 95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9823545"/>
          <a:ext cx="3861956" cy="2574637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41</xdr:row>
      <xdr:rowOff>0</xdr:rowOff>
    </xdr:from>
    <xdr:to>
      <xdr:col>10</xdr:col>
      <xdr:colOff>577274</xdr:colOff>
      <xdr:row>41</xdr:row>
      <xdr:rowOff>2609274</xdr:rowOff>
    </xdr:to>
    <xdr:pic>
      <xdr:nvPicPr>
        <xdr:cNvPr id="97" name="Imagem 96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22629091"/>
          <a:ext cx="3913911" cy="260927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43</xdr:row>
      <xdr:rowOff>1</xdr:rowOff>
    </xdr:from>
    <xdr:to>
      <xdr:col>10</xdr:col>
      <xdr:colOff>577273</xdr:colOff>
      <xdr:row>43</xdr:row>
      <xdr:rowOff>2609273</xdr:rowOff>
    </xdr:to>
    <xdr:pic>
      <xdr:nvPicPr>
        <xdr:cNvPr id="98" name="Imagem 97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5457728"/>
          <a:ext cx="3913909" cy="2609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11</xdr:col>
      <xdr:colOff>2309</xdr:colOff>
      <xdr:row>45</xdr:row>
      <xdr:rowOff>2632363</xdr:rowOff>
    </xdr:to>
    <xdr:pic>
      <xdr:nvPicPr>
        <xdr:cNvPr id="99" name="Imagem 98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8355636"/>
          <a:ext cx="3948545" cy="263236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11</xdr:col>
      <xdr:colOff>2309</xdr:colOff>
      <xdr:row>47</xdr:row>
      <xdr:rowOff>2632364</xdr:rowOff>
    </xdr:to>
    <xdr:pic>
      <xdr:nvPicPr>
        <xdr:cNvPr id="100" name="Imagem 99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31276636"/>
          <a:ext cx="3948545" cy="263236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49</xdr:row>
      <xdr:rowOff>1</xdr:rowOff>
    </xdr:from>
    <xdr:to>
      <xdr:col>10</xdr:col>
      <xdr:colOff>588818</xdr:colOff>
      <xdr:row>49</xdr:row>
      <xdr:rowOff>2616969</xdr:rowOff>
    </xdr:to>
    <xdr:pic>
      <xdr:nvPicPr>
        <xdr:cNvPr id="101" name="Imagem 100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34151456"/>
          <a:ext cx="3925453" cy="261696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10</xdr:col>
      <xdr:colOff>594591</xdr:colOff>
      <xdr:row>52</xdr:row>
      <xdr:rowOff>23091</xdr:rowOff>
    </xdr:to>
    <xdr:pic>
      <xdr:nvPicPr>
        <xdr:cNvPr id="102" name="Imagem 101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37107091"/>
          <a:ext cx="3931227" cy="2620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53</xdr:row>
      <xdr:rowOff>1</xdr:rowOff>
    </xdr:from>
    <xdr:to>
      <xdr:col>11</xdr:col>
      <xdr:colOff>4330</xdr:colOff>
      <xdr:row>53</xdr:row>
      <xdr:rowOff>2640061</xdr:rowOff>
    </xdr:to>
    <xdr:pic>
      <xdr:nvPicPr>
        <xdr:cNvPr id="103" name="Imagem 102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39924183"/>
          <a:ext cx="3960091" cy="264006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55</xdr:row>
      <xdr:rowOff>0</xdr:rowOff>
    </xdr:from>
    <xdr:to>
      <xdr:col>10</xdr:col>
      <xdr:colOff>606426</xdr:colOff>
      <xdr:row>55</xdr:row>
      <xdr:rowOff>2647757</xdr:rowOff>
    </xdr:to>
    <xdr:pic>
      <xdr:nvPicPr>
        <xdr:cNvPr id="104" name="Imagem 103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42926000"/>
          <a:ext cx="3971636" cy="26477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10</xdr:col>
      <xdr:colOff>606425</xdr:colOff>
      <xdr:row>57</xdr:row>
      <xdr:rowOff>2647757</xdr:rowOff>
    </xdr:to>
    <xdr:pic>
      <xdr:nvPicPr>
        <xdr:cNvPr id="105" name="Imagem 104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46020182"/>
          <a:ext cx="3971636" cy="2647757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60</xdr:row>
      <xdr:rowOff>0</xdr:rowOff>
    </xdr:from>
    <xdr:to>
      <xdr:col>11</xdr:col>
      <xdr:colOff>225140</xdr:colOff>
      <xdr:row>60</xdr:row>
      <xdr:rowOff>2805546</xdr:rowOff>
    </xdr:to>
    <xdr:pic>
      <xdr:nvPicPr>
        <xdr:cNvPr id="106" name="Imagem 105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49160545"/>
          <a:ext cx="4208320" cy="280554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62</xdr:row>
      <xdr:rowOff>-1</xdr:rowOff>
    </xdr:from>
    <xdr:to>
      <xdr:col>11</xdr:col>
      <xdr:colOff>242455</xdr:colOff>
      <xdr:row>62</xdr:row>
      <xdr:rowOff>2817090</xdr:rowOff>
    </xdr:to>
    <xdr:pic>
      <xdr:nvPicPr>
        <xdr:cNvPr id="107" name="Imagem 106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52220090"/>
          <a:ext cx="4225636" cy="2817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12</xdr:col>
      <xdr:colOff>866</xdr:colOff>
      <xdr:row>64</xdr:row>
      <xdr:rowOff>2840181</xdr:rowOff>
    </xdr:to>
    <xdr:pic>
      <xdr:nvPicPr>
        <xdr:cNvPr id="110" name="Imagem 109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55291182"/>
          <a:ext cx="4260272" cy="28401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12</xdr:col>
      <xdr:colOff>866</xdr:colOff>
      <xdr:row>66</xdr:row>
      <xdr:rowOff>2840181</xdr:rowOff>
    </xdr:to>
    <xdr:pic>
      <xdr:nvPicPr>
        <xdr:cNvPr id="111" name="Imagem 110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58408455"/>
          <a:ext cx="4260272" cy="28401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12</xdr:col>
      <xdr:colOff>0</xdr:colOff>
      <xdr:row>68</xdr:row>
      <xdr:rowOff>2847879</xdr:rowOff>
    </xdr:to>
    <xdr:pic>
      <xdr:nvPicPr>
        <xdr:cNvPr id="112" name="Imagem 111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61502636"/>
          <a:ext cx="4271818" cy="284787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70</xdr:row>
      <xdr:rowOff>1</xdr:rowOff>
    </xdr:from>
    <xdr:to>
      <xdr:col>12</xdr:col>
      <xdr:colOff>11545</xdr:colOff>
      <xdr:row>70</xdr:row>
      <xdr:rowOff>2855577</xdr:rowOff>
    </xdr:to>
    <xdr:pic>
      <xdr:nvPicPr>
        <xdr:cNvPr id="113" name="Imagem 112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64712274"/>
          <a:ext cx="4283363" cy="285557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72</xdr:row>
      <xdr:rowOff>1</xdr:rowOff>
    </xdr:from>
    <xdr:to>
      <xdr:col>12</xdr:col>
      <xdr:colOff>46182</xdr:colOff>
      <xdr:row>72</xdr:row>
      <xdr:rowOff>2878667</xdr:rowOff>
    </xdr:to>
    <xdr:pic>
      <xdr:nvPicPr>
        <xdr:cNvPr id="114" name="Imagem 113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67783365"/>
          <a:ext cx="4318000" cy="287866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12</xdr:col>
      <xdr:colOff>57728</xdr:colOff>
      <xdr:row>74</xdr:row>
      <xdr:rowOff>2886364</xdr:rowOff>
    </xdr:to>
    <xdr:pic>
      <xdr:nvPicPr>
        <xdr:cNvPr id="115" name="Imagem 114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70877545"/>
          <a:ext cx="4329546" cy="28863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12</xdr:col>
      <xdr:colOff>57728</xdr:colOff>
      <xdr:row>76</xdr:row>
      <xdr:rowOff>2886364</xdr:rowOff>
    </xdr:to>
    <xdr:pic>
      <xdr:nvPicPr>
        <xdr:cNvPr id="116" name="Imagem 115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74052545"/>
          <a:ext cx="4329546" cy="288636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78</xdr:row>
      <xdr:rowOff>0</xdr:rowOff>
    </xdr:from>
    <xdr:to>
      <xdr:col>12</xdr:col>
      <xdr:colOff>80819</xdr:colOff>
      <xdr:row>78</xdr:row>
      <xdr:rowOff>2901757</xdr:rowOff>
    </xdr:to>
    <xdr:pic>
      <xdr:nvPicPr>
        <xdr:cNvPr id="117" name="Imagem 116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77204455"/>
          <a:ext cx="4352636" cy="29017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12</xdr:col>
      <xdr:colOff>127000</xdr:colOff>
      <xdr:row>80</xdr:row>
      <xdr:rowOff>2932545</xdr:rowOff>
    </xdr:to>
    <xdr:pic>
      <xdr:nvPicPr>
        <xdr:cNvPr id="118" name="Imagem 117"/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80379455"/>
          <a:ext cx="4398818" cy="293254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12</xdr:col>
      <xdr:colOff>161638</xdr:colOff>
      <xdr:row>82</xdr:row>
      <xdr:rowOff>2955637</xdr:rowOff>
    </xdr:to>
    <xdr:pic>
      <xdr:nvPicPr>
        <xdr:cNvPr id="119" name="Imagem 118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83623727"/>
          <a:ext cx="4433456" cy="29556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12</xdr:col>
      <xdr:colOff>161636</xdr:colOff>
      <xdr:row>85</xdr:row>
      <xdr:rowOff>11545</xdr:rowOff>
    </xdr:to>
    <xdr:pic>
      <xdr:nvPicPr>
        <xdr:cNvPr id="120" name="Imagem 119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86844909"/>
          <a:ext cx="4433454" cy="29556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11</xdr:col>
      <xdr:colOff>265546</xdr:colOff>
      <xdr:row>86</xdr:row>
      <xdr:rowOff>2832485</xdr:rowOff>
    </xdr:to>
    <xdr:pic>
      <xdr:nvPicPr>
        <xdr:cNvPr id="121" name="Imagem 120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89973727"/>
          <a:ext cx="4248727" cy="2832485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88</xdr:row>
      <xdr:rowOff>0</xdr:rowOff>
    </xdr:from>
    <xdr:to>
      <xdr:col>12</xdr:col>
      <xdr:colOff>127001</xdr:colOff>
      <xdr:row>88</xdr:row>
      <xdr:rowOff>2932545</xdr:rowOff>
    </xdr:to>
    <xdr:pic>
      <xdr:nvPicPr>
        <xdr:cNvPr id="122" name="Imagem 121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92998636"/>
          <a:ext cx="4398818" cy="2932545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89</xdr:row>
      <xdr:rowOff>184726</xdr:rowOff>
    </xdr:from>
    <xdr:to>
      <xdr:col>12</xdr:col>
      <xdr:colOff>144318</xdr:colOff>
      <xdr:row>90</xdr:row>
      <xdr:rowOff>2944090</xdr:rowOff>
    </xdr:to>
    <xdr:pic>
      <xdr:nvPicPr>
        <xdr:cNvPr id="123" name="Imagem 122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96242908"/>
          <a:ext cx="4416137" cy="2944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12</xdr:col>
      <xdr:colOff>230909</xdr:colOff>
      <xdr:row>92</xdr:row>
      <xdr:rowOff>3001818</xdr:rowOff>
    </xdr:to>
    <xdr:pic>
      <xdr:nvPicPr>
        <xdr:cNvPr id="124" name="Imagem 123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99441000"/>
          <a:ext cx="4502727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12</xdr:col>
      <xdr:colOff>230909</xdr:colOff>
      <xdr:row>94</xdr:row>
      <xdr:rowOff>3001818</xdr:rowOff>
    </xdr:to>
    <xdr:pic>
      <xdr:nvPicPr>
        <xdr:cNvPr id="125" name="Imagem 124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02639091"/>
          <a:ext cx="4502727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12</xdr:col>
      <xdr:colOff>230909</xdr:colOff>
      <xdr:row>96</xdr:row>
      <xdr:rowOff>3001818</xdr:rowOff>
    </xdr:to>
    <xdr:pic>
      <xdr:nvPicPr>
        <xdr:cNvPr id="126" name="Imagem 125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05837182"/>
          <a:ext cx="4502727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98</xdr:row>
      <xdr:rowOff>0</xdr:rowOff>
    </xdr:from>
    <xdr:to>
      <xdr:col>12</xdr:col>
      <xdr:colOff>277091</xdr:colOff>
      <xdr:row>99</xdr:row>
      <xdr:rowOff>30787</xdr:rowOff>
    </xdr:to>
    <xdr:pic>
      <xdr:nvPicPr>
        <xdr:cNvPr id="127" name="Imagem 126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109081455"/>
          <a:ext cx="4548908" cy="3032605"/>
        </a:xfrm>
        <a:prstGeom prst="rect">
          <a:avLst/>
        </a:prstGeom>
      </xdr:spPr>
    </xdr:pic>
    <xdr:clientData/>
  </xdr:twoCellAnchor>
  <xdr:twoCellAnchor editAs="oneCell">
    <xdr:from>
      <xdr:col>3</xdr:col>
      <xdr:colOff>415636</xdr:colOff>
      <xdr:row>36</xdr:row>
      <xdr:rowOff>127001</xdr:rowOff>
    </xdr:from>
    <xdr:to>
      <xdr:col>10</xdr:col>
      <xdr:colOff>432953</xdr:colOff>
      <xdr:row>37</xdr:row>
      <xdr:rowOff>2470728</xdr:rowOff>
    </xdr:to>
    <xdr:pic>
      <xdr:nvPicPr>
        <xdr:cNvPr id="128" name="Imagem 127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9272" y="16891001"/>
          <a:ext cx="3792681" cy="25284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3475182</xdr:colOff>
      <xdr:row>37</xdr:row>
      <xdr:rowOff>2606387</xdr:rowOff>
    </xdr:to>
    <xdr:pic>
      <xdr:nvPicPr>
        <xdr:cNvPr id="129" name="Imagem 128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16948727"/>
          <a:ext cx="3475182" cy="2606387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100</xdr:row>
      <xdr:rowOff>0</xdr:rowOff>
    </xdr:from>
    <xdr:to>
      <xdr:col>12</xdr:col>
      <xdr:colOff>34636</xdr:colOff>
      <xdr:row>100</xdr:row>
      <xdr:rowOff>2870970</xdr:rowOff>
    </xdr:to>
    <xdr:pic>
      <xdr:nvPicPr>
        <xdr:cNvPr id="130" name="Imagem 129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112268000"/>
          <a:ext cx="4306455" cy="287097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12</xdr:col>
      <xdr:colOff>46182</xdr:colOff>
      <xdr:row>102</xdr:row>
      <xdr:rowOff>2878667</xdr:rowOff>
    </xdr:to>
    <xdr:pic>
      <xdr:nvPicPr>
        <xdr:cNvPr id="132" name="Imagem 131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15419909"/>
          <a:ext cx="4318000" cy="287866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12</xdr:col>
      <xdr:colOff>57728</xdr:colOff>
      <xdr:row>104</xdr:row>
      <xdr:rowOff>2886364</xdr:rowOff>
    </xdr:to>
    <xdr:pic>
      <xdr:nvPicPr>
        <xdr:cNvPr id="133" name="Imagem 132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18675727"/>
          <a:ext cx="4329546" cy="28863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106</xdr:row>
      <xdr:rowOff>-1</xdr:rowOff>
    </xdr:from>
    <xdr:to>
      <xdr:col>12</xdr:col>
      <xdr:colOff>46182</xdr:colOff>
      <xdr:row>106</xdr:row>
      <xdr:rowOff>2878666</xdr:rowOff>
    </xdr:to>
    <xdr:pic>
      <xdr:nvPicPr>
        <xdr:cNvPr id="134" name="Imagem 133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21862272"/>
          <a:ext cx="4318000" cy="2878667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108</xdr:row>
      <xdr:rowOff>0</xdr:rowOff>
    </xdr:from>
    <xdr:to>
      <xdr:col>12</xdr:col>
      <xdr:colOff>80819</xdr:colOff>
      <xdr:row>108</xdr:row>
      <xdr:rowOff>2901757</xdr:rowOff>
    </xdr:to>
    <xdr:pic>
      <xdr:nvPicPr>
        <xdr:cNvPr id="136" name="Imagem 135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125048818"/>
          <a:ext cx="4352636" cy="29017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12</xdr:col>
      <xdr:colOff>92363</xdr:colOff>
      <xdr:row>110</xdr:row>
      <xdr:rowOff>2909454</xdr:rowOff>
    </xdr:to>
    <xdr:pic>
      <xdr:nvPicPr>
        <xdr:cNvPr id="137" name="Imagem 136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28212273"/>
          <a:ext cx="4364181" cy="2909454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112</xdr:row>
      <xdr:rowOff>0</xdr:rowOff>
    </xdr:from>
    <xdr:to>
      <xdr:col>12</xdr:col>
      <xdr:colOff>103908</xdr:colOff>
      <xdr:row>112</xdr:row>
      <xdr:rowOff>2917151</xdr:rowOff>
    </xdr:to>
    <xdr:pic>
      <xdr:nvPicPr>
        <xdr:cNvPr id="138" name="Imagem 137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131341091"/>
          <a:ext cx="4375727" cy="291715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12</xdr:col>
      <xdr:colOff>92363</xdr:colOff>
      <xdr:row>114</xdr:row>
      <xdr:rowOff>2909454</xdr:rowOff>
    </xdr:to>
    <xdr:pic>
      <xdr:nvPicPr>
        <xdr:cNvPr id="139" name="Imagem 138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34562273"/>
          <a:ext cx="4364181" cy="2909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12</xdr:col>
      <xdr:colOff>161635</xdr:colOff>
      <xdr:row>116</xdr:row>
      <xdr:rowOff>2955635</xdr:rowOff>
    </xdr:to>
    <xdr:pic>
      <xdr:nvPicPr>
        <xdr:cNvPr id="140" name="Imagem 139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37771909"/>
          <a:ext cx="4433453" cy="29556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12</xdr:col>
      <xdr:colOff>40409</xdr:colOff>
      <xdr:row>118</xdr:row>
      <xdr:rowOff>2874818</xdr:rowOff>
    </xdr:to>
    <xdr:pic>
      <xdr:nvPicPr>
        <xdr:cNvPr id="141" name="Imagem 140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40923818"/>
          <a:ext cx="4312227" cy="2874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12</xdr:col>
      <xdr:colOff>92365</xdr:colOff>
      <xdr:row>120</xdr:row>
      <xdr:rowOff>2909455</xdr:rowOff>
    </xdr:to>
    <xdr:pic>
      <xdr:nvPicPr>
        <xdr:cNvPr id="142" name="Imagem 141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44098818"/>
          <a:ext cx="4364183" cy="2909455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121</xdr:row>
      <xdr:rowOff>184726</xdr:rowOff>
    </xdr:from>
    <xdr:to>
      <xdr:col>12</xdr:col>
      <xdr:colOff>103908</xdr:colOff>
      <xdr:row>122</xdr:row>
      <xdr:rowOff>2917150</xdr:rowOff>
    </xdr:to>
    <xdr:pic>
      <xdr:nvPicPr>
        <xdr:cNvPr id="143" name="Imagem 142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147296908"/>
          <a:ext cx="4375727" cy="291715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123</xdr:row>
      <xdr:rowOff>184726</xdr:rowOff>
    </xdr:from>
    <xdr:to>
      <xdr:col>12</xdr:col>
      <xdr:colOff>103909</xdr:colOff>
      <xdr:row>124</xdr:row>
      <xdr:rowOff>2917150</xdr:rowOff>
    </xdr:to>
    <xdr:pic>
      <xdr:nvPicPr>
        <xdr:cNvPr id="144" name="Imagem 143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50494999"/>
          <a:ext cx="4375727" cy="291715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12</xdr:col>
      <xdr:colOff>161635</xdr:colOff>
      <xdr:row>126</xdr:row>
      <xdr:rowOff>2955635</xdr:rowOff>
    </xdr:to>
    <xdr:pic>
      <xdr:nvPicPr>
        <xdr:cNvPr id="145" name="Imagem 144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53646909"/>
          <a:ext cx="4433453" cy="2955635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132</xdr:row>
      <xdr:rowOff>0</xdr:rowOff>
    </xdr:from>
    <xdr:to>
      <xdr:col>12</xdr:col>
      <xdr:colOff>23093</xdr:colOff>
      <xdr:row>132</xdr:row>
      <xdr:rowOff>2863273</xdr:rowOff>
    </xdr:to>
    <xdr:pic>
      <xdr:nvPicPr>
        <xdr:cNvPr id="147" name="Imagem 146"/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162975636"/>
          <a:ext cx="4294910" cy="28632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12</xdr:col>
      <xdr:colOff>23090</xdr:colOff>
      <xdr:row>134</xdr:row>
      <xdr:rowOff>2863272</xdr:rowOff>
    </xdr:to>
    <xdr:pic>
      <xdr:nvPicPr>
        <xdr:cNvPr id="148" name="Imagem 147"/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66185273"/>
          <a:ext cx="4294908" cy="2863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12</xdr:col>
      <xdr:colOff>69273</xdr:colOff>
      <xdr:row>136</xdr:row>
      <xdr:rowOff>2894060</xdr:rowOff>
    </xdr:to>
    <xdr:pic>
      <xdr:nvPicPr>
        <xdr:cNvPr id="149" name="Imagem 148"/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69314091"/>
          <a:ext cx="4341091" cy="289406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12</xdr:col>
      <xdr:colOff>127000</xdr:colOff>
      <xdr:row>138</xdr:row>
      <xdr:rowOff>2932545</xdr:rowOff>
    </xdr:to>
    <xdr:pic>
      <xdr:nvPicPr>
        <xdr:cNvPr id="150" name="Imagem 149"/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72489091"/>
          <a:ext cx="4398818" cy="2932545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140</xdr:row>
      <xdr:rowOff>0</xdr:rowOff>
    </xdr:from>
    <xdr:to>
      <xdr:col>12</xdr:col>
      <xdr:colOff>127000</xdr:colOff>
      <xdr:row>140</xdr:row>
      <xdr:rowOff>2932546</xdr:rowOff>
    </xdr:to>
    <xdr:pic>
      <xdr:nvPicPr>
        <xdr:cNvPr id="151" name="Imagem 150"/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175652545"/>
          <a:ext cx="4398819" cy="2932546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142</xdr:row>
      <xdr:rowOff>0</xdr:rowOff>
    </xdr:from>
    <xdr:to>
      <xdr:col>12</xdr:col>
      <xdr:colOff>144318</xdr:colOff>
      <xdr:row>142</xdr:row>
      <xdr:rowOff>2944091</xdr:rowOff>
    </xdr:to>
    <xdr:pic>
      <xdr:nvPicPr>
        <xdr:cNvPr id="152" name="Imagem 151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178862182"/>
          <a:ext cx="4416137" cy="2944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12</xdr:col>
      <xdr:colOff>230909</xdr:colOff>
      <xdr:row>145</xdr:row>
      <xdr:rowOff>11546</xdr:rowOff>
    </xdr:to>
    <xdr:pic>
      <xdr:nvPicPr>
        <xdr:cNvPr id="153" name="Imagem 152"/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82083364"/>
          <a:ext cx="4502727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12</xdr:col>
      <xdr:colOff>242454</xdr:colOff>
      <xdr:row>146</xdr:row>
      <xdr:rowOff>3009514</xdr:rowOff>
    </xdr:to>
    <xdr:pic>
      <xdr:nvPicPr>
        <xdr:cNvPr id="154" name="Imagem 153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85258364"/>
          <a:ext cx="4514272" cy="300951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12</xdr:col>
      <xdr:colOff>196273</xdr:colOff>
      <xdr:row>148</xdr:row>
      <xdr:rowOff>2978727</xdr:rowOff>
    </xdr:to>
    <xdr:pic>
      <xdr:nvPicPr>
        <xdr:cNvPr id="155" name="Imagem 154"/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88491091"/>
          <a:ext cx="4468091" cy="297872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12</xdr:col>
      <xdr:colOff>213590</xdr:colOff>
      <xdr:row>150</xdr:row>
      <xdr:rowOff>2990272</xdr:rowOff>
    </xdr:to>
    <xdr:pic>
      <xdr:nvPicPr>
        <xdr:cNvPr id="156" name="Imagem 155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91758455"/>
          <a:ext cx="4485408" cy="2990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12</xdr:col>
      <xdr:colOff>207818</xdr:colOff>
      <xdr:row>152</xdr:row>
      <xdr:rowOff>2986424</xdr:rowOff>
    </xdr:to>
    <xdr:pic>
      <xdr:nvPicPr>
        <xdr:cNvPr id="157" name="Imagem 156"/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94979636"/>
          <a:ext cx="4479636" cy="298642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12</xdr:col>
      <xdr:colOff>230910</xdr:colOff>
      <xdr:row>154</xdr:row>
      <xdr:rowOff>3001818</xdr:rowOff>
    </xdr:to>
    <xdr:pic>
      <xdr:nvPicPr>
        <xdr:cNvPr id="158" name="Imagem 157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98177727"/>
          <a:ext cx="4502728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156</xdr:row>
      <xdr:rowOff>0</xdr:rowOff>
    </xdr:from>
    <xdr:to>
      <xdr:col>12</xdr:col>
      <xdr:colOff>173183</xdr:colOff>
      <xdr:row>156</xdr:row>
      <xdr:rowOff>2963333</xdr:rowOff>
    </xdr:to>
    <xdr:pic>
      <xdr:nvPicPr>
        <xdr:cNvPr id="159" name="Imagem 158"/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201433545"/>
          <a:ext cx="4445000" cy="29633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12</xdr:col>
      <xdr:colOff>173182</xdr:colOff>
      <xdr:row>158</xdr:row>
      <xdr:rowOff>2963334</xdr:rowOff>
    </xdr:to>
    <xdr:pic>
      <xdr:nvPicPr>
        <xdr:cNvPr id="160" name="Imagem 159"/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04677818"/>
          <a:ext cx="4445000" cy="29633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160</xdr:row>
      <xdr:rowOff>1</xdr:rowOff>
    </xdr:from>
    <xdr:to>
      <xdr:col>12</xdr:col>
      <xdr:colOff>207818</xdr:colOff>
      <xdr:row>160</xdr:row>
      <xdr:rowOff>2986425</xdr:rowOff>
    </xdr:to>
    <xdr:pic>
      <xdr:nvPicPr>
        <xdr:cNvPr id="161" name="Imagem 160"/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07991365"/>
          <a:ext cx="4479636" cy="298642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12</xdr:col>
      <xdr:colOff>178954</xdr:colOff>
      <xdr:row>162</xdr:row>
      <xdr:rowOff>2967181</xdr:rowOff>
    </xdr:to>
    <xdr:pic>
      <xdr:nvPicPr>
        <xdr:cNvPr id="162" name="Imagem 161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11293364"/>
          <a:ext cx="4450772" cy="29671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12</xdr:col>
      <xdr:colOff>161636</xdr:colOff>
      <xdr:row>164</xdr:row>
      <xdr:rowOff>2955636</xdr:rowOff>
    </xdr:to>
    <xdr:pic>
      <xdr:nvPicPr>
        <xdr:cNvPr id="163" name="Imagem 162"/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14583818"/>
          <a:ext cx="4433454" cy="29556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12</xdr:col>
      <xdr:colOff>196273</xdr:colOff>
      <xdr:row>166</xdr:row>
      <xdr:rowOff>2978727</xdr:rowOff>
    </xdr:to>
    <xdr:pic>
      <xdr:nvPicPr>
        <xdr:cNvPr id="164" name="Imagem 163"/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17908909"/>
          <a:ext cx="4468091" cy="297872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12</xdr:col>
      <xdr:colOff>213589</xdr:colOff>
      <xdr:row>168</xdr:row>
      <xdr:rowOff>2990272</xdr:rowOff>
    </xdr:to>
    <xdr:pic>
      <xdr:nvPicPr>
        <xdr:cNvPr id="165" name="Imagem 164"/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21176273"/>
          <a:ext cx="4485407" cy="2990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172</xdr:row>
      <xdr:rowOff>1</xdr:rowOff>
    </xdr:from>
    <xdr:to>
      <xdr:col>12</xdr:col>
      <xdr:colOff>213590</xdr:colOff>
      <xdr:row>172</xdr:row>
      <xdr:rowOff>2990273</xdr:rowOff>
    </xdr:to>
    <xdr:pic>
      <xdr:nvPicPr>
        <xdr:cNvPr id="166" name="Imagem 165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27699456"/>
          <a:ext cx="4485408" cy="2990272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174</xdr:row>
      <xdr:rowOff>0</xdr:rowOff>
    </xdr:from>
    <xdr:to>
      <xdr:col>12</xdr:col>
      <xdr:colOff>230908</xdr:colOff>
      <xdr:row>174</xdr:row>
      <xdr:rowOff>3001818</xdr:rowOff>
    </xdr:to>
    <xdr:pic>
      <xdr:nvPicPr>
        <xdr:cNvPr id="167" name="Imagem 166"/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231001455"/>
          <a:ext cx="4502727" cy="3001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177</xdr:row>
      <xdr:rowOff>184726</xdr:rowOff>
    </xdr:from>
    <xdr:to>
      <xdr:col>12</xdr:col>
      <xdr:colOff>265545</xdr:colOff>
      <xdr:row>178</xdr:row>
      <xdr:rowOff>2863272</xdr:rowOff>
    </xdr:to>
    <xdr:pic>
      <xdr:nvPicPr>
        <xdr:cNvPr id="168" name="Imagem 167"/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37039726"/>
          <a:ext cx="4537363" cy="302490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12</xdr:col>
      <xdr:colOff>265546</xdr:colOff>
      <xdr:row>180</xdr:row>
      <xdr:rowOff>3024909</xdr:rowOff>
    </xdr:to>
    <xdr:pic>
      <xdr:nvPicPr>
        <xdr:cNvPr id="169" name="Imagem 168"/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40284000"/>
          <a:ext cx="4537364" cy="3024909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182</xdr:row>
      <xdr:rowOff>1</xdr:rowOff>
    </xdr:from>
    <xdr:to>
      <xdr:col>12</xdr:col>
      <xdr:colOff>288636</xdr:colOff>
      <xdr:row>182</xdr:row>
      <xdr:rowOff>3040303</xdr:rowOff>
    </xdr:to>
    <xdr:pic>
      <xdr:nvPicPr>
        <xdr:cNvPr id="170" name="Imagem 169"/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243609092"/>
          <a:ext cx="4560453" cy="304030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12</xdr:col>
      <xdr:colOff>300182</xdr:colOff>
      <xdr:row>184</xdr:row>
      <xdr:rowOff>3048000</xdr:rowOff>
    </xdr:to>
    <xdr:pic>
      <xdr:nvPicPr>
        <xdr:cNvPr id="171" name="Imagem 170"/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46899545"/>
          <a:ext cx="4572000" cy="304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188</xdr:row>
      <xdr:rowOff>1</xdr:rowOff>
    </xdr:from>
    <xdr:to>
      <xdr:col>12</xdr:col>
      <xdr:colOff>352137</xdr:colOff>
      <xdr:row>188</xdr:row>
      <xdr:rowOff>3082637</xdr:rowOff>
    </xdr:to>
    <xdr:pic>
      <xdr:nvPicPr>
        <xdr:cNvPr id="172" name="Imagem 171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253538183"/>
          <a:ext cx="4623954" cy="3082636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190</xdr:row>
      <xdr:rowOff>1</xdr:rowOff>
    </xdr:from>
    <xdr:to>
      <xdr:col>12</xdr:col>
      <xdr:colOff>417658</xdr:colOff>
      <xdr:row>190</xdr:row>
      <xdr:rowOff>3132667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5" y="256863274"/>
          <a:ext cx="4699000" cy="313266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12</xdr:col>
      <xdr:colOff>386774</xdr:colOff>
      <xdr:row>192</xdr:row>
      <xdr:rowOff>3105728</xdr:rowOff>
    </xdr:to>
    <xdr:pic>
      <xdr:nvPicPr>
        <xdr:cNvPr id="174" name="Imagem 173"/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60234545"/>
          <a:ext cx="4658592" cy="310572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13</xdr:col>
      <xdr:colOff>2310</xdr:colOff>
      <xdr:row>195</xdr:row>
      <xdr:rowOff>0</xdr:rowOff>
    </xdr:to>
    <xdr:pic>
      <xdr:nvPicPr>
        <xdr:cNvPr id="175" name="Imagem 174"/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63617364"/>
          <a:ext cx="4693228" cy="3128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196</xdr:row>
      <xdr:rowOff>1</xdr:rowOff>
    </xdr:from>
    <xdr:to>
      <xdr:col>12</xdr:col>
      <xdr:colOff>404090</xdr:colOff>
      <xdr:row>196</xdr:row>
      <xdr:rowOff>3117273</xdr:rowOff>
    </xdr:to>
    <xdr:pic>
      <xdr:nvPicPr>
        <xdr:cNvPr id="176" name="Imagem 175"/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66930910"/>
          <a:ext cx="4675908" cy="31172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12</xdr:col>
      <xdr:colOff>138545</xdr:colOff>
      <xdr:row>186</xdr:row>
      <xdr:rowOff>3022022</xdr:rowOff>
    </xdr:to>
    <xdr:pic>
      <xdr:nvPicPr>
        <xdr:cNvPr id="177" name="Imagem 176"/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250201545"/>
          <a:ext cx="4410363" cy="3022022"/>
        </a:xfrm>
        <a:prstGeom prst="rect">
          <a:avLst/>
        </a:prstGeom>
      </xdr:spPr>
    </xdr:pic>
    <xdr:clientData/>
  </xdr:twoCellAnchor>
  <xdr:twoCellAnchor editAs="oneCell">
    <xdr:from>
      <xdr:col>4</xdr:col>
      <xdr:colOff>38486</xdr:colOff>
      <xdr:row>175</xdr:row>
      <xdr:rowOff>161637</xdr:rowOff>
    </xdr:from>
    <xdr:to>
      <xdr:col>12</xdr:col>
      <xdr:colOff>184726</xdr:colOff>
      <xdr:row>176</xdr:row>
      <xdr:rowOff>3290453</xdr:rowOff>
    </xdr:to>
    <xdr:pic>
      <xdr:nvPicPr>
        <xdr:cNvPr id="178" name="Imagem 177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850" y="234257273"/>
          <a:ext cx="4418058" cy="3313544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170</xdr:row>
      <xdr:rowOff>0</xdr:rowOff>
    </xdr:from>
    <xdr:to>
      <xdr:col>12</xdr:col>
      <xdr:colOff>150090</xdr:colOff>
      <xdr:row>170</xdr:row>
      <xdr:rowOff>3039340</xdr:rowOff>
    </xdr:to>
    <xdr:pic>
      <xdr:nvPicPr>
        <xdr:cNvPr id="179" name="Imagem 178"/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3" y="224432091"/>
          <a:ext cx="4421909" cy="30393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12</xdr:col>
      <xdr:colOff>34636</xdr:colOff>
      <xdr:row>129</xdr:row>
      <xdr:rowOff>34635</xdr:rowOff>
    </xdr:to>
    <xdr:pic>
      <xdr:nvPicPr>
        <xdr:cNvPr id="180" name="Imagem 179"/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56798818"/>
          <a:ext cx="4306454" cy="2944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12</xdr:col>
      <xdr:colOff>23091</xdr:colOff>
      <xdr:row>130</xdr:row>
      <xdr:rowOff>2886364</xdr:rowOff>
    </xdr:to>
    <xdr:pic>
      <xdr:nvPicPr>
        <xdr:cNvPr id="181" name="Imagem 180"/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159893000"/>
          <a:ext cx="4294909" cy="28863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10</xdr:col>
      <xdr:colOff>473364</xdr:colOff>
      <xdr:row>28</xdr:row>
      <xdr:rowOff>2493818</xdr:rowOff>
    </xdr:to>
    <xdr:pic>
      <xdr:nvPicPr>
        <xdr:cNvPr id="182" name="Imagem 181"/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364" y="7989455"/>
          <a:ext cx="3810000" cy="24938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677332</xdr:colOff>
      <xdr:row>176</xdr:row>
      <xdr:rowOff>3244272</xdr:rowOff>
    </xdr:to>
    <xdr:pic>
      <xdr:nvPicPr>
        <xdr:cNvPr id="183" name="Imagem 182"/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34280364"/>
          <a:ext cx="4325696" cy="32442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19360</xdr:colOff>
      <xdr:row>0</xdr:row>
      <xdr:rowOff>43243</xdr:rowOff>
    </xdr:from>
    <xdr:to>
      <xdr:col>8</xdr:col>
      <xdr:colOff>1285816</xdr:colOff>
      <xdr:row>0</xdr:row>
      <xdr:rowOff>843343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DB152270-CCEA-439E-AF77-88D4545F74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68" b="4211"/>
        <a:stretch/>
      </xdr:blipFill>
      <xdr:spPr>
        <a:xfrm>
          <a:off x="5343835" y="43243"/>
          <a:ext cx="1323606" cy="800100"/>
        </a:xfrm>
        <a:prstGeom prst="rect">
          <a:avLst/>
        </a:prstGeom>
      </xdr:spPr>
    </xdr:pic>
    <xdr:clientData/>
  </xdr:twoCellAnchor>
  <xdr:twoCellAnchor>
    <xdr:from>
      <xdr:col>10</xdr:col>
      <xdr:colOff>504825</xdr:colOff>
      <xdr:row>10</xdr:row>
      <xdr:rowOff>9525</xdr:rowOff>
    </xdr:from>
    <xdr:to>
      <xdr:col>23</xdr:col>
      <xdr:colOff>390525</xdr:colOff>
      <xdr:row>34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xmlns="" id="{F4CA88FD-3B94-4AC1-A2AA-3B4D1021AE9C}"/>
            </a:ext>
          </a:extLst>
        </xdr:cNvPr>
        <xdr:cNvSpPr/>
      </xdr:nvSpPr>
      <xdr:spPr>
        <a:xfrm>
          <a:off x="7800975" y="2171700"/>
          <a:ext cx="7810500" cy="3857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000"/>
            <a:t>PLANILHA</a:t>
          </a:r>
          <a:r>
            <a:rPr lang="pt-BR" sz="3000" baseline="0"/>
            <a:t> DE PREENCHIMENTO DO PARANACIDADE</a:t>
          </a:r>
          <a:endParaRPr lang="pt-BR" sz="3000"/>
        </a:p>
      </xdr:txBody>
    </xdr:sp>
    <xdr:clientData/>
  </xdr:twoCellAnchor>
  <xdr:twoCellAnchor editAs="oneCell">
    <xdr:from>
      <xdr:col>0</xdr:col>
      <xdr:colOff>114300</xdr:colOff>
      <xdr:row>0</xdr:row>
      <xdr:rowOff>76200</xdr:rowOff>
    </xdr:from>
    <xdr:to>
      <xdr:col>2</xdr:col>
      <xdr:colOff>847724</xdr:colOff>
      <xdr:row>0</xdr:row>
      <xdr:rowOff>834302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87AEEBD9-DE5E-4E61-BB55-D8307D648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76200"/>
          <a:ext cx="1562099" cy="758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9525</xdr:rowOff>
    </xdr:from>
    <xdr:to>
      <xdr:col>9</xdr:col>
      <xdr:colOff>9525</xdr:colOff>
      <xdr:row>1</xdr:row>
      <xdr:rowOff>596265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5FAE161F-419B-459D-8EF7-B3EB3CFD9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95350"/>
          <a:ext cx="6696075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</xdr:colOff>
      <xdr:row>38</xdr:row>
      <xdr:rowOff>0</xdr:rowOff>
    </xdr:from>
    <xdr:to>
      <xdr:col>8</xdr:col>
      <xdr:colOff>201705</xdr:colOff>
      <xdr:row>38</xdr:row>
      <xdr:rowOff>3511555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AE7DD57C-5C7F-6187-742A-618D0700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441" y="7059706"/>
          <a:ext cx="4740088" cy="35115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_reator" displayName="t_reator" ref="L1:N14" totalsRowShown="0" headerRowDxfId="87">
  <autoFilter ref="L1:N14"/>
  <tableColumns count="3">
    <tableColumn id="1" name="tipo" dataDxfId="86"/>
    <tableColumn id="2" name="w"/>
    <tableColumn id="3" name="p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4" name="t_fluxo_lumin" displayName="t_fluxo_lumin" ref="L20:M25" totalsRowShown="0" dataDxfId="85" tableBorderDxfId="84" dataCellStyle="Normal 3">
  <autoFilter ref="L20:M25"/>
  <tableColumns count="2">
    <tableColumn id="1" name="tipo" dataDxfId="83" dataCellStyle="Normal 3"/>
    <tableColumn id="2" name="fluxo" dataDxfId="82" dataCellStyle="Normal 3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id="6" name="Tabela1" displayName="Tabela1" ref="A1:H402" totalsRowShown="0" headerRowDxfId="81" dataDxfId="80">
  <autoFilter ref="A1:H402"/>
  <tableColumns count="8">
    <tableColumn id="1" name="Coluna1" dataDxfId="79"/>
    <tableColumn id="2" name="Executor" dataDxfId="78"/>
    <tableColumn id="3" name="Escritorio" dataDxfId="77"/>
    <tableColumn id="4" name="Associação" dataDxfId="76"/>
    <tableColumn id="5" name="Escritório Regional" dataDxfId="75"/>
    <tableColumn id="6" name="CNPJ" dataDxfId="74"/>
    <tableColumn id="7" name="Coluna2" dataDxfId="73"/>
    <tableColumn id="8" name="Coluna3" dataDxfId="72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1" name="t_sitio" displayName="t_sitio" ref="A42:K246" totalsRowShown="0" headerRowDxfId="70" dataDxfId="69">
  <autoFilter ref="A42:K24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cód" dataDxfId="68">
      <calculatedColumnFormula>IF(ISTEXT(B43),ROW()-39,"")</calculatedColumnFormula>
    </tableColumn>
    <tableColumn id="2" name="Trecho" dataDxfId="67"/>
    <tableColumn id="3" name="Ext. Linear" dataDxfId="66"/>
    <tableColumn id="4" name="Postes" dataDxfId="65"/>
    <tableColumn id="11" name="Altura" dataDxfId="64"/>
    <tableColumn id="10" name="Luminária decorativa" dataDxfId="63"/>
    <tableColumn id="5" name="Coluna2" dataDxfId="62"/>
    <tableColumn id="6" name="Class.CBT" dataDxfId="61"/>
    <tableColumn id="7" name="C1" dataDxfId="60"/>
    <tableColumn id="8" name="C2" dataDxfId="59"/>
    <tableColumn id="9" name="C3" dataDxfId="58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2" name="t_instalado" displayName="t_instalado" ref="A249:Z479" totalsRowShown="0" headerRowDxfId="57" dataDxfId="56" tableBorderDxfId="55" headerRowCellStyle="Normal 3">
  <autoFilter ref="A249:Z47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</autoFilter>
  <tableColumns count="26">
    <tableColumn id="1" name="cód." dataDxfId="54"/>
    <tableColumn id="2" name="Trecho" dataDxfId="53">
      <calculatedColumnFormula>_xlfn.XLOOKUP(t_instalado[[#This Row],[cód.]],t_sitio[cód],t_sitio[Trecho],"")</calculatedColumnFormula>
    </tableColumn>
    <tableColumn id="3" name="T.1" dataDxfId="52"/>
    <tableColumn id="4" name="Q.1" dataDxfId="51"/>
    <tableColumn id="5" name="P.1(W)" dataDxfId="50"/>
    <tableColumn id="6" name="T.2" dataDxfId="49" dataCellStyle="Normal 3"/>
    <tableColumn id="7" name="Q.2" dataDxfId="48"/>
    <tableColumn id="8" name="P.2(W)" dataDxfId="47"/>
    <tableColumn id="9" name="T.3" dataDxfId="46" dataCellStyle="Normal 3"/>
    <tableColumn id="10" name="Q.3" dataDxfId="45"/>
    <tableColumn id="11" name="P.3(W)" dataDxfId="44"/>
    <tableColumn id="12" name="a" dataDxfId="43"/>
    <tableColumn id="13" name="Relé" dataDxfId="42">
      <calculatedColumnFormula>t_instalado[[#This Row],[Q.1]]+t_instalado[[#This Row],[Q.2]]+t_instalado[[#This Row],[Q.3]]</calculatedColumnFormula>
    </tableColumn>
    <tableColumn id="14" name="Desc. de Braços" dataDxfId="41">
      <calculatedColumnFormula>t_instalado[[#This Row],[Q.1]]+t_instalado[[#This Row],[Q.2]]+t_instalado[[#This Row],[Q.3]]</calculatedColumnFormula>
    </tableColumn>
    <tableColumn id="15" name="R.1" dataDxfId="40">
      <calculatedColumnFormula>IF(t_instalado[[#This Row],[Q.1]]&lt;&gt;"",SUMIFS(t_reator[p],t_reator[tipo],t_instalado[[#This Row],[T.1]],t_reator[w],t_instalado[[#This Row],[P.1(W)]]),"")</calculatedColumnFormula>
    </tableColumn>
    <tableColumn id="16" name="R.2" dataDxfId="39">
      <calculatedColumnFormula>IF(t_instalado[[#This Row],[Q.2]]&lt;&gt;"",SUMIFS(t_reator[p],t_reator[tipo],t_instalado[[#This Row],[T.2]],t_reator[w],t_instalado[[#This Row],[P.2(W)]]),"")</calculatedColumnFormula>
    </tableColumn>
    <tableColumn id="17" name="R.3" dataDxfId="38">
      <calculatedColumnFormula>IF(t_instalado[[#This Row],[Q.3]]&lt;&gt;"",SUMIFS(t_reator[p],t_reator[tipo],t_instalado[[#This Row],[T.3]],t_reator[w],t_instalado[[#This Row],[P.3(W)]]),"")</calculatedColumnFormula>
    </tableColumn>
    <tableColumn id="18" name="Consumo_W" dataDxfId="37">
      <calculatedColumnFormula>IF(t_instalado[[#This Row],[Q.1]]&lt;&gt;"",IFERROR(IFERROR(D250*(E250+O250)+G250*(H250+P250)+J250*(K250+Q250),D250*(E250+O250)+G250*(H250+P250)),D250*(E250+O250)),"")</calculatedColumnFormula>
    </tableColumn>
    <tableColumn id="25" name="W_médio" dataDxfId="36">
      <calculatedColumnFormula>IF(t_instalado[[#This Row],[Consumo_W]]&lt;&gt;"",ROUND(t_instalado[[#This Row],[Consumo_W]]/t_instalado[[#This Row],[Luminárias]],0),"")</calculatedColumnFormula>
    </tableColumn>
    <tableColumn id="19" name="f.1" dataDxfId="35">
      <calculatedColumnFormula>IF(t_instalado[[#This Row],[Q.1]]&lt;&gt;"",SUMIFS(t_fluxo_lumin[fluxo],t_fluxo_lumin[tipo],t_instalado[[#This Row],[T.1]])*t_instalado[[#This Row],[P.1(W)]]*t_instalado[[#This Row],[Q.1]],"")</calculatedColumnFormula>
    </tableColumn>
    <tableColumn id="20" name="f.2" dataDxfId="34">
      <calculatedColumnFormula>IF(t_instalado[[#This Row],[Q.2]]&lt;&gt;"",SUMIFS(t_fluxo_lumin[fluxo],t_fluxo_lumin[tipo],t_instalado[[#This Row],[T.2]])*t_instalado[[#This Row],[Q.2]]*t_instalado[[#This Row],[P.2(W)]],"")</calculatedColumnFormula>
    </tableColumn>
    <tableColumn id="21" name="f.3" dataDxfId="33">
      <calculatedColumnFormula>IF(t_instalado[[#This Row],[Q.3]]&lt;&gt;"",SUMIFS(t_fluxo_lumin[fluxo],t_fluxo_lumin[tipo],t_instalado[[#This Row],[T.3]])*t_instalado[[#This Row],[Q.3]]*t_instalado[[#This Row],[P.3(W)]],"")</calculatedColumnFormula>
    </tableColumn>
    <tableColumn id="22" name="FLUXO" dataDxfId="32">
      <calculatedColumnFormula>IF(t_instalado[[#This Row],[Trecho]]&lt;&gt;"",SUM(t_instalado[[#This Row],[f.1]:[f.3]]),"")</calculatedColumnFormula>
    </tableColumn>
    <tableColumn id="23" name="Luminárias" dataDxfId="31">
      <calculatedColumnFormula>IF(t_instalado[[#This Row],[Trecho]]&lt;&gt;"",t_instalado[[#This Row],[Q.1]]+t_instalado[[#This Row],[Q.2]]+t_instalado[[#This Row],[Q.3]],"")</calculatedColumnFormula>
    </tableColumn>
    <tableColumn id="24" name="lm_médio" dataDxfId="30">
      <calculatedColumnFormula>IF(t_instalado[[#This Row],[FLUXO]]&lt;&gt;"",ROUND(t_instalado[[#This Row],[FLUXO]]/t_instalado[[#This Row],[Luminárias]],0),"")</calculatedColumnFormula>
    </tableColumn>
    <tableColumn id="26" name="eficiencia_media" dataDxfId="29">
      <calculatedColumnFormula>IF(t_instalado[[#This Row],[Luminárias]]&lt;&gt;"",ROUND(t_instalado[[#This Row],[lm_médio]]/t_instalado[[#This Row],[W_médio]],2),"")</calculatedColumnFormula>
    </tableColumn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5" name="t_projeto" displayName="t_projeto" ref="A489:Z719" totalsRowShown="0" headerRowDxfId="28" dataDxfId="27" tableBorderDxfId="26" headerRowCellStyle="Normal 3">
  <autoFilter ref="A489:Z719"/>
  <tableColumns count="26">
    <tableColumn id="1" name="cód." dataDxfId="25"/>
    <tableColumn id="2" name="Trecho" dataDxfId="24">
      <calculatedColumnFormula>_xlfn.XLOOKUP(t_projeto[[#This Row],[cód.]],t_sitio[cód],t_sitio[Trecho],"")</calculatedColumnFormula>
    </tableColumn>
    <tableColumn id="3" name="T.1" dataDxfId="23"/>
    <tableColumn id="4" name="Q.1" dataDxfId="22"/>
    <tableColumn id="5" name="P.1(W)" dataDxfId="21">
      <calculatedColumnFormula>IF(t_projeto[[#This Row],[T.1]]&lt;&gt;"",_xlfn.XLOOKUP(t_projeto[[#This Row],[T.1]],$G$22:$G$26,$H$22:$H$26),"")</calculatedColumnFormula>
    </tableColumn>
    <tableColumn id="6" name="T.2" dataDxfId="20" dataCellStyle="Normal 3"/>
    <tableColumn id="7" name="Q.2" dataDxfId="19"/>
    <tableColumn id="8" name="P.2(W)" dataDxfId="18">
      <calculatedColumnFormula>IF(t_projeto[[#This Row],[T.2]]&lt;&gt;"",_xlfn.XLOOKUP(t_projeto[[#This Row],[T.2]],$G$22:$G$26,$H$22:$H$26),"")</calculatedColumnFormula>
    </tableColumn>
    <tableColumn id="9" name="T.3" dataDxfId="17" dataCellStyle="Normal 3"/>
    <tableColumn id="10" name="Q.3" dataDxfId="16"/>
    <tableColumn id="11" name="P.3(W)" dataDxfId="15">
      <calculatedColumnFormula>IF(t_projeto[[#This Row],[T.3]]&lt;&gt;"",_xlfn.XLOOKUP(t_projeto[[#This Row],[T.3]],$G$22:$G$26,$H$22:$H$26),"")</calculatedColumnFormula>
    </tableColumn>
    <tableColumn id="12" name="a" dataDxfId="14"/>
    <tableColumn id="13" name="Relé" dataDxfId="13">
      <calculatedColumnFormula>t_projeto[[#This Row],[Q.1]]+t_projeto[[#This Row],[Q.2]]+t_projeto[[#This Row],[Q.3]]</calculatedColumnFormula>
    </tableColumn>
    <tableColumn id="14" name="Desc. de Braços" dataDxfId="12">
      <calculatedColumnFormula>t_projeto[[#This Row],[Q.1]]+t_projeto[[#This Row],[Q.2]]+t_projeto[[#This Row],[Q.3]]</calculatedColumnFormula>
    </tableColumn>
    <tableColumn id="15" name="R.1" dataDxfId="11">
      <calculatedColumnFormula>IF(t_projeto[[#This Row],[Q.1]]&lt;&gt;"",SUMIFS(t_reator[p],t_reator[tipo],t_projeto[[#This Row],[T.1]],t_reator[w],t_projeto[[#This Row],[P.1(W)]]),"")</calculatedColumnFormula>
    </tableColumn>
    <tableColumn id="16" name="R.2" dataDxfId="10">
      <calculatedColumnFormula>IF(t_projeto[[#This Row],[Q.2]]&lt;&gt;"",SUMIFS(t_reator[p],t_reator[tipo],t_projeto[[#This Row],[T.2]],t_reator[w],t_projeto[[#This Row],[P.2(W)]]),"")</calculatedColumnFormula>
    </tableColumn>
    <tableColumn id="17" name="R.3" dataDxfId="9">
      <calculatedColumnFormula>IF(t_projeto[[#This Row],[Q.3]]&lt;&gt;"",SUMIFS(t_reator[p],t_reator[tipo],t_projeto[[#This Row],[T.3]],t_reator[w],t_projeto[[#This Row],[P.3(W)]]),"")</calculatedColumnFormula>
    </tableColumn>
    <tableColumn id="18" name="Consumo_W" dataDxfId="8">
      <calculatedColumnFormula>IF(t_projeto[[#This Row],[Q.1]]&lt;&gt;"",IFERROR(IFERROR(D490*(E490+O490)+G490*(H490+P490)+J490*(K490+Q490),D490*(E490+O490)+G490*(H490+P490)),D490*(E490+O490)),"")</calculatedColumnFormula>
    </tableColumn>
    <tableColumn id="25" name="W_médio" dataDxfId="7">
      <calculatedColumnFormula>IF(t_projeto[[#This Row],[Consumo_W]]&lt;&gt;"",ROUND(t_projeto[[#This Row],[Consumo_W]]/t_projeto[[#This Row],[Luminárias]],0),"")</calculatedColumnFormula>
    </tableColumn>
    <tableColumn id="19" name="f.1" dataDxfId="6">
      <calculatedColumnFormula>IF(t_projeto[[#This Row],[Q.1]]&lt;&gt;"",t_projeto[[#This Row],[Q.1]]*t_projeto[[#This Row],[P.1(W)]]*$C$24,"")</calculatedColumnFormula>
    </tableColumn>
    <tableColumn id="20" name="f.2" dataDxfId="5">
      <calculatedColumnFormula>IF(t_projeto[[#This Row],[Q.2]]&lt;&gt;"",t_projeto[[#This Row],[Q.2]]*t_projeto[[#This Row],[P.2(W)]]*$C$24,"")</calculatedColumnFormula>
    </tableColumn>
    <tableColumn id="21" name="f.3" dataDxfId="4">
      <calculatedColumnFormula>IF(t_projeto[[#This Row],[Q.3]]&lt;&gt;"",t_projeto[[#This Row],[Q.3]]*t_projeto[[#This Row],[P.3(W)]]*$C$24,"")</calculatedColumnFormula>
    </tableColumn>
    <tableColumn id="22" name="FLUXO" dataDxfId="3">
      <calculatedColumnFormula>IF(t_projeto[[#This Row],[Trecho]]&lt;&gt;"",SUM(t_projeto[[#This Row],[f.1]:[f.3]]),"")</calculatedColumnFormula>
    </tableColumn>
    <tableColumn id="23" name="Luminárias" dataDxfId="2">
      <calculatedColumnFormula>IF(t_projeto[[#This Row],[Trecho]]&lt;&gt;"",t_projeto[[#This Row],[Q.1]]+t_projeto[[#This Row],[Q.2]]+t_projeto[[#This Row],[Q.3]],"")</calculatedColumnFormula>
    </tableColumn>
    <tableColumn id="24" name="lm_médio" dataDxfId="1">
      <calculatedColumnFormula>IF(AND(t_projeto[[#This Row],[FLUXO]]&lt;&gt;0,t_projeto[[#This Row],[FLUXO]]&lt;&gt;""),ROUND(t_projeto[[#This Row],[FLUXO]]/t_projeto[[#This Row],[Luminárias]],0),"")</calculatedColumnFormula>
    </tableColumn>
    <tableColumn id="26" name="efic_media" dataDxfId="0">
      <calculatedColumnFormula>IF(AND(t_projeto[[#This Row],[Luminárias]]&lt;&gt;0,t_projeto[[#This Row],[Luminárias]]&lt;&gt;""),ROUND(t_projeto[[#This Row],[lm_médio]]/t_projeto[[#This Row],[W_médio]],2),"")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ngenharia@indianopolis.pr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L1:N25"/>
  <sheetViews>
    <sheetView topLeftCell="B1" workbookViewId="0">
      <selection activeCell="M23" sqref="M23"/>
    </sheetView>
  </sheetViews>
  <sheetFormatPr defaultRowHeight="15" x14ac:dyDescent="0.25"/>
  <cols>
    <col min="12" max="12" width="10.7109375" customWidth="1"/>
  </cols>
  <sheetData>
    <row r="1" spans="12:14" x14ac:dyDescent="0.25">
      <c r="L1" s="13" t="s">
        <v>0</v>
      </c>
      <c r="M1" s="13" t="s">
        <v>1</v>
      </c>
      <c r="N1" s="13" t="s">
        <v>2</v>
      </c>
    </row>
    <row r="2" spans="12:14" x14ac:dyDescent="0.25">
      <c r="L2" s="14" t="s">
        <v>3</v>
      </c>
      <c r="M2">
        <v>70</v>
      </c>
      <c r="N2">
        <v>14</v>
      </c>
    </row>
    <row r="3" spans="12:14" x14ac:dyDescent="0.25">
      <c r="L3" s="14" t="s">
        <v>3</v>
      </c>
      <c r="M3">
        <v>100</v>
      </c>
      <c r="N3">
        <v>17</v>
      </c>
    </row>
    <row r="4" spans="12:14" x14ac:dyDescent="0.25">
      <c r="L4" s="14" t="s">
        <v>3</v>
      </c>
      <c r="M4">
        <v>150</v>
      </c>
      <c r="N4">
        <v>22</v>
      </c>
    </row>
    <row r="5" spans="12:14" x14ac:dyDescent="0.25">
      <c r="L5" s="14" t="s">
        <v>3</v>
      </c>
      <c r="M5">
        <v>250</v>
      </c>
      <c r="N5">
        <v>30</v>
      </c>
    </row>
    <row r="6" spans="12:14" x14ac:dyDescent="0.25">
      <c r="L6" s="14" t="s">
        <v>4</v>
      </c>
      <c r="M6">
        <v>80</v>
      </c>
      <c r="N6">
        <v>14</v>
      </c>
    </row>
    <row r="7" spans="12:14" x14ac:dyDescent="0.25">
      <c r="L7" s="14" t="s">
        <v>4</v>
      </c>
      <c r="M7">
        <v>125</v>
      </c>
      <c r="N7">
        <v>22</v>
      </c>
    </row>
    <row r="8" spans="12:14" x14ac:dyDescent="0.25">
      <c r="L8" s="14" t="s">
        <v>4</v>
      </c>
      <c r="M8">
        <v>250</v>
      </c>
      <c r="N8">
        <v>30</v>
      </c>
    </row>
    <row r="9" spans="12:14" x14ac:dyDescent="0.25">
      <c r="L9" s="14" t="s">
        <v>4</v>
      </c>
      <c r="M9">
        <v>400</v>
      </c>
      <c r="N9">
        <v>38</v>
      </c>
    </row>
    <row r="10" spans="12:14" x14ac:dyDescent="0.25">
      <c r="L10" s="14" t="s">
        <v>5</v>
      </c>
      <c r="M10">
        <v>80</v>
      </c>
      <c r="N10">
        <v>11</v>
      </c>
    </row>
    <row r="11" spans="12:14" x14ac:dyDescent="0.25">
      <c r="L11" s="14" t="s">
        <v>5</v>
      </c>
      <c r="M11">
        <v>125</v>
      </c>
      <c r="N11">
        <v>15</v>
      </c>
    </row>
    <row r="12" spans="12:14" x14ac:dyDescent="0.25">
      <c r="L12" s="14" t="s">
        <v>5</v>
      </c>
      <c r="M12">
        <v>250</v>
      </c>
      <c r="N12">
        <v>27</v>
      </c>
    </row>
    <row r="13" spans="12:14" x14ac:dyDescent="0.25">
      <c r="L13" s="14" t="s">
        <v>5</v>
      </c>
      <c r="M13">
        <v>400</v>
      </c>
      <c r="N13">
        <v>38</v>
      </c>
    </row>
    <row r="14" spans="12:14" x14ac:dyDescent="0.25">
      <c r="L14" s="14" t="s">
        <v>3</v>
      </c>
      <c r="M14">
        <v>400</v>
      </c>
      <c r="N14">
        <v>40</v>
      </c>
    </row>
    <row r="20" spans="12:13" x14ac:dyDescent="0.25">
      <c r="L20" t="s">
        <v>0</v>
      </c>
      <c r="M20" t="s">
        <v>6</v>
      </c>
    </row>
    <row r="21" spans="12:13" x14ac:dyDescent="0.25">
      <c r="L21" s="16" t="s">
        <v>7</v>
      </c>
      <c r="M21" s="16">
        <v>30</v>
      </c>
    </row>
    <row r="22" spans="12:13" x14ac:dyDescent="0.25">
      <c r="L22" s="16" t="s">
        <v>5</v>
      </c>
      <c r="M22" s="16">
        <v>50</v>
      </c>
    </row>
    <row r="23" spans="12:13" x14ac:dyDescent="0.25">
      <c r="L23" s="16" t="s">
        <v>3</v>
      </c>
      <c r="M23" s="16">
        <f>AVERAGE(80,140)</f>
        <v>110</v>
      </c>
    </row>
    <row r="24" spans="12:13" x14ac:dyDescent="0.25">
      <c r="L24" s="16" t="s">
        <v>4</v>
      </c>
      <c r="M24" s="16">
        <v>80</v>
      </c>
    </row>
    <row r="25" spans="12:13" x14ac:dyDescent="0.25">
      <c r="L25" s="17" t="s">
        <v>8</v>
      </c>
      <c r="M25" s="18">
        <v>75</v>
      </c>
    </row>
  </sheetData>
  <pageMargins left="0.511811024" right="0.511811024" top="0.78740157499999996" bottom="0.78740157499999996" header="0.31496062000000002" footer="0.31496062000000002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H402"/>
  <sheetViews>
    <sheetView workbookViewId="0">
      <selection activeCell="J26" sqref="J26"/>
    </sheetView>
  </sheetViews>
  <sheetFormatPr defaultRowHeight="15" x14ac:dyDescent="0.25"/>
  <cols>
    <col min="1" max="1" width="12.7109375" bestFit="1" customWidth="1"/>
    <col min="2" max="2" width="26.85546875" bestFit="1" customWidth="1"/>
    <col min="3" max="3" width="16.140625" bestFit="1" customWidth="1"/>
    <col min="4" max="4" width="58" bestFit="1" customWidth="1"/>
    <col min="5" max="5" width="35.85546875" bestFit="1" customWidth="1"/>
    <col min="6" max="6" width="15.140625" bestFit="1" customWidth="1"/>
    <col min="7" max="7" width="29.140625" bestFit="1" customWidth="1"/>
    <col min="8" max="8" width="10.42578125" bestFit="1" customWidth="1"/>
  </cols>
  <sheetData>
    <row r="1" spans="1:8" x14ac:dyDescent="0.25">
      <c r="A1" s="22" t="s">
        <v>9</v>
      </c>
      <c r="B1" s="23" t="s">
        <v>10</v>
      </c>
      <c r="C1" s="23" t="s">
        <v>11</v>
      </c>
      <c r="D1" s="23" t="s">
        <v>12</v>
      </c>
      <c r="E1" s="23" t="s">
        <v>13</v>
      </c>
      <c r="F1" s="23" t="s">
        <v>14</v>
      </c>
      <c r="G1" s="24" t="s">
        <v>15</v>
      </c>
      <c r="H1" s="24" t="s">
        <v>16</v>
      </c>
    </row>
    <row r="2" spans="1:8" x14ac:dyDescent="0.25">
      <c r="A2" s="25">
        <v>1</v>
      </c>
      <c r="B2" s="26" t="s">
        <v>17</v>
      </c>
      <c r="C2" s="27" t="s">
        <v>18</v>
      </c>
      <c r="D2" s="26" t="s">
        <v>19</v>
      </c>
      <c r="E2" s="26" t="s">
        <v>20</v>
      </c>
      <c r="F2" s="28">
        <v>75743567000157</v>
      </c>
      <c r="G2" s="24" t="e" vm="1">
        <v>#VALUE!</v>
      </c>
      <c r="H2" s="24" t="e">
        <f t="array" aca="1" ref="H2" ca="1">_FV(G2,"População")</f>
        <v>#NAME?</v>
      </c>
    </row>
    <row r="3" spans="1:8" x14ac:dyDescent="0.25">
      <c r="A3" s="25">
        <f>A2+1</f>
        <v>2</v>
      </c>
      <c r="B3" s="26" t="s">
        <v>21</v>
      </c>
      <c r="C3" s="27" t="s">
        <v>22</v>
      </c>
      <c r="D3" s="26" t="s">
        <v>23</v>
      </c>
      <c r="E3" s="26" t="s">
        <v>24</v>
      </c>
      <c r="F3" s="28">
        <v>76105642000117</v>
      </c>
      <c r="G3" s="24" t="e" vm="2">
        <v>#VALUE!</v>
      </c>
      <c r="H3" s="26" t="e">
        <f t="array" aca="1" ref="H3" ca="1">_FV(G3,"População")</f>
        <v>#NAME?</v>
      </c>
    </row>
    <row r="4" spans="1:8" x14ac:dyDescent="0.25">
      <c r="A4" s="25">
        <f t="shared" ref="A4:A67" si="0">A3+1</f>
        <v>3</v>
      </c>
      <c r="B4" s="26" t="s">
        <v>25</v>
      </c>
      <c r="C4" s="27" t="s">
        <v>22</v>
      </c>
      <c r="D4" s="26" t="s">
        <v>23</v>
      </c>
      <c r="E4" s="26" t="s">
        <v>24</v>
      </c>
      <c r="F4" s="28">
        <v>76105667000110</v>
      </c>
      <c r="G4" s="24" t="e" vm="3">
        <v>#VALUE!</v>
      </c>
      <c r="H4" s="26" t="e">
        <f t="array" aca="1" ref="H4" ca="1">_FV(G4,"População")</f>
        <v>#NAME?</v>
      </c>
    </row>
    <row r="5" spans="1:8" x14ac:dyDescent="0.25">
      <c r="A5" s="25">
        <f t="shared" si="0"/>
        <v>4</v>
      </c>
      <c r="B5" s="26" t="s">
        <v>26</v>
      </c>
      <c r="C5" s="27" t="s">
        <v>22</v>
      </c>
      <c r="D5" s="26" t="s">
        <v>23</v>
      </c>
      <c r="E5" s="26" t="s">
        <v>24</v>
      </c>
      <c r="F5" s="28">
        <v>76105659000174</v>
      </c>
      <c r="G5" s="24" t="e" vm="4">
        <v>#VALUE!</v>
      </c>
      <c r="H5" s="26" t="e">
        <f t="array" aca="1" ref="H5" ca="1">_FV(G5,"População")</f>
        <v>#NAME?</v>
      </c>
    </row>
    <row r="6" spans="1:8" x14ac:dyDescent="0.25">
      <c r="A6" s="25">
        <f t="shared" si="0"/>
        <v>5</v>
      </c>
      <c r="B6" s="26" t="s">
        <v>27</v>
      </c>
      <c r="C6" s="27" t="s">
        <v>28</v>
      </c>
      <c r="D6" s="26" t="s">
        <v>29</v>
      </c>
      <c r="E6" s="26" t="s">
        <v>30</v>
      </c>
      <c r="F6" s="28">
        <v>78069143000147</v>
      </c>
      <c r="G6" s="24" t="e" vm="5">
        <v>#VALUE!</v>
      </c>
      <c r="H6" s="26" t="e">
        <f t="array" aca="1" ref="H6" ca="1">_FV(G6,"População")</f>
        <v>#NAME?</v>
      </c>
    </row>
    <row r="7" spans="1:8" x14ac:dyDescent="0.25">
      <c r="A7" s="25">
        <f t="shared" si="0"/>
        <v>6</v>
      </c>
      <c r="B7" s="26" t="s">
        <v>31</v>
      </c>
      <c r="C7" s="27" t="s">
        <v>32</v>
      </c>
      <c r="D7" s="26" t="s">
        <v>33</v>
      </c>
      <c r="E7" s="26" t="s">
        <v>34</v>
      </c>
      <c r="F7" s="28">
        <v>95640736000130</v>
      </c>
      <c r="G7" s="24" t="e" vm="6">
        <v>#VALUE!</v>
      </c>
      <c r="H7" s="26" t="e">
        <f t="array" aca="1" ref="H7" ca="1">_FV(G7,"População")</f>
        <v>#NAME?</v>
      </c>
    </row>
    <row r="8" spans="1:8" x14ac:dyDescent="0.25">
      <c r="A8" s="25">
        <f t="shared" si="0"/>
        <v>7</v>
      </c>
      <c r="B8" s="26" t="s">
        <v>35</v>
      </c>
      <c r="C8" s="27" t="s">
        <v>32</v>
      </c>
      <c r="D8" s="26" t="s">
        <v>36</v>
      </c>
      <c r="E8" s="26" t="s">
        <v>34</v>
      </c>
      <c r="F8" s="28">
        <v>76279967000116</v>
      </c>
      <c r="G8" s="24" t="e" vm="7">
        <v>#VALUE!</v>
      </c>
      <c r="H8" s="26" t="e">
        <f t="array" aca="1" ref="H8" ca="1">_FV(G8,"População")</f>
        <v>#NAME?</v>
      </c>
    </row>
    <row r="9" spans="1:8" x14ac:dyDescent="0.25">
      <c r="A9" s="25">
        <f t="shared" si="0"/>
        <v>8</v>
      </c>
      <c r="B9" s="26" t="s">
        <v>37</v>
      </c>
      <c r="C9" s="27" t="s">
        <v>32</v>
      </c>
      <c r="D9" s="26" t="s">
        <v>33</v>
      </c>
      <c r="E9" s="26" t="s">
        <v>34</v>
      </c>
      <c r="F9" s="28">
        <v>76247352000108</v>
      </c>
      <c r="G9" s="24" t="e" vm="8">
        <v>#VALUE!</v>
      </c>
      <c r="H9" s="26" t="e">
        <f t="array" aca="1" ref="H9" ca="1">_FV(G9,"População")</f>
        <v>#NAME?</v>
      </c>
    </row>
    <row r="10" spans="1:8" x14ac:dyDescent="0.25">
      <c r="A10" s="25">
        <f t="shared" si="0"/>
        <v>9</v>
      </c>
      <c r="B10" s="26" t="s">
        <v>38</v>
      </c>
      <c r="C10" s="27" t="s">
        <v>32</v>
      </c>
      <c r="D10" s="26" t="s">
        <v>33</v>
      </c>
      <c r="E10" s="26" t="s">
        <v>34</v>
      </c>
      <c r="F10" s="28">
        <v>81478059000191</v>
      </c>
      <c r="G10" s="24" t="e" vm="9">
        <v>#VALUE!</v>
      </c>
      <c r="H10" s="26" t="e">
        <f t="array" aca="1" ref="H10" ca="1">_FV(G10,"População")</f>
        <v>#NAME?</v>
      </c>
    </row>
    <row r="11" spans="1:8" x14ac:dyDescent="0.25">
      <c r="A11" s="25">
        <f t="shared" si="0"/>
        <v>10</v>
      </c>
      <c r="B11" s="26" t="s">
        <v>39</v>
      </c>
      <c r="C11" s="27" t="s">
        <v>18</v>
      </c>
      <c r="D11" s="26" t="s">
        <v>40</v>
      </c>
      <c r="E11" s="26" t="s">
        <v>20</v>
      </c>
      <c r="F11" s="28">
        <v>75132860000188</v>
      </c>
      <c r="G11" s="24" t="e" vm="10">
        <v>#VALUE!</v>
      </c>
      <c r="H11" s="26" t="e">
        <f t="array" aca="1" ref="H11" ca="1">_FV(G11,"População")</f>
        <v>#NAME?</v>
      </c>
    </row>
    <row r="12" spans="1:8" x14ac:dyDescent="0.25">
      <c r="A12" s="25">
        <f t="shared" si="0"/>
        <v>11</v>
      </c>
      <c r="B12" s="26" t="s">
        <v>41</v>
      </c>
      <c r="C12" s="27" t="s">
        <v>32</v>
      </c>
      <c r="D12" s="26" t="s">
        <v>36</v>
      </c>
      <c r="E12" s="26" t="s">
        <v>34</v>
      </c>
      <c r="F12" s="28">
        <v>75475038000110</v>
      </c>
      <c r="G12" s="24" t="e" vm="11">
        <v>#VALUE!</v>
      </c>
      <c r="H12" s="26" t="e">
        <f t="array" aca="1" ref="H12" ca="1">_FV(G12,"População")</f>
        <v>#NAME?</v>
      </c>
    </row>
    <row r="13" spans="1:8" x14ac:dyDescent="0.25">
      <c r="A13" s="25">
        <f t="shared" si="0"/>
        <v>12</v>
      </c>
      <c r="B13" s="26" t="s">
        <v>42</v>
      </c>
      <c r="C13" s="27" t="s">
        <v>43</v>
      </c>
      <c r="D13" s="26" t="s">
        <v>44</v>
      </c>
      <c r="E13" s="26" t="s">
        <v>45</v>
      </c>
      <c r="F13" s="28">
        <v>77817054000179</v>
      </c>
      <c r="G13" s="24" t="e" vm="12">
        <v>#VALUE!</v>
      </c>
      <c r="H13" s="26" t="e">
        <f t="array" aca="1" ref="H13" ca="1">_FV(G13,"População")</f>
        <v>#NAME?</v>
      </c>
    </row>
    <row r="14" spans="1:8" x14ac:dyDescent="0.25">
      <c r="A14" s="25">
        <f t="shared" si="0"/>
        <v>13</v>
      </c>
      <c r="B14" s="26" t="s">
        <v>46</v>
      </c>
      <c r="C14" s="27" t="s">
        <v>47</v>
      </c>
      <c r="D14" s="26" t="s">
        <v>48</v>
      </c>
      <c r="E14" s="26" t="s">
        <v>49</v>
      </c>
      <c r="F14" s="28">
        <v>95594800000194</v>
      </c>
      <c r="G14" s="24" t="e" vm="13">
        <v>#VALUE!</v>
      </c>
      <c r="H14" s="26" t="e">
        <f t="array" aca="1" ref="H14" ca="1">_FV(G14,"População")</f>
        <v>#NAME?</v>
      </c>
    </row>
    <row r="15" spans="1:8" x14ac:dyDescent="0.25">
      <c r="A15" s="25">
        <f t="shared" si="0"/>
        <v>14</v>
      </c>
      <c r="B15" s="26" t="s">
        <v>50</v>
      </c>
      <c r="C15" s="27" t="s">
        <v>18</v>
      </c>
      <c r="D15" s="26" t="s">
        <v>19</v>
      </c>
      <c r="E15" s="26" t="s">
        <v>20</v>
      </c>
      <c r="F15" s="28">
        <v>76235761000194</v>
      </c>
      <c r="G15" s="24" t="e" vm="14">
        <v>#VALUE!</v>
      </c>
      <c r="H15" s="26" t="e">
        <f t="array" aca="1" ref="H15" ca="1">_FV(G15,"População")</f>
        <v>#NAME?</v>
      </c>
    </row>
    <row r="16" spans="1:8" x14ac:dyDescent="0.25">
      <c r="A16" s="25">
        <f t="shared" si="0"/>
        <v>15</v>
      </c>
      <c r="B16" s="26" t="s">
        <v>51</v>
      </c>
      <c r="C16" s="27" t="s">
        <v>32</v>
      </c>
      <c r="D16" s="26" t="s">
        <v>52</v>
      </c>
      <c r="E16" s="26" t="s">
        <v>34</v>
      </c>
      <c r="F16" s="28">
        <v>95642286000115</v>
      </c>
      <c r="G16" s="24" t="e" vm="15">
        <v>#VALUE!</v>
      </c>
      <c r="H16" s="26" t="e">
        <f t="array" aca="1" ref="H16" ca="1">_FV(G16,"População")</f>
        <v>#NAME?</v>
      </c>
    </row>
    <row r="17" spans="1:8" x14ac:dyDescent="0.25">
      <c r="A17" s="25">
        <f t="shared" si="0"/>
        <v>16</v>
      </c>
      <c r="B17" s="26" t="s">
        <v>53</v>
      </c>
      <c r="C17" s="27" t="s">
        <v>22</v>
      </c>
      <c r="D17" s="26" t="s">
        <v>54</v>
      </c>
      <c r="E17" s="26" t="s">
        <v>24</v>
      </c>
      <c r="F17" s="28">
        <v>76022516000107</v>
      </c>
      <c r="G17" s="24" t="e" vm="16">
        <v>#VALUE!</v>
      </c>
      <c r="H17" s="26" t="e">
        <f t="array" aca="1" ref="H17" ca="1">_FV(G17,"População")</f>
        <v>#NAME?</v>
      </c>
    </row>
    <row r="18" spans="1:8" x14ac:dyDescent="0.25">
      <c r="A18" s="25">
        <f t="shared" si="0"/>
        <v>17</v>
      </c>
      <c r="B18" s="26" t="s">
        <v>55</v>
      </c>
      <c r="C18" s="27" t="s">
        <v>56</v>
      </c>
      <c r="D18" s="26" t="s">
        <v>57</v>
      </c>
      <c r="E18" s="26" t="s">
        <v>58</v>
      </c>
      <c r="F18" s="28">
        <v>76020460000143</v>
      </c>
      <c r="G18" s="24" t="e" vm="17">
        <v>#VALUE!</v>
      </c>
      <c r="H18" s="26" t="e">
        <f t="array" aca="1" ref="H18" ca="1">_FV(G18,"População")</f>
        <v>#NAME?</v>
      </c>
    </row>
    <row r="19" spans="1:8" x14ac:dyDescent="0.25">
      <c r="A19" s="25">
        <f t="shared" si="0"/>
        <v>18</v>
      </c>
      <c r="B19" s="26" t="s">
        <v>59</v>
      </c>
      <c r="C19" s="27" t="s">
        <v>18</v>
      </c>
      <c r="D19" s="26" t="s">
        <v>60</v>
      </c>
      <c r="E19" s="26" t="s">
        <v>20</v>
      </c>
      <c r="F19" s="28">
        <v>75771253000168</v>
      </c>
      <c r="G19" s="24" t="e" vm="18">
        <v>#VALUE!</v>
      </c>
      <c r="H19" s="26" t="e">
        <f t="array" aca="1" ref="H19" ca="1">_FV(G19,"População")</f>
        <v>#NAME?</v>
      </c>
    </row>
    <row r="20" spans="1:8" x14ac:dyDescent="0.25">
      <c r="A20" s="25">
        <f t="shared" si="0"/>
        <v>19</v>
      </c>
      <c r="B20" s="26" t="s">
        <v>61</v>
      </c>
      <c r="C20" s="27" t="s">
        <v>18</v>
      </c>
      <c r="D20" s="26" t="s">
        <v>40</v>
      </c>
      <c r="E20" s="26" t="s">
        <v>20</v>
      </c>
      <c r="F20" s="28">
        <v>76958966000106</v>
      </c>
      <c r="G20" s="24" t="e" vm="19">
        <v>#VALUE!</v>
      </c>
      <c r="H20" s="26" t="e">
        <f t="array" aca="1" ref="H20" ca="1">_FV(G20,"População")</f>
        <v>#NAME?</v>
      </c>
    </row>
    <row r="21" spans="1:8" x14ac:dyDescent="0.25">
      <c r="A21" s="25">
        <f t="shared" si="0"/>
        <v>20</v>
      </c>
      <c r="B21" s="26" t="s">
        <v>62</v>
      </c>
      <c r="C21" s="27" t="s">
        <v>56</v>
      </c>
      <c r="D21" s="26" t="s">
        <v>63</v>
      </c>
      <c r="E21" s="26" t="s">
        <v>58</v>
      </c>
      <c r="F21" s="28">
        <v>75658377000131</v>
      </c>
      <c r="G21" s="24" t="e" vm="20">
        <v>#VALUE!</v>
      </c>
      <c r="H21" s="26" t="e">
        <f t="array" aca="1" ref="H21" ca="1">_FV(G21,"População")</f>
        <v>#NAME?</v>
      </c>
    </row>
    <row r="22" spans="1:8" x14ac:dyDescent="0.25">
      <c r="A22" s="25">
        <f t="shared" si="0"/>
        <v>21</v>
      </c>
      <c r="B22" s="26" t="s">
        <v>64</v>
      </c>
      <c r="C22" s="27" t="s">
        <v>18</v>
      </c>
      <c r="D22" s="26" t="s">
        <v>60</v>
      </c>
      <c r="E22" s="26" t="s">
        <v>20</v>
      </c>
      <c r="F22" s="27">
        <v>1612388000144</v>
      </c>
      <c r="G22" s="24" t="e" vm="21">
        <v>#VALUE!</v>
      </c>
      <c r="H22" s="26" t="e">
        <f t="array" aca="1" ref="H22" ca="1">_FV(G22,"População")</f>
        <v>#NAME?</v>
      </c>
    </row>
    <row r="23" spans="1:8" x14ac:dyDescent="0.25">
      <c r="A23" s="25">
        <f t="shared" si="0"/>
        <v>22</v>
      </c>
      <c r="B23" s="26" t="s">
        <v>65</v>
      </c>
      <c r="C23" s="27" t="s">
        <v>32</v>
      </c>
      <c r="D23" s="26" t="s">
        <v>66</v>
      </c>
      <c r="E23" s="26" t="s">
        <v>34</v>
      </c>
      <c r="F23" s="28">
        <v>75359760000199</v>
      </c>
      <c r="G23" s="24" t="e" vm="22">
        <v>#VALUE!</v>
      </c>
      <c r="H23" s="26" t="e">
        <f t="array" aca="1" ref="H23" ca="1">_FV(G23,"População")</f>
        <v>#NAME?</v>
      </c>
    </row>
    <row r="24" spans="1:8" x14ac:dyDescent="0.25">
      <c r="A24" s="25">
        <f t="shared" si="0"/>
        <v>23</v>
      </c>
      <c r="B24" s="26" t="s">
        <v>67</v>
      </c>
      <c r="C24" s="27" t="s">
        <v>22</v>
      </c>
      <c r="D24" s="26" t="s">
        <v>23</v>
      </c>
      <c r="E24" s="26" t="s">
        <v>24</v>
      </c>
      <c r="F24" s="28">
        <v>76105535000199</v>
      </c>
      <c r="G24" s="24" t="e" vm="23">
        <v>#VALUE!</v>
      </c>
      <c r="H24" s="26" t="e">
        <f t="array" aca="1" ref="H24" ca="1">_FV(G24,"População")</f>
        <v>#NAME?</v>
      </c>
    </row>
    <row r="25" spans="1:8" x14ac:dyDescent="0.25">
      <c r="A25" s="25">
        <f t="shared" si="0"/>
        <v>24</v>
      </c>
      <c r="B25" s="26" t="s">
        <v>68</v>
      </c>
      <c r="C25" s="27" t="s">
        <v>18</v>
      </c>
      <c r="D25" s="26" t="s">
        <v>60</v>
      </c>
      <c r="E25" s="26" t="s">
        <v>20</v>
      </c>
      <c r="F25" s="27">
        <v>1612453000131</v>
      </c>
      <c r="G25" s="24" t="e" vm="24">
        <v>#VALUE!</v>
      </c>
      <c r="H25" s="26" t="e">
        <f t="array" aca="1" ref="H25" ca="1">_FV(G25,"População")</f>
        <v>#NAME?</v>
      </c>
    </row>
    <row r="26" spans="1:8" x14ac:dyDescent="0.25">
      <c r="A26" s="25">
        <f t="shared" si="0"/>
        <v>25</v>
      </c>
      <c r="B26" s="26" t="s">
        <v>69</v>
      </c>
      <c r="C26" s="27" t="s">
        <v>18</v>
      </c>
      <c r="D26" s="26" t="s">
        <v>70</v>
      </c>
      <c r="E26" s="26" t="s">
        <v>20</v>
      </c>
      <c r="F26" s="28">
        <v>76290709000130</v>
      </c>
      <c r="G26" s="24" t="e" vm="25">
        <v>#VALUE!</v>
      </c>
      <c r="H26" s="26" t="e">
        <f t="array" aca="1" ref="H26" ca="1">_FV(G26,"População")</f>
        <v>#NAME?</v>
      </c>
    </row>
    <row r="27" spans="1:8" x14ac:dyDescent="0.25">
      <c r="A27" s="25">
        <f t="shared" si="0"/>
        <v>26</v>
      </c>
      <c r="B27" s="26" t="s">
        <v>71</v>
      </c>
      <c r="C27" s="27" t="s">
        <v>47</v>
      </c>
      <c r="D27" s="26" t="s">
        <v>48</v>
      </c>
      <c r="E27" s="26" t="s">
        <v>49</v>
      </c>
      <c r="F27" s="28">
        <v>76208479000118</v>
      </c>
      <c r="G27" s="24" t="e" vm="26">
        <v>#VALUE!</v>
      </c>
      <c r="H27" s="26" t="e">
        <f t="array" aca="1" ref="H27" ca="1">_FV(G27,"População")</f>
        <v>#NAME?</v>
      </c>
    </row>
    <row r="28" spans="1:8" x14ac:dyDescent="0.25">
      <c r="A28" s="25">
        <f t="shared" si="0"/>
        <v>27</v>
      </c>
      <c r="B28" s="26" t="s">
        <v>72</v>
      </c>
      <c r="C28" s="27" t="s">
        <v>32</v>
      </c>
      <c r="D28" s="26" t="s">
        <v>52</v>
      </c>
      <c r="E28" s="26" t="s">
        <v>34</v>
      </c>
      <c r="F28" s="28">
        <v>75743377000130</v>
      </c>
      <c r="G28" s="24" t="e" vm="27">
        <v>#VALUE!</v>
      </c>
      <c r="H28" s="26" t="e">
        <f t="array" aca="1" ref="H28" ca="1">_FV(G28,"População")</f>
        <v>#NAME?</v>
      </c>
    </row>
    <row r="29" spans="1:8" x14ac:dyDescent="0.25">
      <c r="A29" s="25">
        <f t="shared" si="0"/>
        <v>28</v>
      </c>
      <c r="B29" s="26" t="s">
        <v>73</v>
      </c>
      <c r="C29" s="27" t="s">
        <v>32</v>
      </c>
      <c r="D29" s="26" t="s">
        <v>52</v>
      </c>
      <c r="E29" s="26" t="s">
        <v>34</v>
      </c>
      <c r="F29" s="28">
        <v>75731018000162</v>
      </c>
      <c r="G29" s="24" t="e" vm="28">
        <v>#VALUE!</v>
      </c>
      <c r="H29" s="26" t="e">
        <f t="array" aca="1" ref="H29" ca="1">_FV(G29,"População")</f>
        <v>#NAME?</v>
      </c>
    </row>
    <row r="30" spans="1:8" x14ac:dyDescent="0.25">
      <c r="A30" s="25">
        <f t="shared" si="0"/>
        <v>29</v>
      </c>
      <c r="B30" s="26" t="s">
        <v>74</v>
      </c>
      <c r="C30" s="27" t="s">
        <v>22</v>
      </c>
      <c r="D30" s="26" t="s">
        <v>23</v>
      </c>
      <c r="E30" s="26" t="s">
        <v>24</v>
      </c>
      <c r="F30" s="28">
        <v>76105527000142</v>
      </c>
      <c r="G30" s="24" t="e" vm="29">
        <v>#VALUE!</v>
      </c>
      <c r="H30" s="26" t="e">
        <f t="array" aca="1" ref="H30" ca="1">_FV(G30,"População")</f>
        <v>#NAME?</v>
      </c>
    </row>
    <row r="31" spans="1:8" x14ac:dyDescent="0.25">
      <c r="A31" s="25">
        <f t="shared" si="0"/>
        <v>30</v>
      </c>
      <c r="B31" s="26" t="s">
        <v>75</v>
      </c>
      <c r="C31" s="27" t="s">
        <v>18</v>
      </c>
      <c r="D31" s="26" t="s">
        <v>70</v>
      </c>
      <c r="E31" s="26" t="s">
        <v>20</v>
      </c>
      <c r="F31" s="28">
        <v>76235753000148</v>
      </c>
      <c r="G31" s="24" t="e" vm="30">
        <v>#VALUE!</v>
      </c>
      <c r="H31" s="26" t="e">
        <f t="array" aca="1" ref="H31" ca="1">_FV(G31,"População")</f>
        <v>#NAME?</v>
      </c>
    </row>
    <row r="32" spans="1:8" x14ac:dyDescent="0.25">
      <c r="A32" s="25">
        <f t="shared" si="0"/>
        <v>31</v>
      </c>
      <c r="B32" s="26" t="s">
        <v>76</v>
      </c>
      <c r="C32" s="27" t="s">
        <v>32</v>
      </c>
      <c r="D32" s="26" t="s">
        <v>66</v>
      </c>
      <c r="E32" s="26" t="s">
        <v>34</v>
      </c>
      <c r="F32" s="28">
        <v>76950062000126</v>
      </c>
      <c r="G32" s="24" t="e" vm="31">
        <v>#VALUE!</v>
      </c>
      <c r="H32" s="26" t="e">
        <f t="array" aca="1" ref="H32" ca="1">_FV(G32,"População")</f>
        <v>#NAME?</v>
      </c>
    </row>
    <row r="33" spans="1:8" x14ac:dyDescent="0.25">
      <c r="A33" s="25">
        <f t="shared" si="0"/>
        <v>32</v>
      </c>
      <c r="B33" s="26" t="s">
        <v>77</v>
      </c>
      <c r="C33" s="27" t="s">
        <v>18</v>
      </c>
      <c r="D33" s="26" t="s">
        <v>19</v>
      </c>
      <c r="E33" s="26" t="s">
        <v>20</v>
      </c>
      <c r="F33" s="28">
        <v>76407568000193</v>
      </c>
      <c r="G33" s="24" t="e" vm="32">
        <v>#VALUE!</v>
      </c>
      <c r="H33" s="26" t="e">
        <f t="array" aca="1" ref="H33" ca="1">_FV(G33,"População")</f>
        <v>#NAME?</v>
      </c>
    </row>
    <row r="34" spans="1:8" x14ac:dyDescent="0.25">
      <c r="A34" s="25">
        <f t="shared" si="0"/>
        <v>33</v>
      </c>
      <c r="B34" s="26" t="s">
        <v>78</v>
      </c>
      <c r="C34" s="27" t="s">
        <v>43</v>
      </c>
      <c r="D34" s="26" t="s">
        <v>44</v>
      </c>
      <c r="E34" s="26" t="s">
        <v>45</v>
      </c>
      <c r="F34" s="28">
        <v>75666131000101</v>
      </c>
      <c r="G34" s="24" t="e" vm="33">
        <v>#VALUE!</v>
      </c>
      <c r="H34" s="26" t="e">
        <f t="array" aca="1" ref="H34" ca="1">_FV(G34,"População")</f>
        <v>#NAME?</v>
      </c>
    </row>
    <row r="35" spans="1:8" x14ac:dyDescent="0.25">
      <c r="A35" s="25">
        <f t="shared" si="0"/>
        <v>34</v>
      </c>
      <c r="B35" s="26" t="s">
        <v>79</v>
      </c>
      <c r="C35" s="27" t="s">
        <v>43</v>
      </c>
      <c r="D35" s="26" t="s">
        <v>44</v>
      </c>
      <c r="E35" s="26" t="s">
        <v>45</v>
      </c>
      <c r="F35" s="27">
        <v>1612441000107</v>
      </c>
      <c r="G35" s="24" t="e" vm="34">
        <v>#VALUE!</v>
      </c>
      <c r="H35" s="26" t="e">
        <f t="array" aca="1" ref="H35" ca="1">_FV(G35,"População")</f>
        <v>#NAME?</v>
      </c>
    </row>
    <row r="36" spans="1:8" x14ac:dyDescent="0.25">
      <c r="A36" s="25">
        <f t="shared" si="0"/>
        <v>35</v>
      </c>
      <c r="B36" s="26" t="s">
        <v>80</v>
      </c>
      <c r="C36" s="27" t="s">
        <v>18</v>
      </c>
      <c r="D36" s="26" t="s">
        <v>40</v>
      </c>
      <c r="E36" s="26" t="s">
        <v>20</v>
      </c>
      <c r="F36" s="28">
        <v>76245067000158</v>
      </c>
      <c r="G36" s="24" t="e" vm="35">
        <v>#VALUE!</v>
      </c>
      <c r="H36" s="26" t="e">
        <f t="array" aca="1" ref="H36" ca="1">_FV(G36,"População")</f>
        <v>#NAME?</v>
      </c>
    </row>
    <row r="37" spans="1:8" x14ac:dyDescent="0.25">
      <c r="A37" s="25">
        <f t="shared" si="0"/>
        <v>36</v>
      </c>
      <c r="B37" s="26" t="s">
        <v>81</v>
      </c>
      <c r="C37" s="27" t="s">
        <v>28</v>
      </c>
      <c r="D37" s="26" t="s">
        <v>57</v>
      </c>
      <c r="E37" s="26" t="s">
        <v>30</v>
      </c>
      <c r="F37" s="28">
        <v>81648859000103</v>
      </c>
      <c r="G37" s="24" t="e" vm="36">
        <v>#VALUE!</v>
      </c>
      <c r="H37" s="26" t="e">
        <f t="array" aca="1" ref="H37" ca="1">_FV(G37,"População")</f>
        <v>#NAME?</v>
      </c>
    </row>
    <row r="38" spans="1:8" x14ac:dyDescent="0.25">
      <c r="A38" s="25">
        <f t="shared" si="0"/>
        <v>37</v>
      </c>
      <c r="B38" s="26" t="s">
        <v>82</v>
      </c>
      <c r="C38" s="27" t="s">
        <v>32</v>
      </c>
      <c r="D38" s="26" t="s">
        <v>66</v>
      </c>
      <c r="E38" s="26" t="s">
        <v>34</v>
      </c>
      <c r="F38" s="28">
        <v>76217017000167</v>
      </c>
      <c r="G38" s="24" t="e" vm="37">
        <v>#VALUE!</v>
      </c>
      <c r="H38" s="26" t="e">
        <f t="array" aca="1" ref="H38" ca="1">_FV(G38,"População")</f>
        <v>#NAME?</v>
      </c>
    </row>
    <row r="39" spans="1:8" x14ac:dyDescent="0.25">
      <c r="A39" s="25">
        <f t="shared" si="0"/>
        <v>38</v>
      </c>
      <c r="B39" s="26" t="s">
        <v>83</v>
      </c>
      <c r="C39" s="27" t="s">
        <v>43</v>
      </c>
      <c r="D39" s="26" t="s">
        <v>44</v>
      </c>
      <c r="E39" s="26" t="s">
        <v>45</v>
      </c>
      <c r="F39" s="28">
        <v>95589255000148</v>
      </c>
      <c r="G39" s="24" t="e" vm="38">
        <v>#VALUE!</v>
      </c>
      <c r="H39" s="26" t="e">
        <f t="array" aca="1" ref="H39" ca="1">_FV(G39,"População")</f>
        <v>#NAME?</v>
      </c>
    </row>
    <row r="40" spans="1:8" x14ac:dyDescent="0.25">
      <c r="A40" s="25">
        <f t="shared" si="0"/>
        <v>39</v>
      </c>
      <c r="B40" s="26" t="s">
        <v>84</v>
      </c>
      <c r="C40" s="27" t="s">
        <v>28</v>
      </c>
      <c r="D40" s="26" t="s">
        <v>29</v>
      </c>
      <c r="E40" s="26" t="s">
        <v>30</v>
      </c>
      <c r="F40" s="27">
        <v>1612906000120</v>
      </c>
      <c r="G40" s="24" t="e" vm="39">
        <v>#VALUE!</v>
      </c>
      <c r="H40" s="26" t="e">
        <f t="array" aca="1" ref="H40" ca="1">_FV(G40,"População")</f>
        <v>#NAME?</v>
      </c>
    </row>
    <row r="41" spans="1:8" x14ac:dyDescent="0.25">
      <c r="A41" s="25">
        <f t="shared" si="0"/>
        <v>40</v>
      </c>
      <c r="B41" s="26" t="s">
        <v>85</v>
      </c>
      <c r="C41" s="27" t="s">
        <v>47</v>
      </c>
      <c r="D41" s="26" t="s">
        <v>48</v>
      </c>
      <c r="E41" s="26" t="s">
        <v>49</v>
      </c>
      <c r="F41" s="28">
        <v>78121985000109</v>
      </c>
      <c r="G41" s="24" t="e" vm="40">
        <v>#VALUE!</v>
      </c>
      <c r="H41" s="26" t="e">
        <f t="array" aca="1" ref="H41" ca="1">_FV(G41,"População")</f>
        <v>#NAME?</v>
      </c>
    </row>
    <row r="42" spans="1:8" x14ac:dyDescent="0.25">
      <c r="A42" s="25">
        <f t="shared" si="0"/>
        <v>41</v>
      </c>
      <c r="B42" s="26" t="s">
        <v>86</v>
      </c>
      <c r="C42" s="27" t="s">
        <v>22</v>
      </c>
      <c r="D42" s="26" t="s">
        <v>23</v>
      </c>
      <c r="E42" s="26" t="s">
        <v>24</v>
      </c>
      <c r="F42" s="28">
        <v>76105592000178</v>
      </c>
      <c r="G42" s="24" t="e" vm="41">
        <v>#VALUE!</v>
      </c>
      <c r="H42" s="26" t="e">
        <f t="array" aca="1" ref="H42" ca="1">_FV(G42,"População")</f>
        <v>#NAME?</v>
      </c>
    </row>
    <row r="43" spans="1:8" x14ac:dyDescent="0.25">
      <c r="A43" s="25">
        <f t="shared" si="0"/>
        <v>42</v>
      </c>
      <c r="B43" s="26" t="s">
        <v>87</v>
      </c>
      <c r="C43" s="27" t="s">
        <v>43</v>
      </c>
      <c r="D43" s="26" t="s">
        <v>44</v>
      </c>
      <c r="E43" s="26" t="s">
        <v>45</v>
      </c>
      <c r="F43" s="27">
        <v>1612443000104</v>
      </c>
      <c r="G43" s="24" t="e" vm="42">
        <v>#VALUE!</v>
      </c>
      <c r="H43" s="26" t="e">
        <f t="array" aca="1" ref="H43" ca="1">_FV(G43,"População")</f>
        <v>#NAME?</v>
      </c>
    </row>
    <row r="44" spans="1:8" x14ac:dyDescent="0.25">
      <c r="A44" s="25">
        <f t="shared" si="0"/>
        <v>43</v>
      </c>
      <c r="B44" s="26" t="s">
        <v>88</v>
      </c>
      <c r="C44" s="27" t="s">
        <v>18</v>
      </c>
      <c r="D44" s="26" t="s">
        <v>60</v>
      </c>
      <c r="E44" s="26" t="s">
        <v>20</v>
      </c>
      <c r="F44" s="28">
        <v>75771261000104</v>
      </c>
      <c r="G44" s="24" t="s">
        <v>88</v>
      </c>
      <c r="H44" s="26" t="e">
        <f t="array" aca="1" ref="H44" ca="1">_FV(G44,"População")</f>
        <v>#NAME?</v>
      </c>
    </row>
    <row r="45" spans="1:8" x14ac:dyDescent="0.25">
      <c r="A45" s="25">
        <f t="shared" si="0"/>
        <v>44</v>
      </c>
      <c r="B45" s="26" t="s">
        <v>89</v>
      </c>
      <c r="C45" s="27" t="s">
        <v>43</v>
      </c>
      <c r="D45" s="26" t="s">
        <v>44</v>
      </c>
      <c r="E45" s="26" t="s">
        <v>45</v>
      </c>
      <c r="F45" s="28">
        <v>80874100000186</v>
      </c>
      <c r="G45" s="24" t="e" vm="43">
        <v>#VALUE!</v>
      </c>
      <c r="H45" s="26" t="e">
        <f t="array" aca="1" ref="H45" ca="1">_FV(G45,"População")</f>
        <v>#NAME?</v>
      </c>
    </row>
    <row r="46" spans="1:8" x14ac:dyDescent="0.25">
      <c r="A46" s="25">
        <f t="shared" si="0"/>
        <v>45</v>
      </c>
      <c r="B46" s="26" t="s">
        <v>90</v>
      </c>
      <c r="C46" s="27" t="s">
        <v>18</v>
      </c>
      <c r="D46" s="26" t="s">
        <v>60</v>
      </c>
      <c r="E46" s="26" t="s">
        <v>20</v>
      </c>
      <c r="F46" s="28">
        <v>75740829000120</v>
      </c>
      <c r="G46" s="24" t="e" vm="44">
        <v>#VALUE!</v>
      </c>
      <c r="H46" s="26" t="e">
        <f t="array" aca="1" ref="H46" ca="1">_FV(G46,"População")</f>
        <v>#NAME?</v>
      </c>
    </row>
    <row r="47" spans="1:8" x14ac:dyDescent="0.25">
      <c r="A47" s="25">
        <f t="shared" si="0"/>
        <v>46</v>
      </c>
      <c r="B47" s="26" t="s">
        <v>91</v>
      </c>
      <c r="C47" s="27" t="s">
        <v>47</v>
      </c>
      <c r="D47" s="26" t="s">
        <v>48</v>
      </c>
      <c r="E47" s="26" t="s">
        <v>49</v>
      </c>
      <c r="F47" s="28">
        <v>78121902000173</v>
      </c>
      <c r="G47" s="24" t="e" vm="45">
        <v>#VALUE!</v>
      </c>
      <c r="H47" s="26" t="e">
        <f t="array" aca="1" ref="H47" ca="1">_FV(G47,"População")</f>
        <v>#NAME?</v>
      </c>
    </row>
    <row r="48" spans="1:8" x14ac:dyDescent="0.25">
      <c r="A48" s="25">
        <f t="shared" si="0"/>
        <v>47</v>
      </c>
      <c r="B48" s="26" t="s">
        <v>92</v>
      </c>
      <c r="C48" s="27" t="s">
        <v>32</v>
      </c>
      <c r="D48" s="26" t="s">
        <v>33</v>
      </c>
      <c r="E48" s="26" t="s">
        <v>34</v>
      </c>
      <c r="F48" s="28">
        <v>95640520000175</v>
      </c>
      <c r="G48" s="24" t="e" vm="46">
        <v>#VALUE!</v>
      </c>
      <c r="H48" s="26" t="e">
        <f t="array" aca="1" ref="H48" ca="1">_FV(G48,"População")</f>
        <v>#NAME?</v>
      </c>
    </row>
    <row r="49" spans="1:8" x14ac:dyDescent="0.25">
      <c r="A49" s="25">
        <f t="shared" si="0"/>
        <v>48</v>
      </c>
      <c r="B49" s="26" t="s">
        <v>93</v>
      </c>
      <c r="C49" s="27" t="s">
        <v>18</v>
      </c>
      <c r="D49" s="26" t="s">
        <v>40</v>
      </c>
      <c r="E49" s="26" t="s">
        <v>20</v>
      </c>
      <c r="F49" s="28">
        <v>75845545000106</v>
      </c>
      <c r="G49" s="24" t="e" vm="47">
        <v>#VALUE!</v>
      </c>
      <c r="H49" s="26" t="e">
        <f t="array" aca="1" ref="H49" ca="1">_FV(G49,"População")</f>
        <v>#NAME?</v>
      </c>
    </row>
    <row r="50" spans="1:8" x14ac:dyDescent="0.25">
      <c r="A50" s="25">
        <f t="shared" si="0"/>
        <v>49</v>
      </c>
      <c r="B50" s="26" t="s">
        <v>94</v>
      </c>
      <c r="C50" s="27" t="s">
        <v>47</v>
      </c>
      <c r="D50" s="26" t="s">
        <v>48</v>
      </c>
      <c r="E50" s="26" t="s">
        <v>49</v>
      </c>
      <c r="F50" s="28">
        <v>78121878000172</v>
      </c>
      <c r="G50" s="24" t="e" vm="48">
        <v>#VALUE!</v>
      </c>
      <c r="H50" s="26" t="e">
        <f t="array" aca="1" ref="H50" ca="1">_FV(G50,"População")</f>
        <v>#NAME?</v>
      </c>
    </row>
    <row r="51" spans="1:8" x14ac:dyDescent="0.25">
      <c r="A51" s="25">
        <f t="shared" si="0"/>
        <v>50</v>
      </c>
      <c r="B51" s="26" t="s">
        <v>95</v>
      </c>
      <c r="C51" s="27" t="s">
        <v>32</v>
      </c>
      <c r="D51" s="26" t="s">
        <v>33</v>
      </c>
      <c r="E51" s="26" t="s">
        <v>34</v>
      </c>
      <c r="F51" s="28">
        <v>95640652000105</v>
      </c>
      <c r="G51" s="24" t="e" vm="49">
        <v>#VALUE!</v>
      </c>
      <c r="H51" s="26" t="e">
        <f t="array" aca="1" ref="H51" ca="1">_FV(G51,"População")</f>
        <v>#NAME?</v>
      </c>
    </row>
    <row r="52" spans="1:8" x14ac:dyDescent="0.25">
      <c r="A52" s="25">
        <f t="shared" si="0"/>
        <v>51</v>
      </c>
      <c r="B52" s="26" t="s">
        <v>96</v>
      </c>
      <c r="C52" s="27" t="s">
        <v>18</v>
      </c>
      <c r="D52" s="26" t="s">
        <v>60</v>
      </c>
      <c r="E52" s="26" t="s">
        <v>20</v>
      </c>
      <c r="F52" s="28">
        <v>75771279000106</v>
      </c>
      <c r="G52" s="24" t="e" vm="50">
        <v>#VALUE!</v>
      </c>
      <c r="H52" s="26" t="e">
        <f t="array" aca="1" ref="H52" ca="1">_FV(G52,"População")</f>
        <v>#NAME?</v>
      </c>
    </row>
    <row r="53" spans="1:8" x14ac:dyDescent="0.25">
      <c r="A53" s="25">
        <f t="shared" si="0"/>
        <v>52</v>
      </c>
      <c r="B53" s="26" t="s">
        <v>97</v>
      </c>
      <c r="C53" s="27" t="s">
        <v>18</v>
      </c>
      <c r="D53" s="26" t="s">
        <v>19</v>
      </c>
      <c r="E53" s="26" t="s">
        <v>20</v>
      </c>
      <c r="F53" s="28">
        <v>75442756000190</v>
      </c>
      <c r="G53" s="24" t="e" vm="51">
        <v>#VALUE!</v>
      </c>
      <c r="H53" s="26" t="e">
        <f t="array" aca="1" ref="H53" ca="1">_FV(G53,"População")</f>
        <v>#NAME?</v>
      </c>
    </row>
    <row r="54" spans="1:8" x14ac:dyDescent="0.25">
      <c r="A54" s="25">
        <f t="shared" si="0"/>
        <v>53</v>
      </c>
      <c r="B54" s="26" t="s">
        <v>98</v>
      </c>
      <c r="C54" s="27" t="s">
        <v>18</v>
      </c>
      <c r="D54" s="26" t="s">
        <v>40</v>
      </c>
      <c r="E54" s="26" t="s">
        <v>20</v>
      </c>
      <c r="F54" s="28">
        <v>75732057000184</v>
      </c>
      <c r="G54" s="24" t="e" vm="52">
        <v>#VALUE!</v>
      </c>
      <c r="H54" s="26" t="e">
        <f t="array" aca="1" ref="H54" ca="1">_FV(G54,"População")</f>
        <v>#NAME?</v>
      </c>
    </row>
    <row r="55" spans="1:8" x14ac:dyDescent="0.25">
      <c r="A55" s="25">
        <f t="shared" si="0"/>
        <v>54</v>
      </c>
      <c r="B55" s="26" t="s">
        <v>99</v>
      </c>
      <c r="C55" s="27" t="s">
        <v>18</v>
      </c>
      <c r="D55" s="26" t="s">
        <v>60</v>
      </c>
      <c r="E55" s="26" t="s">
        <v>20</v>
      </c>
      <c r="F55" s="28">
        <v>75771287000152</v>
      </c>
      <c r="G55" s="24" t="e" vm="53">
        <v>#VALUE!</v>
      </c>
      <c r="H55" s="26" t="e">
        <f t="array" aca="1" ref="H55" ca="1">_FV(G55,"População")</f>
        <v>#NAME?</v>
      </c>
    </row>
    <row r="56" spans="1:8" x14ac:dyDescent="0.25">
      <c r="A56" s="25">
        <f t="shared" si="0"/>
        <v>55</v>
      </c>
      <c r="B56" s="26" t="s">
        <v>100</v>
      </c>
      <c r="C56" s="27" t="s">
        <v>32</v>
      </c>
      <c r="D56" s="26" t="s">
        <v>66</v>
      </c>
      <c r="E56" s="26" t="s">
        <v>34</v>
      </c>
      <c r="F56" s="28">
        <v>76950070000172</v>
      </c>
      <c r="G56" s="24" t="e" vm="54">
        <v>#VALUE!</v>
      </c>
      <c r="H56" s="26" t="e">
        <f t="array" aca="1" ref="H56" ca="1">_FV(G56,"População")</f>
        <v>#NAME?</v>
      </c>
    </row>
    <row r="57" spans="1:8" x14ac:dyDescent="0.25">
      <c r="A57" s="25">
        <f t="shared" si="0"/>
        <v>56</v>
      </c>
      <c r="B57" s="26" t="s">
        <v>101</v>
      </c>
      <c r="C57" s="27" t="s">
        <v>28</v>
      </c>
      <c r="D57" s="26" t="s">
        <v>29</v>
      </c>
      <c r="E57" s="26" t="s">
        <v>30</v>
      </c>
      <c r="F57" s="28">
        <v>1611489000109</v>
      </c>
      <c r="G57" s="24" t="e" vm="55">
        <v>#VALUE!</v>
      </c>
      <c r="H57" s="26" t="e">
        <f t="array" aca="1" ref="H57" ca="1">_FV(G57,"População")</f>
        <v>#NAME?</v>
      </c>
    </row>
    <row r="58" spans="1:8" x14ac:dyDescent="0.25">
      <c r="A58" s="25">
        <f t="shared" si="0"/>
        <v>57</v>
      </c>
      <c r="B58" s="26" t="s">
        <v>102</v>
      </c>
      <c r="C58" s="27" t="s">
        <v>22</v>
      </c>
      <c r="D58" s="26" t="s">
        <v>23</v>
      </c>
      <c r="E58" s="26" t="s">
        <v>24</v>
      </c>
      <c r="F58" s="28">
        <v>76105600000186</v>
      </c>
      <c r="G58" s="24" t="e" vm="56">
        <v>#VALUE!</v>
      </c>
      <c r="H58" s="26" t="e">
        <f t="array" aca="1" ref="H58" ca="1">_FV(G58,"População")</f>
        <v>#NAME?</v>
      </c>
    </row>
    <row r="59" spans="1:8" x14ac:dyDescent="0.25">
      <c r="A59" s="25">
        <f t="shared" si="0"/>
        <v>58</v>
      </c>
      <c r="B59" s="26" t="s">
        <v>103</v>
      </c>
      <c r="C59" s="27" t="s">
        <v>47</v>
      </c>
      <c r="D59" s="26" t="s">
        <v>48</v>
      </c>
      <c r="E59" s="26" t="s">
        <v>49</v>
      </c>
      <c r="F59" s="28">
        <v>80869621000145</v>
      </c>
      <c r="G59" s="24" t="e" vm="57">
        <v>#VALUE!</v>
      </c>
      <c r="H59" s="26" t="e">
        <f t="array" aca="1" ref="H59" ca="1">_FV(G59,"População")</f>
        <v>#NAME?</v>
      </c>
    </row>
    <row r="60" spans="1:8" x14ac:dyDescent="0.25">
      <c r="A60" s="25">
        <f t="shared" si="0"/>
        <v>59</v>
      </c>
      <c r="B60" s="26" t="s">
        <v>104</v>
      </c>
      <c r="C60" s="27" t="s">
        <v>22</v>
      </c>
      <c r="D60" s="26" t="s">
        <v>105</v>
      </c>
      <c r="E60" s="26" t="s">
        <v>24</v>
      </c>
      <c r="F60" s="28">
        <v>76002658000102</v>
      </c>
      <c r="G60" s="24" t="e" vm="58">
        <v>#VALUE!</v>
      </c>
      <c r="H60" s="26" t="e">
        <f t="array" aca="1" ref="H60" ca="1">_FV(G60,"População")</f>
        <v>#NAME?</v>
      </c>
    </row>
    <row r="61" spans="1:8" x14ac:dyDescent="0.25">
      <c r="A61" s="25">
        <f t="shared" si="0"/>
        <v>60</v>
      </c>
      <c r="B61" s="26" t="s">
        <v>106</v>
      </c>
      <c r="C61" s="27" t="s">
        <v>22</v>
      </c>
      <c r="D61" s="26" t="s">
        <v>23</v>
      </c>
      <c r="E61" s="26" t="s">
        <v>24</v>
      </c>
      <c r="F61" s="28">
        <v>76105618000188</v>
      </c>
      <c r="G61" s="24" t="e" vm="59">
        <v>#VALUE!</v>
      </c>
      <c r="H61" s="26" t="e">
        <f t="array" aca="1" ref="H61" ca="1">_FV(G61,"População")</f>
        <v>#NAME?</v>
      </c>
    </row>
    <row r="62" spans="1:8" x14ac:dyDescent="0.25">
      <c r="A62" s="25">
        <f t="shared" si="0"/>
        <v>61</v>
      </c>
      <c r="B62" s="26" t="s">
        <v>107</v>
      </c>
      <c r="C62" s="27" t="s">
        <v>22</v>
      </c>
      <c r="D62" s="26" t="s">
        <v>23</v>
      </c>
      <c r="E62" s="26" t="s">
        <v>24</v>
      </c>
      <c r="F62" s="27">
        <v>1607539000176</v>
      </c>
      <c r="G62" s="24" t="e" vm="60">
        <v>#VALUE!</v>
      </c>
      <c r="H62" s="26" t="e">
        <f t="array" aca="1" ref="H62" ca="1">_FV(G62,"População")</f>
        <v>#NAME?</v>
      </c>
    </row>
    <row r="63" spans="1:8" x14ac:dyDescent="0.25">
      <c r="A63" s="25">
        <f t="shared" si="0"/>
        <v>62</v>
      </c>
      <c r="B63" s="29" t="s">
        <v>108</v>
      </c>
      <c r="C63" s="30" t="s">
        <v>28</v>
      </c>
      <c r="D63" s="29" t="s">
        <v>66</v>
      </c>
      <c r="E63" s="29" t="s">
        <v>34</v>
      </c>
      <c r="F63" s="31">
        <v>75904524000106</v>
      </c>
      <c r="G63" s="24" t="e" vm="61">
        <v>#VALUE!</v>
      </c>
      <c r="H63" s="26" t="e">
        <f t="array" aca="1" ref="H63" ca="1">_FV(G63,"População")</f>
        <v>#NAME?</v>
      </c>
    </row>
    <row r="64" spans="1:8" x14ac:dyDescent="0.25">
      <c r="A64" s="25">
        <f t="shared" si="0"/>
        <v>63</v>
      </c>
      <c r="B64" s="26" t="s">
        <v>109</v>
      </c>
      <c r="C64" s="27" t="s">
        <v>28</v>
      </c>
      <c r="D64" s="26" t="s">
        <v>29</v>
      </c>
      <c r="E64" s="26" t="s">
        <v>30</v>
      </c>
      <c r="F64" s="28">
        <v>76175926000180</v>
      </c>
      <c r="G64" s="24" t="e" vm="62">
        <v>#VALUE!</v>
      </c>
      <c r="H64" s="26" t="e">
        <f t="array" aca="1" ref="H64" ca="1">_FV(G64,"População")</f>
        <v>#NAME?</v>
      </c>
    </row>
    <row r="65" spans="1:8" x14ac:dyDescent="0.25">
      <c r="A65" s="25">
        <f t="shared" si="0"/>
        <v>64</v>
      </c>
      <c r="B65" s="26" t="s">
        <v>110</v>
      </c>
      <c r="C65" s="27" t="s">
        <v>28</v>
      </c>
      <c r="D65" s="26" t="s">
        <v>111</v>
      </c>
      <c r="E65" s="26" t="s">
        <v>30</v>
      </c>
      <c r="F65" s="28">
        <v>95684478000194</v>
      </c>
      <c r="G65" s="24" t="e" vm="63">
        <v>#VALUE!</v>
      </c>
      <c r="H65" s="26" t="e">
        <f t="array" aca="1" ref="H65" ca="1">_FV(G65,"População")</f>
        <v>#NAME?</v>
      </c>
    </row>
    <row r="66" spans="1:8" x14ac:dyDescent="0.25">
      <c r="A66" s="25">
        <f t="shared" si="0"/>
        <v>65</v>
      </c>
      <c r="B66" s="26" t="s">
        <v>112</v>
      </c>
      <c r="C66" s="27" t="s">
        <v>28</v>
      </c>
      <c r="D66" s="26" t="s">
        <v>111</v>
      </c>
      <c r="E66" s="26" t="s">
        <v>30</v>
      </c>
      <c r="F66" s="28">
        <v>78279981000145</v>
      </c>
      <c r="G66" s="24" t="e" vm="64">
        <v>#VALUE!</v>
      </c>
      <c r="H66" s="26" t="e">
        <f t="array" aca="1" ref="H66" ca="1">_FV(G66,"População")</f>
        <v>#NAME?</v>
      </c>
    </row>
    <row r="67" spans="1:8" x14ac:dyDescent="0.25">
      <c r="A67" s="25">
        <f t="shared" si="0"/>
        <v>66</v>
      </c>
      <c r="B67" s="26" t="s">
        <v>113</v>
      </c>
      <c r="C67" s="27" t="s">
        <v>43</v>
      </c>
      <c r="D67" s="26" t="s">
        <v>44</v>
      </c>
      <c r="E67" s="26" t="s">
        <v>45</v>
      </c>
      <c r="F67" s="28">
        <v>75972760000160</v>
      </c>
      <c r="G67" s="24" t="e" vm="65">
        <v>#VALUE!</v>
      </c>
      <c r="H67" s="26" t="e">
        <f t="array" aca="1" ref="H67" ca="1">_FV(G67,"População")</f>
        <v>#NAME?</v>
      </c>
    </row>
    <row r="68" spans="1:8" x14ac:dyDescent="0.25">
      <c r="A68" s="25">
        <f t="shared" ref="A68:A131" si="1">A67+1</f>
        <v>67</v>
      </c>
      <c r="B68" s="26" t="s">
        <v>114</v>
      </c>
      <c r="C68" s="27" t="s">
        <v>47</v>
      </c>
      <c r="D68" s="26" t="s">
        <v>48</v>
      </c>
      <c r="E68" s="26" t="s">
        <v>49</v>
      </c>
      <c r="F68" s="28">
        <v>76208834000159</v>
      </c>
      <c r="G68" s="24" t="e" vm="66">
        <v>#VALUE!</v>
      </c>
      <c r="H68" s="26" t="e">
        <f t="array" aca="1" ref="H68" ca="1">_FV(G68,"População")</f>
        <v>#NAME?</v>
      </c>
    </row>
    <row r="69" spans="1:8" x14ac:dyDescent="0.25">
      <c r="A69" s="25">
        <f t="shared" si="1"/>
        <v>68</v>
      </c>
      <c r="B69" s="26" t="s">
        <v>115</v>
      </c>
      <c r="C69" s="27" t="s">
        <v>56</v>
      </c>
      <c r="D69" s="26" t="s">
        <v>63</v>
      </c>
      <c r="E69" s="26" t="s">
        <v>58</v>
      </c>
      <c r="F69" s="27">
        <v>1613765000160</v>
      </c>
      <c r="G69" s="24" t="e" vm="67">
        <v>#VALUE!</v>
      </c>
      <c r="H69" s="26" t="e">
        <f t="array" aca="1" ref="H69" ca="1">_FV(G69,"População")</f>
        <v>#NAME?</v>
      </c>
    </row>
    <row r="70" spans="1:8" x14ac:dyDescent="0.25">
      <c r="A70" s="25">
        <f t="shared" si="1"/>
        <v>69</v>
      </c>
      <c r="B70" s="26" t="s">
        <v>116</v>
      </c>
      <c r="C70" s="27" t="s">
        <v>18</v>
      </c>
      <c r="D70" s="26" t="s">
        <v>19</v>
      </c>
      <c r="E70" s="26" t="s">
        <v>20</v>
      </c>
      <c r="F70" s="28">
        <v>76965789000187</v>
      </c>
      <c r="G70" s="24" t="e" vm="68">
        <v>#VALUE!</v>
      </c>
      <c r="H70" s="26" t="e">
        <f t="array" aca="1" ref="H70" ca="1">_FV(G70,"População")</f>
        <v>#NAME?</v>
      </c>
    </row>
    <row r="71" spans="1:8" x14ac:dyDescent="0.25">
      <c r="A71" s="25">
        <f t="shared" si="1"/>
        <v>70</v>
      </c>
      <c r="B71" s="26" t="s">
        <v>47</v>
      </c>
      <c r="C71" s="27" t="s">
        <v>47</v>
      </c>
      <c r="D71" s="26" t="s">
        <v>48</v>
      </c>
      <c r="E71" s="26" t="s">
        <v>49</v>
      </c>
      <c r="F71" s="28">
        <v>76208867000107</v>
      </c>
      <c r="G71" s="24" t="e" vm="69">
        <v>#VALUE!</v>
      </c>
      <c r="H71" s="26" t="e">
        <f t="array" aca="1" ref="H71" ca="1">_FV(G71,"População")</f>
        <v>#NAME?</v>
      </c>
    </row>
    <row r="72" spans="1:8" x14ac:dyDescent="0.25">
      <c r="A72" s="25">
        <f t="shared" si="1"/>
        <v>71</v>
      </c>
      <c r="B72" s="26" t="s">
        <v>117</v>
      </c>
      <c r="C72" s="27" t="s">
        <v>56</v>
      </c>
      <c r="D72" s="26" t="s">
        <v>63</v>
      </c>
      <c r="E72" s="26" t="s">
        <v>58</v>
      </c>
      <c r="F72" s="28">
        <v>77001311000108</v>
      </c>
      <c r="G72" s="24" t="e" vm="70">
        <v>#VALUE!</v>
      </c>
      <c r="H72" s="26" t="e">
        <f t="array" aca="1" ref="H72" ca="1">_FV(G72,"População")</f>
        <v>#NAME?</v>
      </c>
    </row>
    <row r="73" spans="1:8" x14ac:dyDescent="0.25">
      <c r="A73" s="25">
        <f t="shared" si="1"/>
        <v>72</v>
      </c>
      <c r="B73" s="26" t="s">
        <v>118</v>
      </c>
      <c r="C73" s="27" t="s">
        <v>47</v>
      </c>
      <c r="D73" s="26" t="s">
        <v>48</v>
      </c>
      <c r="E73" s="26" t="s">
        <v>49</v>
      </c>
      <c r="F73" s="28">
        <v>76208842000103</v>
      </c>
      <c r="G73" s="24" t="e" vm="71">
        <v>#VALUE!</v>
      </c>
      <c r="H73" s="26" t="e">
        <f t="array" aca="1" ref="H73" ca="1">_FV(G73,"População")</f>
        <v>#NAME?</v>
      </c>
    </row>
    <row r="74" spans="1:8" x14ac:dyDescent="0.25">
      <c r="A74" s="25">
        <f t="shared" si="1"/>
        <v>73</v>
      </c>
      <c r="B74" s="26" t="s">
        <v>119</v>
      </c>
      <c r="C74" s="27" t="s">
        <v>18</v>
      </c>
      <c r="D74" s="26" t="s">
        <v>40</v>
      </c>
      <c r="E74" s="26" t="s">
        <v>20</v>
      </c>
      <c r="F74" s="28">
        <v>75845503000167</v>
      </c>
      <c r="G74" s="24" t="e" vm="72">
        <v>#VALUE!</v>
      </c>
      <c r="H74" s="26" t="e">
        <f t="array" aca="1" ref="H74" ca="1">_FV(G74,"População")</f>
        <v>#NAME?</v>
      </c>
    </row>
    <row r="75" spans="1:8" x14ac:dyDescent="0.25">
      <c r="A75" s="25">
        <f t="shared" si="1"/>
        <v>74</v>
      </c>
      <c r="B75" s="26" t="s">
        <v>120</v>
      </c>
      <c r="C75" s="27" t="s">
        <v>22</v>
      </c>
      <c r="D75" s="26" t="s">
        <v>23</v>
      </c>
      <c r="E75" s="26" t="s">
        <v>24</v>
      </c>
      <c r="F75" s="28">
        <v>76105626000124</v>
      </c>
      <c r="G75" s="24" t="e" vm="73">
        <v>#VALUE!</v>
      </c>
      <c r="H75" s="26" t="e">
        <f t="array" aca="1" ref="H75" ca="1">_FV(G75,"População")</f>
        <v>#NAME?</v>
      </c>
    </row>
    <row r="76" spans="1:8" x14ac:dyDescent="0.25">
      <c r="A76" s="25">
        <f t="shared" si="1"/>
        <v>75</v>
      </c>
      <c r="B76" s="26" t="s">
        <v>121</v>
      </c>
      <c r="C76" s="27" t="s">
        <v>47</v>
      </c>
      <c r="D76" s="26" t="s">
        <v>48</v>
      </c>
      <c r="E76" s="26" t="s">
        <v>49</v>
      </c>
      <c r="F76" s="28">
        <v>76206473000101</v>
      </c>
      <c r="G76" s="24" t="e" vm="74">
        <v>#VALUE!</v>
      </c>
      <c r="H76" s="26" t="e">
        <f t="array" aca="1" ref="H76" ca="1">_FV(G76,"População")</f>
        <v>#NAME?</v>
      </c>
    </row>
    <row r="77" spans="1:8" x14ac:dyDescent="0.25">
      <c r="A77" s="25">
        <f t="shared" si="1"/>
        <v>76</v>
      </c>
      <c r="B77" s="26" t="s">
        <v>122</v>
      </c>
      <c r="C77" s="27" t="s">
        <v>43</v>
      </c>
      <c r="D77" s="26" t="s">
        <v>44</v>
      </c>
      <c r="E77" s="26" t="s">
        <v>45</v>
      </c>
      <c r="F77" s="28">
        <v>76995414000160</v>
      </c>
      <c r="G77" s="24" t="e" vm="75">
        <v>#VALUE!</v>
      </c>
      <c r="H77" s="26" t="e">
        <f t="array" aca="1" ref="H77" ca="1">_FV(G77,"População")</f>
        <v>#NAME?</v>
      </c>
    </row>
    <row r="78" spans="1:8" x14ac:dyDescent="0.25">
      <c r="A78" s="25">
        <f t="shared" si="1"/>
        <v>77</v>
      </c>
      <c r="B78" s="26" t="s">
        <v>123</v>
      </c>
      <c r="C78" s="27" t="s">
        <v>32</v>
      </c>
      <c r="D78" s="26" t="s">
        <v>33</v>
      </c>
      <c r="E78" s="26" t="s">
        <v>34</v>
      </c>
      <c r="F78" s="28">
        <v>76309806000128</v>
      </c>
      <c r="G78" s="24" t="e" vm="76">
        <v>#VALUE!</v>
      </c>
      <c r="H78" s="26" t="e">
        <f t="array" aca="1" ref="H78" ca="1">_FV(G78,"População")</f>
        <v>#NAME?</v>
      </c>
    </row>
    <row r="79" spans="1:8" x14ac:dyDescent="0.25">
      <c r="A79" s="25">
        <f t="shared" si="1"/>
        <v>78</v>
      </c>
      <c r="B79" s="26" t="s">
        <v>124</v>
      </c>
      <c r="C79" s="27" t="s">
        <v>32</v>
      </c>
      <c r="D79" s="26" t="s">
        <v>33</v>
      </c>
      <c r="E79" s="26" t="s">
        <v>34</v>
      </c>
      <c r="F79" s="28">
        <v>75377200000167</v>
      </c>
      <c r="G79" s="24" t="e" vm="77">
        <v>#VALUE!</v>
      </c>
      <c r="H79" s="26" t="e">
        <f t="array" aca="1" ref="H79" ca="1">_FV(G79,"População")</f>
        <v>#NAME?</v>
      </c>
    </row>
    <row r="80" spans="1:8" x14ac:dyDescent="0.25">
      <c r="A80" s="25">
        <f t="shared" si="1"/>
        <v>79</v>
      </c>
      <c r="B80" s="26" t="s">
        <v>125</v>
      </c>
      <c r="C80" s="27" t="s">
        <v>43</v>
      </c>
      <c r="D80" s="26" t="s">
        <v>44</v>
      </c>
      <c r="E80" s="26" t="s">
        <v>45</v>
      </c>
      <c r="F80" s="28">
        <v>76161199000100</v>
      </c>
      <c r="G80" s="24" t="e" vm="78">
        <v>#VALUE!</v>
      </c>
      <c r="H80" s="26" t="e">
        <f t="array" aca="1" ref="H80" ca="1">_FV(G80,"População")</f>
        <v>#NAME?</v>
      </c>
    </row>
    <row r="81" spans="1:8" x14ac:dyDescent="0.25">
      <c r="A81" s="25">
        <f t="shared" si="1"/>
        <v>80</v>
      </c>
      <c r="B81" s="26" t="s">
        <v>126</v>
      </c>
      <c r="C81" s="27" t="s">
        <v>22</v>
      </c>
      <c r="D81" s="26" t="s">
        <v>23</v>
      </c>
      <c r="E81" s="26" t="s">
        <v>24</v>
      </c>
      <c r="F81" s="28">
        <v>76105634000170</v>
      </c>
      <c r="G81" s="24" t="e" vm="79">
        <v>#VALUE!</v>
      </c>
      <c r="H81" s="26" t="e">
        <f t="array" aca="1" ref="H81" ca="1">_FV(G81,"População")</f>
        <v>#NAME?</v>
      </c>
    </row>
    <row r="82" spans="1:8" x14ac:dyDescent="0.25">
      <c r="A82" s="25">
        <f t="shared" si="1"/>
        <v>81</v>
      </c>
      <c r="B82" s="26" t="s">
        <v>127</v>
      </c>
      <c r="C82" s="27" t="s">
        <v>32</v>
      </c>
      <c r="D82" s="26" t="s">
        <v>52</v>
      </c>
      <c r="E82" s="26" t="s">
        <v>34</v>
      </c>
      <c r="F82" s="28">
        <v>76970326000103</v>
      </c>
      <c r="G82" s="24" t="e" vm="80">
        <v>#VALUE!</v>
      </c>
      <c r="H82" s="26" t="e">
        <f t="array" aca="1" ref="H82" ca="1">_FV(G82,"População")</f>
        <v>#NAME?</v>
      </c>
    </row>
    <row r="83" spans="1:8" x14ac:dyDescent="0.25">
      <c r="A83" s="25">
        <f t="shared" si="1"/>
        <v>82</v>
      </c>
      <c r="B83" s="26" t="s">
        <v>128</v>
      </c>
      <c r="C83" s="27" t="s">
        <v>18</v>
      </c>
      <c r="D83" s="26" t="s">
        <v>70</v>
      </c>
      <c r="E83" s="26" t="s">
        <v>20</v>
      </c>
      <c r="F83" s="28">
        <v>75825828000188</v>
      </c>
      <c r="G83" s="24" t="e" vm="81">
        <v>#VALUE!</v>
      </c>
      <c r="H83" s="26" t="e">
        <f t="array" aca="1" ref="H83" ca="1">_FV(G83,"População")</f>
        <v>#NAME?</v>
      </c>
    </row>
    <row r="84" spans="1:8" x14ac:dyDescent="0.25">
      <c r="A84" s="25">
        <f t="shared" si="1"/>
        <v>83</v>
      </c>
      <c r="B84" s="26" t="s">
        <v>129</v>
      </c>
      <c r="C84" s="27" t="s">
        <v>18</v>
      </c>
      <c r="D84" s="26" t="s">
        <v>19</v>
      </c>
      <c r="E84" s="26" t="s">
        <v>20</v>
      </c>
      <c r="F84" s="28">
        <v>75968412000119</v>
      </c>
      <c r="G84" s="24" t="e" vm="82">
        <v>#VALUE!</v>
      </c>
      <c r="H84" s="26" t="e">
        <f t="array" aca="1" ref="H84" ca="1">_FV(G84,"População")</f>
        <v>#NAME?</v>
      </c>
    </row>
    <row r="85" spans="1:8" x14ac:dyDescent="0.25">
      <c r="A85" s="25">
        <f t="shared" si="1"/>
        <v>84</v>
      </c>
      <c r="B85" s="26" t="s">
        <v>130</v>
      </c>
      <c r="C85" s="27" t="s">
        <v>22</v>
      </c>
      <c r="D85" s="26" t="s">
        <v>23</v>
      </c>
      <c r="E85" s="26" t="s">
        <v>24</v>
      </c>
      <c r="F85" s="28">
        <v>76105519000104</v>
      </c>
      <c r="G85" s="24" t="e" vm="83">
        <v>#VALUE!</v>
      </c>
      <c r="H85" s="26" t="e">
        <f t="array" aca="1" ref="H85" ca="1">_FV(G85,"População")</f>
        <v>#NAME?</v>
      </c>
    </row>
    <row r="86" spans="1:8" x14ac:dyDescent="0.25">
      <c r="A86" s="25">
        <f t="shared" si="1"/>
        <v>85</v>
      </c>
      <c r="B86" s="26" t="s">
        <v>131</v>
      </c>
      <c r="C86" s="27" t="s">
        <v>47</v>
      </c>
      <c r="D86" s="26" t="s">
        <v>48</v>
      </c>
      <c r="E86" s="26" t="s">
        <v>49</v>
      </c>
      <c r="F86" s="28">
        <v>76208826000102</v>
      </c>
      <c r="G86" s="24" t="e" vm="84">
        <v>#VALUE!</v>
      </c>
      <c r="H86" s="26" t="e">
        <f t="array" aca="1" ref="H86" ca="1">_FV(G86,"População")</f>
        <v>#NAME?</v>
      </c>
    </row>
    <row r="87" spans="1:8" x14ac:dyDescent="0.25">
      <c r="A87" s="25">
        <f t="shared" si="1"/>
        <v>86</v>
      </c>
      <c r="B87" s="26" t="s">
        <v>132</v>
      </c>
      <c r="C87" s="27" t="s">
        <v>18</v>
      </c>
      <c r="D87" s="26" t="s">
        <v>70</v>
      </c>
      <c r="E87" s="26" t="s">
        <v>20</v>
      </c>
      <c r="F87" s="28">
        <v>76331941000170</v>
      </c>
      <c r="G87" s="24" t="e" vm="85">
        <v>#VALUE!</v>
      </c>
      <c r="H87" s="26" t="e">
        <f t="array" aca="1" ref="H87" ca="1">_FV(G87,"População")</f>
        <v>#NAME?</v>
      </c>
    </row>
    <row r="88" spans="1:8" x14ac:dyDescent="0.25">
      <c r="A88" s="25">
        <f t="shared" si="1"/>
        <v>87</v>
      </c>
      <c r="B88" s="26" t="s">
        <v>133</v>
      </c>
      <c r="C88" s="27" t="s">
        <v>43</v>
      </c>
      <c r="D88" s="26" t="s">
        <v>44</v>
      </c>
      <c r="E88" s="26" t="s">
        <v>45</v>
      </c>
      <c r="F88" s="27">
        <v>1614415000118</v>
      </c>
      <c r="G88" s="24" t="e" vm="86">
        <v>#VALUE!</v>
      </c>
      <c r="H88" s="26" t="e">
        <f t="array" aca="1" ref="H88" ca="1">_FV(G88,"População")</f>
        <v>#NAME?</v>
      </c>
    </row>
    <row r="89" spans="1:8" x14ac:dyDescent="0.25">
      <c r="A89" s="25">
        <f t="shared" si="1"/>
        <v>88</v>
      </c>
      <c r="B89" s="26" t="s">
        <v>134</v>
      </c>
      <c r="C89" s="27" t="s">
        <v>43</v>
      </c>
      <c r="D89" s="26" t="s">
        <v>44</v>
      </c>
      <c r="E89" s="26" t="s">
        <v>45</v>
      </c>
      <c r="F89" s="28">
        <v>76995455000156</v>
      </c>
      <c r="G89" s="24" t="e" vm="87">
        <v>#VALUE!</v>
      </c>
      <c r="H89" s="26" t="e">
        <f t="array" aca="1" ref="H89" ca="1">_FV(G89,"População")</f>
        <v>#NAME?</v>
      </c>
    </row>
    <row r="90" spans="1:8" x14ac:dyDescent="0.25">
      <c r="A90" s="25">
        <f t="shared" si="1"/>
        <v>89</v>
      </c>
      <c r="B90" s="26" t="s">
        <v>135</v>
      </c>
      <c r="C90" s="27" t="s">
        <v>32</v>
      </c>
      <c r="D90" s="26" t="s">
        <v>66</v>
      </c>
      <c r="E90" s="26" t="s">
        <v>34</v>
      </c>
      <c r="F90" s="28">
        <v>80888662000189</v>
      </c>
      <c r="G90" s="24" t="e" vm="88">
        <v>#VALUE!</v>
      </c>
      <c r="H90" s="26" t="e">
        <f t="array" aca="1" ref="H90" ca="1">_FV(G90,"População")</f>
        <v>#NAME?</v>
      </c>
    </row>
    <row r="91" spans="1:8" x14ac:dyDescent="0.25">
      <c r="A91" s="25">
        <f t="shared" si="1"/>
        <v>90</v>
      </c>
      <c r="B91" s="26" t="s">
        <v>136</v>
      </c>
      <c r="C91" s="27" t="s">
        <v>56</v>
      </c>
      <c r="D91" s="26" t="s">
        <v>57</v>
      </c>
      <c r="E91" s="26" t="s">
        <v>58</v>
      </c>
      <c r="F91" s="28">
        <v>76339688000109</v>
      </c>
      <c r="G91" s="24" t="e" vm="89">
        <v>#VALUE!</v>
      </c>
      <c r="H91" s="26" t="e">
        <f t="array" aca="1" ref="H91" ca="1">_FV(G91,"População")</f>
        <v>#NAME?</v>
      </c>
    </row>
    <row r="92" spans="1:8" x14ac:dyDescent="0.25">
      <c r="A92" s="25">
        <f t="shared" si="1"/>
        <v>91</v>
      </c>
      <c r="B92" s="26" t="s">
        <v>137</v>
      </c>
      <c r="C92" s="27" t="s">
        <v>43</v>
      </c>
      <c r="D92" s="26" t="s">
        <v>44</v>
      </c>
      <c r="E92" s="26" t="s">
        <v>45</v>
      </c>
      <c r="F92" s="28">
        <v>95589230000144</v>
      </c>
      <c r="G92" s="24" t="e" vm="90">
        <v>#VALUE!</v>
      </c>
      <c r="H92" s="26" t="e">
        <f t="array" aca="1" ref="H92" ca="1">_FV(G92,"População")</f>
        <v>#NAME?</v>
      </c>
    </row>
    <row r="93" spans="1:8" x14ac:dyDescent="0.25">
      <c r="A93" s="25">
        <f t="shared" si="1"/>
        <v>92</v>
      </c>
      <c r="B93" s="26" t="s">
        <v>138</v>
      </c>
      <c r="C93" s="27" t="s">
        <v>32</v>
      </c>
      <c r="D93" s="26" t="s">
        <v>33</v>
      </c>
      <c r="E93" s="26" t="s">
        <v>34</v>
      </c>
      <c r="F93" s="28">
        <v>76381854000127</v>
      </c>
      <c r="G93" s="24" t="e" vm="91">
        <v>#VALUE!</v>
      </c>
      <c r="H93" s="26" t="e">
        <f t="array" aca="1" ref="H93" ca="1">_FV(G93,"População")</f>
        <v>#NAME?</v>
      </c>
    </row>
    <row r="94" spans="1:8" x14ac:dyDescent="0.25">
      <c r="A94" s="25">
        <f t="shared" si="1"/>
        <v>93</v>
      </c>
      <c r="B94" s="26" t="s">
        <v>139</v>
      </c>
      <c r="C94" s="27" t="s">
        <v>32</v>
      </c>
      <c r="D94" s="26" t="s">
        <v>36</v>
      </c>
      <c r="E94" s="26" t="s">
        <v>34</v>
      </c>
      <c r="F94" s="28">
        <v>75731034000155</v>
      </c>
      <c r="G94" s="24" t="e" vm="92">
        <v>#VALUE!</v>
      </c>
      <c r="H94" s="26" t="e">
        <f t="array" aca="1" ref="H94" ca="1">_FV(G94,"População")</f>
        <v>#NAME?</v>
      </c>
    </row>
    <row r="95" spans="1:8" x14ac:dyDescent="0.25">
      <c r="A95" s="25">
        <f t="shared" si="1"/>
        <v>94</v>
      </c>
      <c r="B95" s="26" t="s">
        <v>140</v>
      </c>
      <c r="C95" s="27" t="s">
        <v>18</v>
      </c>
      <c r="D95" s="26" t="s">
        <v>60</v>
      </c>
      <c r="E95" s="26" t="s">
        <v>20</v>
      </c>
      <c r="F95" s="27">
        <v>1615393000100</v>
      </c>
      <c r="G95" s="24" t="e" vm="93">
        <v>#VALUE!</v>
      </c>
      <c r="H95" s="26" t="e">
        <f t="array" aca="1" ref="H95" ca="1">_FV(G95,"População")</f>
        <v>#NAME?</v>
      </c>
    </row>
    <row r="96" spans="1:8" x14ac:dyDescent="0.25">
      <c r="A96" s="25">
        <f t="shared" si="1"/>
        <v>95</v>
      </c>
      <c r="B96" s="26" t="s">
        <v>22</v>
      </c>
      <c r="C96" s="27" t="s">
        <v>22</v>
      </c>
      <c r="D96" s="26" t="s">
        <v>23</v>
      </c>
      <c r="E96" s="26" t="s">
        <v>24</v>
      </c>
      <c r="F96" s="28">
        <v>76417005000186</v>
      </c>
      <c r="G96" s="24" t="e" vm="94">
        <v>#VALUE!</v>
      </c>
      <c r="H96" s="26" t="e">
        <f t="array" aca="1" ref="H96" ca="1">_FV(G96,"População")</f>
        <v>#NAME?</v>
      </c>
    </row>
    <row r="97" spans="1:8" x14ac:dyDescent="0.25">
      <c r="A97" s="25">
        <f t="shared" si="1"/>
        <v>96</v>
      </c>
      <c r="B97" s="26" t="s">
        <v>141</v>
      </c>
      <c r="C97" s="27" t="s">
        <v>18</v>
      </c>
      <c r="D97" s="26" t="s">
        <v>70</v>
      </c>
      <c r="E97" s="26" t="s">
        <v>20</v>
      </c>
      <c r="F97" s="28">
        <v>76167725000130</v>
      </c>
      <c r="G97" s="24" t="e" vm="95">
        <v>#VALUE!</v>
      </c>
      <c r="H97" s="26" t="e">
        <f t="array" aca="1" ref="H97" ca="1">_FV(G97,"População")</f>
        <v>#NAME?</v>
      </c>
    </row>
    <row r="98" spans="1:8" x14ac:dyDescent="0.25">
      <c r="A98" s="25">
        <f t="shared" si="1"/>
        <v>97</v>
      </c>
      <c r="B98" s="26" t="s">
        <v>142</v>
      </c>
      <c r="C98" s="27" t="s">
        <v>32</v>
      </c>
      <c r="D98" s="26" t="s">
        <v>36</v>
      </c>
      <c r="E98" s="26" t="s">
        <v>34</v>
      </c>
      <c r="F98" s="28">
        <v>76972082000106</v>
      </c>
      <c r="G98" s="24" t="e" vm="96">
        <v>#VALUE!</v>
      </c>
      <c r="H98" s="26" t="e">
        <f t="array" aca="1" ref="H98" ca="1">_FV(G98,"População")</f>
        <v>#NAME?</v>
      </c>
    </row>
    <row r="99" spans="1:8" x14ac:dyDescent="0.25">
      <c r="A99" s="25">
        <f t="shared" si="1"/>
        <v>98</v>
      </c>
      <c r="B99" s="26" t="s">
        <v>143</v>
      </c>
      <c r="C99" s="27" t="s">
        <v>47</v>
      </c>
      <c r="D99" s="26" t="s">
        <v>48</v>
      </c>
      <c r="E99" s="26" t="s">
        <v>49</v>
      </c>
      <c r="F99" s="28">
        <v>95595120000195</v>
      </c>
      <c r="G99" s="24" t="e" vm="97">
        <v>#VALUE!</v>
      </c>
      <c r="H99" s="26" t="e">
        <f t="array" aca="1" ref="H99" ca="1">_FV(G99,"População")</f>
        <v>#NAME?</v>
      </c>
    </row>
    <row r="100" spans="1:8" x14ac:dyDescent="0.25">
      <c r="A100" s="25">
        <f t="shared" si="1"/>
        <v>99</v>
      </c>
      <c r="B100" s="26" t="s">
        <v>144</v>
      </c>
      <c r="C100" s="27" t="s">
        <v>47</v>
      </c>
      <c r="D100" s="26" t="s">
        <v>48</v>
      </c>
      <c r="E100" s="26" t="s">
        <v>49</v>
      </c>
      <c r="F100" s="28">
        <v>77817476000144</v>
      </c>
      <c r="G100" s="24" t="e" vm="98">
        <v>#VALUE!</v>
      </c>
      <c r="H100" s="26" t="e">
        <f t="array" aca="1" ref="H100" ca="1">_FV(G100,"População")</f>
        <v>#NAME?</v>
      </c>
    </row>
    <row r="101" spans="1:8" x14ac:dyDescent="0.25">
      <c r="A101" s="25">
        <f t="shared" si="1"/>
        <v>100</v>
      </c>
      <c r="B101" s="26" t="s">
        <v>145</v>
      </c>
      <c r="C101" s="27" t="s">
        <v>43</v>
      </c>
      <c r="D101" s="26" t="s">
        <v>44</v>
      </c>
      <c r="E101" s="26" t="s">
        <v>45</v>
      </c>
      <c r="F101" s="28">
        <v>76205640000108</v>
      </c>
      <c r="G101" s="24" t="e" vm="99">
        <v>#VALUE!</v>
      </c>
      <c r="H101" s="26" t="e">
        <f t="array" aca="1" ref="H101" ca="1">_FV(G101,"População")</f>
        <v>#NAME?</v>
      </c>
    </row>
    <row r="102" spans="1:8" x14ac:dyDescent="0.25">
      <c r="A102" s="25">
        <f t="shared" si="1"/>
        <v>101</v>
      </c>
      <c r="B102" s="26" t="s">
        <v>146</v>
      </c>
      <c r="C102" s="27" t="s">
        <v>32</v>
      </c>
      <c r="D102" s="26" t="s">
        <v>33</v>
      </c>
      <c r="E102" s="26" t="s">
        <v>34</v>
      </c>
      <c r="F102" s="28">
        <v>78200110000194</v>
      </c>
      <c r="G102" s="24" t="e" vm="100">
        <v>#VALUE!</v>
      </c>
      <c r="H102" s="26" t="e">
        <f t="array" aca="1" ref="H102" ca="1">_FV(G102,"População")</f>
        <v>#NAME?</v>
      </c>
    </row>
    <row r="103" spans="1:8" x14ac:dyDescent="0.25">
      <c r="A103" s="25">
        <f t="shared" si="1"/>
        <v>102</v>
      </c>
      <c r="B103" s="26" t="s">
        <v>147</v>
      </c>
      <c r="C103" s="27" t="s">
        <v>32</v>
      </c>
      <c r="D103" s="26" t="s">
        <v>52</v>
      </c>
      <c r="E103" s="26" t="s">
        <v>34</v>
      </c>
      <c r="F103" s="28">
        <v>76282714000100</v>
      </c>
      <c r="G103" s="24" t="e" vm="101">
        <v>#VALUE!</v>
      </c>
      <c r="H103" s="26" t="e">
        <f t="array" aca="1" ref="H103" ca="1">_FV(G103,"População")</f>
        <v>#NAME?</v>
      </c>
    </row>
    <row r="104" spans="1:8" x14ac:dyDescent="0.25">
      <c r="A104" s="25">
        <f t="shared" si="1"/>
        <v>103</v>
      </c>
      <c r="B104" s="26" t="s">
        <v>148</v>
      </c>
      <c r="C104" s="27" t="s">
        <v>22</v>
      </c>
      <c r="D104" s="26" t="s">
        <v>23</v>
      </c>
      <c r="E104" s="26" t="s">
        <v>24</v>
      </c>
      <c r="F104" s="28">
        <v>95422911000113</v>
      </c>
      <c r="G104" s="24" t="e" vm="102">
        <v>#VALUE!</v>
      </c>
      <c r="H104" s="26" t="e">
        <f t="array" aca="1" ref="H104" ca="1">_FV(G104,"População")</f>
        <v>#NAME?</v>
      </c>
    </row>
    <row r="105" spans="1:8" x14ac:dyDescent="0.25">
      <c r="A105" s="25">
        <f t="shared" si="1"/>
        <v>104</v>
      </c>
      <c r="B105" s="26" t="s">
        <v>149</v>
      </c>
      <c r="C105" s="27" t="s">
        <v>43</v>
      </c>
      <c r="D105" s="26" t="s">
        <v>44</v>
      </c>
      <c r="E105" s="26" t="s">
        <v>45</v>
      </c>
      <c r="F105" s="28">
        <v>76205657000157</v>
      </c>
      <c r="G105" s="24" t="e" vm="103">
        <v>#VALUE!</v>
      </c>
      <c r="H105" s="26" t="e">
        <f t="array" aca="1" ref="H105" ca="1">_FV(G105,"População")</f>
        <v>#NAME?</v>
      </c>
    </row>
    <row r="106" spans="1:8" x14ac:dyDescent="0.25">
      <c r="A106" s="25">
        <f t="shared" si="1"/>
        <v>105</v>
      </c>
      <c r="B106" s="26" t="s">
        <v>150</v>
      </c>
      <c r="C106" s="27" t="s">
        <v>32</v>
      </c>
      <c r="D106" s="26" t="s">
        <v>66</v>
      </c>
      <c r="E106" s="26" t="s">
        <v>34</v>
      </c>
      <c r="F106" s="28">
        <v>76950039000131</v>
      </c>
      <c r="G106" s="24" t="e" vm="104">
        <v>#VALUE!</v>
      </c>
      <c r="H106" s="26" t="e">
        <f t="array" aca="1" ref="H106" ca="1">_FV(G106,"População")</f>
        <v>#NAME?</v>
      </c>
    </row>
    <row r="107" spans="1:8" x14ac:dyDescent="0.25">
      <c r="A107" s="25">
        <f t="shared" si="1"/>
        <v>106</v>
      </c>
      <c r="B107" s="26" t="s">
        <v>151</v>
      </c>
      <c r="C107" s="27" t="s">
        <v>47</v>
      </c>
      <c r="D107" s="26" t="s">
        <v>48</v>
      </c>
      <c r="E107" s="26" t="s">
        <v>49</v>
      </c>
      <c r="F107" s="28">
        <v>95719449000110</v>
      </c>
      <c r="G107" s="24" t="e" vm="105">
        <v>#VALUE!</v>
      </c>
      <c r="H107" s="26" t="e">
        <f t="array" aca="1" ref="H107" ca="1">_FV(G107,"População")</f>
        <v>#NAME?</v>
      </c>
    </row>
    <row r="108" spans="1:8" x14ac:dyDescent="0.25">
      <c r="A108" s="25">
        <f t="shared" si="1"/>
        <v>107</v>
      </c>
      <c r="B108" s="26" t="s">
        <v>152</v>
      </c>
      <c r="C108" s="27" t="s">
        <v>32</v>
      </c>
      <c r="D108" s="26" t="s">
        <v>33</v>
      </c>
      <c r="E108" s="26" t="s">
        <v>34</v>
      </c>
      <c r="F108" s="27">
        <v>1612269000191</v>
      </c>
      <c r="G108" s="24" t="e" vm="106">
        <v>#VALUE!</v>
      </c>
      <c r="H108" s="26" t="e">
        <f t="array" aca="1" ref="H108" ca="1">_FV(G108,"População")</f>
        <v>#NAME?</v>
      </c>
    </row>
    <row r="109" spans="1:8" x14ac:dyDescent="0.25">
      <c r="A109" s="25">
        <f t="shared" si="1"/>
        <v>108</v>
      </c>
      <c r="B109" s="26" t="s">
        <v>153</v>
      </c>
      <c r="C109" s="27" t="s">
        <v>28</v>
      </c>
      <c r="D109" s="26" t="s">
        <v>111</v>
      </c>
      <c r="E109" s="26" t="s">
        <v>30</v>
      </c>
      <c r="F109" s="27">
        <v>1612634000168</v>
      </c>
      <c r="G109" s="24" t="e" vm="107">
        <v>#VALUE!</v>
      </c>
      <c r="H109" s="26" t="e">
        <f t="array" aca="1" ref="H109" ca="1">_FV(G109,"População")</f>
        <v>#NAME?</v>
      </c>
    </row>
    <row r="110" spans="1:8" x14ac:dyDescent="0.25">
      <c r="A110" s="25">
        <f t="shared" si="1"/>
        <v>109</v>
      </c>
      <c r="B110" s="26" t="s">
        <v>154</v>
      </c>
      <c r="C110" s="27" t="s">
        <v>32</v>
      </c>
      <c r="D110" s="26" t="s">
        <v>66</v>
      </c>
      <c r="E110" s="26" t="s">
        <v>34</v>
      </c>
      <c r="F110" s="28">
        <v>95640124000148</v>
      </c>
      <c r="G110" s="24" t="e" vm="108">
        <v>#VALUE!</v>
      </c>
      <c r="H110" s="26" t="e">
        <f t="array" aca="1" ref="H110" ca="1">_FV(G110,"População")</f>
        <v>#NAME?</v>
      </c>
    </row>
    <row r="111" spans="1:8" x14ac:dyDescent="0.25">
      <c r="A111" s="25">
        <f t="shared" si="1"/>
        <v>110</v>
      </c>
      <c r="B111" s="26" t="s">
        <v>155</v>
      </c>
      <c r="C111" s="27" t="s">
        <v>18</v>
      </c>
      <c r="D111" s="26" t="s">
        <v>60</v>
      </c>
      <c r="E111" s="26" t="s">
        <v>20</v>
      </c>
      <c r="F111" s="28">
        <v>75771295000107</v>
      </c>
      <c r="G111" s="24" t="e" vm="109">
        <v>#VALUE!</v>
      </c>
      <c r="H111" s="26" t="e">
        <f t="array" aca="1" ref="H111" ca="1">_FV(G111,"População")</f>
        <v>#NAME?</v>
      </c>
    </row>
    <row r="112" spans="1:8" x14ac:dyDescent="0.25">
      <c r="A112" s="25">
        <f t="shared" si="1"/>
        <v>111</v>
      </c>
      <c r="B112" s="26" t="s">
        <v>156</v>
      </c>
      <c r="C112" s="27" t="s">
        <v>22</v>
      </c>
      <c r="D112" s="26" t="s">
        <v>23</v>
      </c>
      <c r="E112" s="26" t="s">
        <v>24</v>
      </c>
      <c r="F112" s="28">
        <v>95422986000102</v>
      </c>
      <c r="G112" s="24" t="e" vm="110">
        <v>#VALUE!</v>
      </c>
      <c r="H112" s="26" t="e">
        <f t="array" aca="1" ref="H112" ca="1">_FV(G112,"População")</f>
        <v>#NAME?</v>
      </c>
    </row>
    <row r="113" spans="1:8" x14ac:dyDescent="0.25">
      <c r="A113" s="25">
        <f t="shared" si="1"/>
        <v>112</v>
      </c>
      <c r="B113" s="26" t="s">
        <v>157</v>
      </c>
      <c r="C113" s="27" t="s">
        <v>32</v>
      </c>
      <c r="D113" s="26" t="s">
        <v>66</v>
      </c>
      <c r="E113" s="26" t="s">
        <v>34</v>
      </c>
      <c r="F113" s="28">
        <v>76950021000130</v>
      </c>
      <c r="G113" s="24" t="e" vm="111">
        <v>#VALUE!</v>
      </c>
      <c r="H113" s="26" t="e">
        <f t="array" aca="1" ref="H113" ca="1">_FV(G113,"População")</f>
        <v>#NAME?</v>
      </c>
    </row>
    <row r="114" spans="1:8" x14ac:dyDescent="0.25">
      <c r="A114" s="25">
        <f t="shared" si="1"/>
        <v>113</v>
      </c>
      <c r="B114" s="26" t="s">
        <v>158</v>
      </c>
      <c r="C114" s="27" t="s">
        <v>56</v>
      </c>
      <c r="D114" s="26" t="s">
        <v>159</v>
      </c>
      <c r="E114" s="26" t="s">
        <v>58</v>
      </c>
      <c r="F114" s="27">
        <v>1619323000120</v>
      </c>
      <c r="G114" s="24" t="e" vm="112">
        <v>#VALUE!</v>
      </c>
      <c r="H114" s="26" t="e">
        <f t="array" aca="1" ref="H114" ca="1">_FV(G114,"População")</f>
        <v>#NAME?</v>
      </c>
    </row>
    <row r="115" spans="1:8" x14ac:dyDescent="0.25">
      <c r="A115" s="25">
        <f t="shared" si="1"/>
        <v>114</v>
      </c>
      <c r="B115" s="26" t="s">
        <v>160</v>
      </c>
      <c r="C115" s="27" t="s">
        <v>18</v>
      </c>
      <c r="D115" s="26" t="s">
        <v>19</v>
      </c>
      <c r="E115" s="26" t="s">
        <v>20</v>
      </c>
      <c r="F115" s="28">
        <v>78063732000118</v>
      </c>
      <c r="G115" s="24" t="e" vm="113">
        <v>#VALUE!</v>
      </c>
      <c r="H115" s="26" t="e">
        <f t="array" aca="1" ref="H115" ca="1">_FV(G115,"População")</f>
        <v>#NAME?</v>
      </c>
    </row>
    <row r="116" spans="1:8" x14ac:dyDescent="0.25">
      <c r="A116" s="25">
        <f t="shared" si="1"/>
        <v>115</v>
      </c>
      <c r="B116" s="26" t="s">
        <v>161</v>
      </c>
      <c r="C116" s="27" t="s">
        <v>43</v>
      </c>
      <c r="D116" s="26" t="s">
        <v>44</v>
      </c>
      <c r="E116" s="26" t="s">
        <v>45</v>
      </c>
      <c r="F116" s="28">
        <v>95589271000130</v>
      </c>
      <c r="G116" s="24" t="e" vm="114">
        <v>#VALUE!</v>
      </c>
      <c r="H116" s="26" t="e">
        <f t="array" aca="1" ref="H116" ca="1">_FV(G116,"População")</f>
        <v>#NAME?</v>
      </c>
    </row>
    <row r="117" spans="1:8" x14ac:dyDescent="0.25">
      <c r="A117" s="25">
        <f t="shared" si="1"/>
        <v>116</v>
      </c>
      <c r="B117" s="26" t="s">
        <v>162</v>
      </c>
      <c r="C117" s="27" t="s">
        <v>32</v>
      </c>
      <c r="D117" s="26" t="s">
        <v>52</v>
      </c>
      <c r="E117" s="26" t="s">
        <v>34</v>
      </c>
      <c r="F117" s="28">
        <v>75731000000160</v>
      </c>
      <c r="G117" s="24" t="e" vm="115">
        <v>#VALUE!</v>
      </c>
      <c r="H117" s="26" t="e">
        <f t="array" aca="1" ref="H117" ca="1">_FV(G117,"População")</f>
        <v>#NAME?</v>
      </c>
    </row>
    <row r="118" spans="1:8" x14ac:dyDescent="0.25">
      <c r="A118" s="25">
        <f t="shared" si="1"/>
        <v>117</v>
      </c>
      <c r="B118" s="26" t="s">
        <v>163</v>
      </c>
      <c r="C118" s="27" t="s">
        <v>32</v>
      </c>
      <c r="D118" s="26" t="s">
        <v>52</v>
      </c>
      <c r="E118" s="26" t="s">
        <v>34</v>
      </c>
      <c r="F118" s="28">
        <v>76282706000155</v>
      </c>
      <c r="G118" s="24" t="e" vm="116">
        <v>#VALUE!</v>
      </c>
      <c r="H118" s="26" t="e">
        <f t="array" aca="1" ref="H118" ca="1">_FV(G118,"População")</f>
        <v>#NAME?</v>
      </c>
    </row>
    <row r="119" spans="1:8" x14ac:dyDescent="0.25">
      <c r="A119" s="25">
        <f t="shared" si="1"/>
        <v>118</v>
      </c>
      <c r="B119" s="26" t="s">
        <v>164</v>
      </c>
      <c r="C119" s="27" t="s">
        <v>18</v>
      </c>
      <c r="D119" s="26" t="s">
        <v>40</v>
      </c>
      <c r="E119" s="26" t="s">
        <v>20</v>
      </c>
      <c r="F119" s="28">
        <v>75845495000159</v>
      </c>
      <c r="G119" s="24" t="e" vm="117">
        <v>#VALUE!</v>
      </c>
      <c r="H119" s="26" t="e">
        <f t="array" aca="1" ref="H119" ca="1">_FV(G119,"População")</f>
        <v>#NAME?</v>
      </c>
    </row>
    <row r="120" spans="1:8" x14ac:dyDescent="0.25">
      <c r="A120" s="25">
        <f t="shared" si="1"/>
        <v>119</v>
      </c>
      <c r="B120" s="26" t="s">
        <v>165</v>
      </c>
      <c r="C120" s="27" t="s">
        <v>32</v>
      </c>
      <c r="D120" s="26" t="s">
        <v>52</v>
      </c>
      <c r="E120" s="26" t="s">
        <v>34</v>
      </c>
      <c r="F120" s="28">
        <v>75772400000114</v>
      </c>
      <c r="G120" s="24" t="e" vm="118">
        <v>#VALUE!</v>
      </c>
      <c r="H120" s="26" t="e">
        <f t="array" aca="1" ref="H120" ca="1">_FV(G120,"População")</f>
        <v>#NAME?</v>
      </c>
    </row>
    <row r="121" spans="1:8" x14ac:dyDescent="0.25">
      <c r="A121" s="25">
        <f t="shared" si="1"/>
        <v>120</v>
      </c>
      <c r="B121" s="26" t="s">
        <v>166</v>
      </c>
      <c r="C121" s="27" t="s">
        <v>47</v>
      </c>
      <c r="D121" s="26" t="s">
        <v>48</v>
      </c>
      <c r="E121" s="26" t="s">
        <v>49</v>
      </c>
      <c r="F121" s="28">
        <v>76208495000100</v>
      </c>
      <c r="G121" s="24" t="e" vm="119">
        <v>#VALUE!</v>
      </c>
      <c r="H121" s="26" t="e">
        <f t="array" aca="1" ref="H121" ca="1">_FV(G121,"População")</f>
        <v>#NAME?</v>
      </c>
    </row>
    <row r="122" spans="1:8" x14ac:dyDescent="0.25">
      <c r="A122" s="25">
        <f t="shared" si="1"/>
        <v>121</v>
      </c>
      <c r="B122" s="26" t="s">
        <v>167</v>
      </c>
      <c r="C122" s="27" t="s">
        <v>43</v>
      </c>
      <c r="D122" s="26" t="s">
        <v>48</v>
      </c>
      <c r="E122" s="26" t="s">
        <v>45</v>
      </c>
      <c r="F122" s="28">
        <v>76206606000140</v>
      </c>
      <c r="G122" s="24" t="e" vm="120">
        <v>#VALUE!</v>
      </c>
      <c r="H122" s="26" t="e">
        <f t="array" aca="1" ref="H122" ca="1">_FV(G122,"População")</f>
        <v>#NAME?</v>
      </c>
    </row>
    <row r="123" spans="1:8" x14ac:dyDescent="0.25">
      <c r="A123" s="25">
        <f t="shared" si="1"/>
        <v>122</v>
      </c>
      <c r="B123" s="26" t="s">
        <v>168</v>
      </c>
      <c r="C123" s="27" t="s">
        <v>28</v>
      </c>
      <c r="D123" s="26" t="s">
        <v>111</v>
      </c>
      <c r="E123" s="26" t="s">
        <v>30</v>
      </c>
      <c r="F123" s="27">
        <v>1603719000180</v>
      </c>
      <c r="G123" s="24" t="e" vm="121">
        <v>#VALUE!</v>
      </c>
      <c r="H123" s="26" t="e">
        <f t="array" aca="1" ref="H123" ca="1">_FV(G123,"População")</f>
        <v>#NAME?</v>
      </c>
    </row>
    <row r="124" spans="1:8" x14ac:dyDescent="0.25">
      <c r="A124" s="25">
        <f t="shared" si="1"/>
        <v>123</v>
      </c>
      <c r="B124" s="26" t="s">
        <v>169</v>
      </c>
      <c r="C124" s="27" t="s">
        <v>32</v>
      </c>
      <c r="D124" s="26" t="s">
        <v>33</v>
      </c>
      <c r="E124" s="26" t="s">
        <v>34</v>
      </c>
      <c r="F124" s="28">
        <v>77356665000167</v>
      </c>
      <c r="G124" s="24" t="s">
        <v>169</v>
      </c>
      <c r="H124" s="26" t="e">
        <f t="array" aca="1" ref="H124" ca="1">_FV(G124,"População")</f>
        <v>#NAME?</v>
      </c>
    </row>
    <row r="125" spans="1:8" x14ac:dyDescent="0.25">
      <c r="A125" s="25">
        <f t="shared" si="1"/>
        <v>124</v>
      </c>
      <c r="B125" s="26" t="s">
        <v>43</v>
      </c>
      <c r="C125" s="27" t="s">
        <v>43</v>
      </c>
      <c r="D125" s="26" t="s">
        <v>44</v>
      </c>
      <c r="E125" s="26" t="s">
        <v>45</v>
      </c>
      <c r="F125" s="28">
        <v>77816510000166</v>
      </c>
      <c r="G125" s="24" t="e" vm="122">
        <v>#VALUE!</v>
      </c>
      <c r="H125" s="26" t="e">
        <f t="array" aca="1" ref="H125" ca="1">_FV(G125,"População")</f>
        <v>#NAME?</v>
      </c>
    </row>
    <row r="126" spans="1:8" x14ac:dyDescent="0.25">
      <c r="A126" s="25">
        <f t="shared" si="1"/>
        <v>125</v>
      </c>
      <c r="B126" s="26" t="s">
        <v>170</v>
      </c>
      <c r="C126" s="27" t="s">
        <v>28</v>
      </c>
      <c r="D126" s="26" t="s">
        <v>57</v>
      </c>
      <c r="E126" s="26" t="s">
        <v>30</v>
      </c>
      <c r="F126" s="28">
        <v>75687681000107</v>
      </c>
      <c r="G126" s="24" t="e" vm="123">
        <v>#VALUE!</v>
      </c>
      <c r="H126" s="26" t="e">
        <f t="array" aca="1" ref="H126" ca="1">_FV(G126,"População")</f>
        <v>#NAME?</v>
      </c>
    </row>
    <row r="127" spans="1:8" x14ac:dyDescent="0.25">
      <c r="A127" s="25">
        <f t="shared" si="1"/>
        <v>126</v>
      </c>
      <c r="B127" s="26" t="s">
        <v>171</v>
      </c>
      <c r="C127" s="27" t="s">
        <v>18</v>
      </c>
      <c r="D127" s="26" t="s">
        <v>60</v>
      </c>
      <c r="E127" s="26" t="s">
        <v>20</v>
      </c>
      <c r="F127" s="28">
        <v>81392656000107</v>
      </c>
      <c r="G127" s="24" t="e" vm="124">
        <v>#VALUE!</v>
      </c>
      <c r="H127" s="26" t="e">
        <f t="array" aca="1" ref="H127" ca="1">_FV(G127,"População")</f>
        <v>#NAME?</v>
      </c>
    </row>
    <row r="128" spans="1:8" x14ac:dyDescent="0.25">
      <c r="A128" s="25">
        <f t="shared" si="1"/>
        <v>127</v>
      </c>
      <c r="B128" s="26" t="s">
        <v>172</v>
      </c>
      <c r="C128" s="27" t="s">
        <v>32</v>
      </c>
      <c r="D128" s="26" t="s">
        <v>66</v>
      </c>
      <c r="E128" s="26" t="s">
        <v>34</v>
      </c>
      <c r="F128" s="28">
        <v>78198975000163</v>
      </c>
      <c r="G128" s="24" t="e" vm="125">
        <v>#VALUE!</v>
      </c>
      <c r="H128" s="26" t="e">
        <f t="array" aca="1" ref="H128" ca="1">_FV(G128,"População")</f>
        <v>#NAME?</v>
      </c>
    </row>
    <row r="129" spans="1:8" x14ac:dyDescent="0.25">
      <c r="A129" s="25">
        <f t="shared" si="1"/>
        <v>128</v>
      </c>
      <c r="B129" s="26" t="s">
        <v>173</v>
      </c>
      <c r="C129" s="27" t="s">
        <v>28</v>
      </c>
      <c r="D129" s="26" t="s">
        <v>111</v>
      </c>
      <c r="E129" s="26" t="s">
        <v>30</v>
      </c>
      <c r="F129" s="27">
        <v>1607627000178</v>
      </c>
      <c r="G129" s="24" t="e" vm="126">
        <v>#VALUE!</v>
      </c>
      <c r="H129" s="26" t="e">
        <f t="array" aca="1" ref="H129" ca="1">_FV(G129,"População")</f>
        <v>#NAME?</v>
      </c>
    </row>
    <row r="130" spans="1:8" x14ac:dyDescent="0.25">
      <c r="A130" s="25">
        <f t="shared" si="1"/>
        <v>129</v>
      </c>
      <c r="B130" s="26" t="s">
        <v>174</v>
      </c>
      <c r="C130" s="27" t="s">
        <v>18</v>
      </c>
      <c r="D130" s="26" t="s">
        <v>60</v>
      </c>
      <c r="E130" s="26" t="s">
        <v>20</v>
      </c>
      <c r="F130" s="28">
        <v>75741348000139</v>
      </c>
      <c r="G130" s="24" t="e" vm="127">
        <v>#VALUE!</v>
      </c>
      <c r="H130" s="26" t="e">
        <f t="array" aca="1" ref="H130" ca="1">_FV(G130,"População")</f>
        <v>#NAME?</v>
      </c>
    </row>
    <row r="131" spans="1:8" x14ac:dyDescent="0.25">
      <c r="A131" s="25">
        <f t="shared" si="1"/>
        <v>130</v>
      </c>
      <c r="B131" s="26" t="s">
        <v>175</v>
      </c>
      <c r="C131" s="27" t="s">
        <v>47</v>
      </c>
      <c r="D131" s="26" t="s">
        <v>48</v>
      </c>
      <c r="E131" s="26" t="s">
        <v>49</v>
      </c>
      <c r="F131" s="28">
        <v>77857183000190</v>
      </c>
      <c r="G131" s="24" t="e" vm="128">
        <v>#VALUE!</v>
      </c>
      <c r="H131" s="26" t="e">
        <f t="array" aca="1" ref="H131" ca="1">_FV(G131,"População")</f>
        <v>#NAME?</v>
      </c>
    </row>
    <row r="132" spans="1:8" x14ac:dyDescent="0.25">
      <c r="A132" s="25">
        <f t="shared" ref="A132:A195" si="2">A131+1</f>
        <v>131</v>
      </c>
      <c r="B132" s="26" t="s">
        <v>176</v>
      </c>
      <c r="C132" s="27" t="s">
        <v>32</v>
      </c>
      <c r="D132" s="26" t="s">
        <v>36</v>
      </c>
      <c r="E132" s="26" t="s">
        <v>34</v>
      </c>
      <c r="F132" s="28">
        <v>76238443000187</v>
      </c>
      <c r="G132" s="24" t="e" vm="129">
        <v>#VALUE!</v>
      </c>
      <c r="H132" s="26" t="e">
        <f t="array" aca="1" ref="H132" ca="1">_FV(G132,"População")</f>
        <v>#NAME?</v>
      </c>
    </row>
    <row r="133" spans="1:8" x14ac:dyDescent="0.25">
      <c r="A133" s="25">
        <f t="shared" si="2"/>
        <v>132</v>
      </c>
      <c r="B133" s="26" t="s">
        <v>177</v>
      </c>
      <c r="C133" s="27" t="s">
        <v>56</v>
      </c>
      <c r="D133" s="26" t="s">
        <v>159</v>
      </c>
      <c r="E133" s="26" t="s">
        <v>58</v>
      </c>
      <c r="F133" s="27">
        <v>1616255000146</v>
      </c>
      <c r="G133" s="24" t="e" vm="130">
        <v>#VALUE!</v>
      </c>
      <c r="H133" s="26" t="e">
        <f t="array" aca="1" ref="H133" ca="1">_FV(G133,"População")</f>
        <v>#NAME?</v>
      </c>
    </row>
    <row r="134" spans="1:8" x14ac:dyDescent="0.25">
      <c r="A134" s="25">
        <f t="shared" si="2"/>
        <v>133</v>
      </c>
      <c r="B134" s="26" t="s">
        <v>178</v>
      </c>
      <c r="C134" s="27" t="s">
        <v>18</v>
      </c>
      <c r="D134" s="26" t="s">
        <v>19</v>
      </c>
      <c r="E134" s="26" t="s">
        <v>20</v>
      </c>
      <c r="F134" s="28">
        <v>75443812000100</v>
      </c>
      <c r="G134" s="24" t="e" vm="131">
        <v>#VALUE!</v>
      </c>
      <c r="H134" s="26" t="e">
        <f t="array" aca="1" ref="H134" ca="1">_FV(G134,"População")</f>
        <v>#NAME?</v>
      </c>
    </row>
    <row r="135" spans="1:8" x14ac:dyDescent="0.25">
      <c r="A135" s="25">
        <f t="shared" si="2"/>
        <v>134</v>
      </c>
      <c r="B135" s="26" t="s">
        <v>179</v>
      </c>
      <c r="C135" s="27" t="s">
        <v>32</v>
      </c>
      <c r="D135" s="26" t="s">
        <v>33</v>
      </c>
      <c r="E135" s="26" t="s">
        <v>34</v>
      </c>
      <c r="F135" s="28">
        <v>75378844000170</v>
      </c>
      <c r="G135" s="24" t="e" vm="132">
        <v>#VALUE!</v>
      </c>
      <c r="H135" s="26" t="e">
        <f t="array" aca="1" ref="H135" ca="1">_FV(G135,"População")</f>
        <v>#NAME?</v>
      </c>
    </row>
    <row r="136" spans="1:8" x14ac:dyDescent="0.25">
      <c r="A136" s="25">
        <f t="shared" si="2"/>
        <v>135</v>
      </c>
      <c r="B136" s="26" t="s">
        <v>180</v>
      </c>
      <c r="C136" s="27" t="s">
        <v>18</v>
      </c>
      <c r="D136" s="26" t="s">
        <v>40</v>
      </c>
      <c r="E136" s="26" t="s">
        <v>20</v>
      </c>
      <c r="F136" s="28">
        <v>75845537000151</v>
      </c>
      <c r="G136" s="24" t="e" vm="133">
        <v>#VALUE!</v>
      </c>
      <c r="H136" s="26" t="e">
        <f t="array" aca="1" ref="H136" ca="1">_FV(G136,"População")</f>
        <v>#NAME?</v>
      </c>
    </row>
    <row r="137" spans="1:8" x14ac:dyDescent="0.25">
      <c r="A137" s="25">
        <f t="shared" si="2"/>
        <v>136</v>
      </c>
      <c r="B137" s="26" t="s">
        <v>181</v>
      </c>
      <c r="C137" s="27" t="s">
        <v>47</v>
      </c>
      <c r="D137" s="26" t="s">
        <v>48</v>
      </c>
      <c r="E137" s="26" t="s">
        <v>49</v>
      </c>
      <c r="F137" s="28">
        <v>76208818000166</v>
      </c>
      <c r="G137" s="24" t="e" vm="134">
        <v>#VALUE!</v>
      </c>
      <c r="H137" s="26" t="e">
        <f t="array" aca="1" ref="H137" ca="1">_FV(G137,"População")</f>
        <v>#NAME?</v>
      </c>
    </row>
    <row r="138" spans="1:8" x14ac:dyDescent="0.25">
      <c r="A138" s="25">
        <f t="shared" si="2"/>
        <v>137</v>
      </c>
      <c r="B138" s="26" t="s">
        <v>28</v>
      </c>
      <c r="C138" s="27" t="s">
        <v>28</v>
      </c>
      <c r="D138" s="26" t="s">
        <v>29</v>
      </c>
      <c r="E138" s="26" t="s">
        <v>30</v>
      </c>
      <c r="F138" s="28">
        <v>76178037000176</v>
      </c>
      <c r="G138" s="24" t="e" vm="135">
        <v>#VALUE!</v>
      </c>
      <c r="H138" s="26" t="e">
        <f t="array" aca="1" ref="H138" ca="1">_FV(G138,"População")</f>
        <v>#NAME?</v>
      </c>
    </row>
    <row r="139" spans="1:8" x14ac:dyDescent="0.25">
      <c r="A139" s="25">
        <f t="shared" si="2"/>
        <v>138</v>
      </c>
      <c r="B139" s="26" t="s">
        <v>182</v>
      </c>
      <c r="C139" s="27" t="s">
        <v>22</v>
      </c>
      <c r="D139" s="26" t="s">
        <v>54</v>
      </c>
      <c r="E139" s="26" t="s">
        <v>24</v>
      </c>
      <c r="F139" s="28">
        <v>76022508000152</v>
      </c>
      <c r="G139" s="24" t="e" vm="136">
        <v>#VALUE!</v>
      </c>
      <c r="H139" s="26" t="e">
        <f t="array" aca="1" ref="H139" ca="1">_FV(G139,"População")</f>
        <v>#NAME?</v>
      </c>
    </row>
    <row r="140" spans="1:8" x14ac:dyDescent="0.25">
      <c r="A140" s="25">
        <f t="shared" si="2"/>
        <v>139</v>
      </c>
      <c r="B140" s="26" t="s">
        <v>183</v>
      </c>
      <c r="C140" s="27" t="s">
        <v>22</v>
      </c>
      <c r="D140" s="26" t="s">
        <v>54</v>
      </c>
      <c r="E140" s="26" t="s">
        <v>24</v>
      </c>
      <c r="F140" s="28">
        <v>76017474000108</v>
      </c>
      <c r="G140" s="24" t="e" vm="137">
        <v>#VALUE!</v>
      </c>
      <c r="H140" s="26" t="e">
        <f t="array" aca="1" ref="H140" ca="1">_FV(G140,"População")</f>
        <v>#NAME?</v>
      </c>
    </row>
    <row r="141" spans="1:8" x14ac:dyDescent="0.25">
      <c r="A141" s="25">
        <f t="shared" si="2"/>
        <v>140</v>
      </c>
      <c r="B141" s="26" t="s">
        <v>184</v>
      </c>
      <c r="C141" s="27" t="s">
        <v>43</v>
      </c>
      <c r="D141" s="26" t="s">
        <v>44</v>
      </c>
      <c r="E141" s="26" t="s">
        <v>45</v>
      </c>
      <c r="F141" s="28">
        <v>95585444000142</v>
      </c>
      <c r="G141" s="24" t="e" vm="138">
        <v>#VALUE!</v>
      </c>
      <c r="H141" s="26" t="e">
        <f t="array" aca="1" ref="H141" ca="1">_FV(G141,"População")</f>
        <v>#NAME?</v>
      </c>
    </row>
    <row r="142" spans="1:8" x14ac:dyDescent="0.25">
      <c r="A142" s="25">
        <f t="shared" si="2"/>
        <v>141</v>
      </c>
      <c r="B142" s="26" t="s">
        <v>185</v>
      </c>
      <c r="C142" s="27" t="s">
        <v>18</v>
      </c>
      <c r="D142" s="26" t="s">
        <v>19</v>
      </c>
      <c r="E142" s="26" t="s">
        <v>20</v>
      </c>
      <c r="F142" s="28">
        <v>77008068000141</v>
      </c>
      <c r="G142" s="24" t="e" vm="139">
        <v>#VALUE!</v>
      </c>
      <c r="H142" s="26" t="e">
        <f t="array" aca="1" ref="H142" ca="1">_FV(G142,"População")</f>
        <v>#NAME?</v>
      </c>
    </row>
    <row r="143" spans="1:8" x14ac:dyDescent="0.25">
      <c r="A143" s="25">
        <f t="shared" si="2"/>
        <v>142</v>
      </c>
      <c r="B143" s="26" t="s">
        <v>186</v>
      </c>
      <c r="C143" s="27" t="s">
        <v>47</v>
      </c>
      <c r="D143" s="26" t="s">
        <v>111</v>
      </c>
      <c r="E143" s="26" t="s">
        <v>49</v>
      </c>
      <c r="F143" s="28">
        <v>80881931000185</v>
      </c>
      <c r="G143" s="24" t="e" vm="140">
        <v>#VALUE!</v>
      </c>
      <c r="H143" s="26" t="e">
        <f t="array" aca="1" ref="H143" ca="1">_FV(G143,"População")</f>
        <v>#NAME?</v>
      </c>
    </row>
    <row r="144" spans="1:8" x14ac:dyDescent="0.25">
      <c r="A144" s="25">
        <f t="shared" si="2"/>
        <v>143</v>
      </c>
      <c r="B144" s="26" t="s">
        <v>187</v>
      </c>
      <c r="C144" s="27" t="s">
        <v>18</v>
      </c>
      <c r="D144" s="26" t="s">
        <v>40</v>
      </c>
      <c r="E144" s="26" t="s">
        <v>20</v>
      </c>
      <c r="F144" s="28">
        <v>76244961000103</v>
      </c>
      <c r="G144" s="24" t="e" vm="141">
        <v>#VALUE!</v>
      </c>
      <c r="H144" s="26" t="e">
        <f t="array" aca="1" ref="H144" ca="1">_FV(G144,"População")</f>
        <v>#NAME?</v>
      </c>
    </row>
    <row r="145" spans="1:8" x14ac:dyDescent="0.25">
      <c r="A145" s="25">
        <f t="shared" si="2"/>
        <v>144</v>
      </c>
      <c r="B145" s="26" t="s">
        <v>188</v>
      </c>
      <c r="C145" s="27" t="s">
        <v>32</v>
      </c>
      <c r="D145" s="26" t="s">
        <v>33</v>
      </c>
      <c r="E145" s="26" t="s">
        <v>34</v>
      </c>
      <c r="F145" s="28">
        <v>76247337000160</v>
      </c>
      <c r="G145" s="24" t="e" vm="142">
        <v>#VALUE!</v>
      </c>
      <c r="H145" s="26" t="e">
        <f t="array" aca="1" ref="H145" ca="1">_FV(G145,"População")</f>
        <v>#NAME?</v>
      </c>
    </row>
    <row r="146" spans="1:8" x14ac:dyDescent="0.25">
      <c r="A146" s="25">
        <f t="shared" si="2"/>
        <v>145</v>
      </c>
      <c r="B146" s="26" t="s">
        <v>189</v>
      </c>
      <c r="C146" s="27" t="s">
        <v>32</v>
      </c>
      <c r="D146" s="26" t="s">
        <v>52</v>
      </c>
      <c r="E146" s="26" t="s">
        <v>34</v>
      </c>
      <c r="F146" s="28">
        <v>75772525000144</v>
      </c>
      <c r="G146" s="24" t="e" vm="143">
        <v>#VALUE!</v>
      </c>
      <c r="H146" s="26" t="e">
        <f t="array" aca="1" ref="H146" ca="1">_FV(G146,"População")</f>
        <v>#NAME?</v>
      </c>
    </row>
    <row r="147" spans="1:8" x14ac:dyDescent="0.25">
      <c r="A147" s="25">
        <f t="shared" si="2"/>
        <v>146</v>
      </c>
      <c r="B147" s="26" t="s">
        <v>190</v>
      </c>
      <c r="C147" s="27" t="s">
        <v>47</v>
      </c>
      <c r="D147" s="26" t="s">
        <v>48</v>
      </c>
      <c r="E147" s="26" t="s">
        <v>49</v>
      </c>
      <c r="F147" s="28">
        <v>95595013000167</v>
      </c>
      <c r="G147" s="24" t="e" vm="144">
        <v>#VALUE!</v>
      </c>
      <c r="H147" s="26" t="e">
        <f t="array" aca="1" ref="H147" ca="1">_FV(G147,"População")</f>
        <v>#NAME?</v>
      </c>
    </row>
    <row r="148" spans="1:8" x14ac:dyDescent="0.25">
      <c r="A148" s="25">
        <f t="shared" si="2"/>
        <v>147</v>
      </c>
      <c r="B148" s="26" t="s">
        <v>191</v>
      </c>
      <c r="C148" s="27" t="s">
        <v>56</v>
      </c>
      <c r="D148" s="26" t="s">
        <v>63</v>
      </c>
      <c r="E148" s="26" t="s">
        <v>58</v>
      </c>
      <c r="F148" s="27">
        <v>1613770000172</v>
      </c>
      <c r="G148" s="24" t="e" vm="145">
        <v>#VALUE!</v>
      </c>
      <c r="H148" s="26" t="e">
        <f t="array" aca="1" ref="H148" ca="1">_FV(G148,"População")</f>
        <v>#NAME?</v>
      </c>
    </row>
    <row r="149" spans="1:8" x14ac:dyDescent="0.25">
      <c r="A149" s="25">
        <f t="shared" si="2"/>
        <v>148</v>
      </c>
      <c r="B149" s="26" t="s">
        <v>192</v>
      </c>
      <c r="C149" s="27" t="s">
        <v>56</v>
      </c>
      <c r="D149" s="26" t="s">
        <v>159</v>
      </c>
      <c r="E149" s="26" t="s">
        <v>58</v>
      </c>
      <c r="F149" s="28">
        <v>76175892000123</v>
      </c>
      <c r="G149" s="24" t="e" vm="146">
        <v>#VALUE!</v>
      </c>
      <c r="H149" s="26" t="e">
        <f t="array" aca="1" ref="H149" ca="1">_FV(G149,"População")</f>
        <v>#NAME?</v>
      </c>
    </row>
    <row r="150" spans="1:8" x14ac:dyDescent="0.25">
      <c r="A150" s="25">
        <f t="shared" si="2"/>
        <v>149</v>
      </c>
      <c r="B150" s="26" t="s">
        <v>193</v>
      </c>
      <c r="C150" s="27" t="s">
        <v>28</v>
      </c>
      <c r="D150" s="26" t="s">
        <v>159</v>
      </c>
      <c r="E150" s="26" t="s">
        <v>30</v>
      </c>
      <c r="F150" s="28">
        <v>76178029000120</v>
      </c>
      <c r="G150" s="24" t="e" vm="147">
        <v>#VALUE!</v>
      </c>
      <c r="H150" s="26" t="e">
        <f t="array" aca="1" ref="H150" ca="1">_FV(G150,"População")</f>
        <v>#NAME?</v>
      </c>
    </row>
    <row r="151" spans="1:8" x14ac:dyDescent="0.25">
      <c r="A151" s="25">
        <f t="shared" si="2"/>
        <v>150</v>
      </c>
      <c r="B151" s="26" t="s">
        <v>194</v>
      </c>
      <c r="C151" s="27" t="s">
        <v>32</v>
      </c>
      <c r="D151" s="26" t="s">
        <v>36</v>
      </c>
      <c r="E151" s="26" t="s">
        <v>34</v>
      </c>
      <c r="F151" s="28">
        <v>76970318000167</v>
      </c>
      <c r="G151" s="24" t="e" vm="148">
        <v>#VALUE!</v>
      </c>
      <c r="H151" s="26" t="e">
        <f t="array" aca="1" ref="H151" ca="1">_FV(G151,"População")</f>
        <v>#NAME?</v>
      </c>
    </row>
    <row r="152" spans="1:8" x14ac:dyDescent="0.25">
      <c r="A152" s="25">
        <f t="shared" si="2"/>
        <v>151</v>
      </c>
      <c r="B152" s="26" t="s">
        <v>195</v>
      </c>
      <c r="C152" s="27" t="s">
        <v>32</v>
      </c>
      <c r="D152" s="26" t="s">
        <v>33</v>
      </c>
      <c r="E152" s="26" t="s">
        <v>34</v>
      </c>
      <c r="F152" s="28">
        <v>75798355000177</v>
      </c>
      <c r="G152" s="24" t="e" vm="149">
        <v>#VALUE!</v>
      </c>
      <c r="H152" s="26" t="e">
        <f t="array" aca="1" ref="H152" ca="1">_FV(G152,"População")</f>
        <v>#NAME?</v>
      </c>
    </row>
    <row r="153" spans="1:8" x14ac:dyDescent="0.25">
      <c r="A153" s="25">
        <f t="shared" si="2"/>
        <v>152</v>
      </c>
      <c r="B153" s="26" t="s">
        <v>196</v>
      </c>
      <c r="C153" s="27" t="s">
        <v>56</v>
      </c>
      <c r="D153" s="26" t="s">
        <v>63</v>
      </c>
      <c r="E153" s="26" t="s">
        <v>58</v>
      </c>
      <c r="F153" s="28">
        <v>76175934000126</v>
      </c>
      <c r="G153" s="24" t="e" vm="150">
        <v>#VALUE!</v>
      </c>
      <c r="H153" s="26" t="e">
        <f t="array" aca="1" ref="H153" ca="1">_FV(G153,"População")</f>
        <v>#NAME?</v>
      </c>
    </row>
    <row r="154" spans="1:8" x14ac:dyDescent="0.25">
      <c r="A154" s="25">
        <f t="shared" si="2"/>
        <v>153</v>
      </c>
      <c r="B154" s="26" t="s">
        <v>197</v>
      </c>
      <c r="C154" s="27" t="s">
        <v>32</v>
      </c>
      <c r="D154" s="26" t="s">
        <v>33</v>
      </c>
      <c r="E154" s="26" t="s">
        <v>34</v>
      </c>
      <c r="F154" s="28">
        <v>75738484000170</v>
      </c>
      <c r="G154" s="24" t="e" vm="151">
        <v>#VALUE!</v>
      </c>
      <c r="H154" s="26" t="e">
        <f t="array" aca="1" ref="H154" ca="1">_FV(G154,"População")</f>
        <v>#NAME?</v>
      </c>
    </row>
    <row r="155" spans="1:8" x14ac:dyDescent="0.25">
      <c r="A155" s="25">
        <f t="shared" si="2"/>
        <v>154</v>
      </c>
      <c r="B155" s="26" t="s">
        <v>198</v>
      </c>
      <c r="C155" s="27" t="s">
        <v>47</v>
      </c>
      <c r="D155" s="26" t="s">
        <v>48</v>
      </c>
      <c r="E155" s="26" t="s">
        <v>49</v>
      </c>
      <c r="F155" s="28">
        <v>95583555000110</v>
      </c>
      <c r="G155" s="24" t="e" vm="152">
        <v>#VALUE!</v>
      </c>
      <c r="H155" s="26" t="e">
        <f t="array" aca="1" ref="H155" ca="1">_FV(G155,"População")</f>
        <v>#NAME?</v>
      </c>
    </row>
    <row r="156" spans="1:8" x14ac:dyDescent="0.25">
      <c r="A156" s="25">
        <f t="shared" si="2"/>
        <v>155</v>
      </c>
      <c r="B156" s="26" t="s">
        <v>199</v>
      </c>
      <c r="C156" s="27" t="s">
        <v>28</v>
      </c>
      <c r="D156" s="26" t="s">
        <v>159</v>
      </c>
      <c r="E156" s="26" t="s">
        <v>30</v>
      </c>
      <c r="F156" s="28">
        <v>75654574000182</v>
      </c>
      <c r="G156" s="24" t="e" vm="153">
        <v>#VALUE!</v>
      </c>
      <c r="H156" s="26" t="e">
        <f t="array" aca="1" ref="H156" ca="1">_FV(G156,"População")</f>
        <v>#NAME?</v>
      </c>
    </row>
    <row r="157" spans="1:8" x14ac:dyDescent="0.25">
      <c r="A157" s="25">
        <f t="shared" si="2"/>
        <v>156</v>
      </c>
      <c r="B157" s="26" t="s">
        <v>200</v>
      </c>
      <c r="C157" s="27" t="s">
        <v>28</v>
      </c>
      <c r="D157" s="26" t="s">
        <v>66</v>
      </c>
      <c r="E157" s="26" t="s">
        <v>30</v>
      </c>
      <c r="F157" s="28">
        <v>76950088000174</v>
      </c>
      <c r="G157" s="24" t="e" vm="154">
        <v>#VALUE!</v>
      </c>
      <c r="H157" s="26" t="e">
        <f t="array" aca="1" ref="H157" ca="1">_FV(G157,"População")</f>
        <v>#NAME?</v>
      </c>
    </row>
    <row r="158" spans="1:8" x14ac:dyDescent="0.25">
      <c r="A158" s="25">
        <f t="shared" si="2"/>
        <v>157</v>
      </c>
      <c r="B158" s="26" t="s">
        <v>201</v>
      </c>
      <c r="C158" s="27" t="s">
        <v>32</v>
      </c>
      <c r="D158" s="26" t="s">
        <v>52</v>
      </c>
      <c r="E158" s="26" t="s">
        <v>34</v>
      </c>
      <c r="F158" s="28">
        <v>76970359000153</v>
      </c>
      <c r="G158" s="24" t="e" vm="155">
        <v>#VALUE!</v>
      </c>
      <c r="H158" s="26" t="e">
        <f t="array" aca="1" ref="H158" ca="1">_FV(G158,"População")</f>
        <v>#NAME?</v>
      </c>
    </row>
    <row r="159" spans="1:8" x14ac:dyDescent="0.25">
      <c r="A159" s="25">
        <f t="shared" si="2"/>
        <v>158</v>
      </c>
      <c r="B159" s="26" t="s">
        <v>202</v>
      </c>
      <c r="C159" s="27" t="s">
        <v>47</v>
      </c>
      <c r="D159" s="26" t="s">
        <v>48</v>
      </c>
      <c r="E159" s="26" t="s">
        <v>49</v>
      </c>
      <c r="F159" s="28">
        <v>95725057000164</v>
      </c>
      <c r="G159" s="24" t="e" vm="156">
        <v>#VALUE!</v>
      </c>
      <c r="H159" s="26" t="e">
        <f t="array" aca="1" ref="H159" ca="1">_FV(G159,"População")</f>
        <v>#NAME?</v>
      </c>
    </row>
    <row r="160" spans="1:8" x14ac:dyDescent="0.25">
      <c r="A160" s="25">
        <f t="shared" si="2"/>
        <v>159</v>
      </c>
      <c r="B160" s="26" t="s">
        <v>203</v>
      </c>
      <c r="C160" s="27" t="s">
        <v>18</v>
      </c>
      <c r="D160" s="26" t="s">
        <v>70</v>
      </c>
      <c r="E160" s="26" t="s">
        <v>20</v>
      </c>
      <c r="F160" s="28">
        <v>76235738000108</v>
      </c>
      <c r="G160" s="24" t="e" vm="157">
        <v>#VALUE!</v>
      </c>
      <c r="H160" s="26" t="e">
        <f t="array" aca="1" ref="H160" ca="1">_FV(G160,"População")</f>
        <v>#NAME?</v>
      </c>
    </row>
    <row r="161" spans="1:8" x14ac:dyDescent="0.25">
      <c r="A161" s="25">
        <f t="shared" si="2"/>
        <v>160</v>
      </c>
      <c r="B161" s="26" t="s">
        <v>204</v>
      </c>
      <c r="C161" s="27" t="s">
        <v>32</v>
      </c>
      <c r="D161" s="26" t="s">
        <v>52</v>
      </c>
      <c r="E161" s="26" t="s">
        <v>34</v>
      </c>
      <c r="F161" s="28">
        <v>76282698000147</v>
      </c>
      <c r="G161" s="24" t="e" vm="158">
        <v>#VALUE!</v>
      </c>
      <c r="H161" s="26" t="e">
        <f t="array" aca="1" ref="H161" ca="1">_FV(G161,"População")</f>
        <v>#NAME?</v>
      </c>
    </row>
    <row r="162" spans="1:8" x14ac:dyDescent="0.25">
      <c r="A162" s="25">
        <f t="shared" si="2"/>
        <v>161</v>
      </c>
      <c r="B162" s="26" t="s">
        <v>205</v>
      </c>
      <c r="C162" s="27" t="s">
        <v>43</v>
      </c>
      <c r="D162" s="26" t="s">
        <v>44</v>
      </c>
      <c r="E162" s="26" t="s">
        <v>45</v>
      </c>
      <c r="F162" s="28">
        <v>76995430000152</v>
      </c>
      <c r="G162" s="24" t="e" vm="159">
        <v>#VALUE!</v>
      </c>
      <c r="H162" s="26" t="e">
        <f t="array" aca="1" ref="H162" ca="1">_FV(G162,"População")</f>
        <v>#NAME?</v>
      </c>
    </row>
    <row r="163" spans="1:8" x14ac:dyDescent="0.25">
      <c r="A163" s="25">
        <f t="shared" si="2"/>
        <v>162</v>
      </c>
      <c r="B163" s="26" t="s">
        <v>206</v>
      </c>
      <c r="C163" s="27" t="s">
        <v>22</v>
      </c>
      <c r="D163" s="26" t="s">
        <v>23</v>
      </c>
      <c r="E163" s="26" t="s">
        <v>24</v>
      </c>
      <c r="F163" s="28">
        <v>95422846000126</v>
      </c>
      <c r="G163" s="24" t="e" vm="160">
        <v>#VALUE!</v>
      </c>
      <c r="H163" s="26" t="e">
        <f t="array" aca="1" ref="H163" ca="1">_FV(G163,"População")</f>
        <v>#NAME?</v>
      </c>
    </row>
    <row r="164" spans="1:8" x14ac:dyDescent="0.25">
      <c r="A164" s="25">
        <f t="shared" si="2"/>
        <v>163</v>
      </c>
      <c r="B164" s="26" t="s">
        <v>207</v>
      </c>
      <c r="C164" s="27" t="s">
        <v>32</v>
      </c>
      <c r="D164" s="26" t="s">
        <v>36</v>
      </c>
      <c r="E164" s="26" t="s">
        <v>34</v>
      </c>
      <c r="F164" s="28">
        <v>75458836000133</v>
      </c>
      <c r="G164" s="24" t="e" vm="161">
        <v>#VALUE!</v>
      </c>
      <c r="H164" s="26" t="e">
        <f t="array" aca="1" ref="H164" ca="1">_FV(G164,"População")</f>
        <v>#NAME?</v>
      </c>
    </row>
    <row r="165" spans="1:8" x14ac:dyDescent="0.25">
      <c r="A165" s="25">
        <f t="shared" si="2"/>
        <v>164</v>
      </c>
      <c r="B165" s="26" t="s">
        <v>208</v>
      </c>
      <c r="C165" s="27" t="s">
        <v>56</v>
      </c>
      <c r="D165" s="26" t="s">
        <v>63</v>
      </c>
      <c r="E165" s="26" t="s">
        <v>58</v>
      </c>
      <c r="F165" s="28">
        <v>76175918000133</v>
      </c>
      <c r="G165" s="24" t="e" vm="162">
        <v>#VALUE!</v>
      </c>
      <c r="H165" s="26" t="e">
        <f t="array" aca="1" ref="H165" ca="1">_FV(G165,"População")</f>
        <v>#NAME?</v>
      </c>
    </row>
    <row r="166" spans="1:8" x14ac:dyDescent="0.25">
      <c r="A166" s="25">
        <f t="shared" si="2"/>
        <v>165</v>
      </c>
      <c r="B166" s="26" t="s">
        <v>209</v>
      </c>
      <c r="C166" s="27" t="s">
        <v>18</v>
      </c>
      <c r="D166" s="26" t="s">
        <v>60</v>
      </c>
      <c r="E166" s="26" t="s">
        <v>20</v>
      </c>
      <c r="F166" s="28">
        <v>75741330000137</v>
      </c>
      <c r="G166" s="24" t="e" vm="163">
        <v>#VALUE!</v>
      </c>
      <c r="H166" s="26" t="e">
        <f t="array" aca="1" ref="H166" ca="1">_FV(G166,"População")</f>
        <v>#NAME?</v>
      </c>
    </row>
    <row r="167" spans="1:8" x14ac:dyDescent="0.25">
      <c r="A167" s="25">
        <f t="shared" si="2"/>
        <v>166</v>
      </c>
      <c r="B167" s="26" t="s">
        <v>210</v>
      </c>
      <c r="C167" s="27" t="s">
        <v>32</v>
      </c>
      <c r="D167" s="26" t="s">
        <v>33</v>
      </c>
      <c r="E167" s="26" t="s">
        <v>34</v>
      </c>
      <c r="F167" s="28">
        <v>95640553000115</v>
      </c>
      <c r="G167" s="24" t="e" vm="164">
        <v>#VALUE!</v>
      </c>
      <c r="H167" s="26" t="e">
        <f t="array" aca="1" ref="H167" ca="1">_FV(G167,"População")</f>
        <v>#NAME?</v>
      </c>
    </row>
    <row r="168" spans="1:8" x14ac:dyDescent="0.25">
      <c r="A168" s="25">
        <f t="shared" si="2"/>
        <v>167</v>
      </c>
      <c r="B168" s="26" t="s">
        <v>211</v>
      </c>
      <c r="C168" s="27" t="s">
        <v>32</v>
      </c>
      <c r="D168" s="26" t="s">
        <v>52</v>
      </c>
      <c r="E168" s="26" t="s">
        <v>34</v>
      </c>
      <c r="F168" s="28">
        <v>76285337000154</v>
      </c>
      <c r="G168" s="24" t="e" vm="165">
        <v>#VALUE!</v>
      </c>
      <c r="H168" s="26" t="e">
        <f t="array" aca="1" ref="H168" ca="1">_FV(G168,"População")</f>
        <v>#NAME?</v>
      </c>
    </row>
    <row r="169" spans="1:8" x14ac:dyDescent="0.25">
      <c r="A169" s="25">
        <f t="shared" si="2"/>
        <v>168</v>
      </c>
      <c r="B169" s="26" t="s">
        <v>212</v>
      </c>
      <c r="C169" s="27" t="s">
        <v>18</v>
      </c>
      <c r="D169" s="26" t="s">
        <v>19</v>
      </c>
      <c r="E169" s="26" t="s">
        <v>20</v>
      </c>
      <c r="F169" s="28">
        <v>75969667000104</v>
      </c>
      <c r="G169" s="24" t="e" vm="166">
        <v>#VALUE!</v>
      </c>
      <c r="H169" s="26" t="e">
        <f t="array" aca="1" ref="H169" ca="1">_FV(G169,"População")</f>
        <v>#NAME?</v>
      </c>
    </row>
    <row r="170" spans="1:8" x14ac:dyDescent="0.25">
      <c r="A170" s="25">
        <f t="shared" si="2"/>
        <v>169</v>
      </c>
      <c r="B170" s="26" t="s">
        <v>213</v>
      </c>
      <c r="C170" s="27" t="s">
        <v>18</v>
      </c>
      <c r="D170" s="26" t="s">
        <v>19</v>
      </c>
      <c r="E170" s="26" t="s">
        <v>20</v>
      </c>
      <c r="F170" s="28">
        <v>76966860000146</v>
      </c>
      <c r="G170" s="24" t="e" vm="167">
        <v>#VALUE!</v>
      </c>
      <c r="H170" s="26" t="e">
        <f t="array" aca="1" ref="H170" ca="1">_FV(G170,"População")</f>
        <v>#NAME?</v>
      </c>
    </row>
    <row r="171" spans="1:8" x14ac:dyDescent="0.25">
      <c r="A171" s="25">
        <f t="shared" si="2"/>
        <v>170</v>
      </c>
      <c r="B171" s="26" t="s">
        <v>214</v>
      </c>
      <c r="C171" s="27" t="s">
        <v>18</v>
      </c>
      <c r="D171" s="26" t="s">
        <v>40</v>
      </c>
      <c r="E171" s="26" t="s">
        <v>20</v>
      </c>
      <c r="F171" s="28">
        <v>75457341000190</v>
      </c>
      <c r="G171" s="24" t="e" vm="168">
        <v>#VALUE!</v>
      </c>
      <c r="H171" s="26" t="e">
        <f t="array" aca="1" ref="H171" ca="1">_FV(G171,"População")</f>
        <v>#NAME?</v>
      </c>
    </row>
    <row r="172" spans="1:8" x14ac:dyDescent="0.25">
      <c r="A172" s="25">
        <f t="shared" si="2"/>
        <v>171</v>
      </c>
      <c r="B172" s="26" t="s">
        <v>215</v>
      </c>
      <c r="C172" s="27" t="s">
        <v>56</v>
      </c>
      <c r="D172" s="26" t="s">
        <v>63</v>
      </c>
      <c r="E172" s="26" t="s">
        <v>58</v>
      </c>
      <c r="F172" s="28">
        <v>76910900000138</v>
      </c>
      <c r="G172" s="24" t="e" vm="169">
        <v>#VALUE!</v>
      </c>
      <c r="H172" s="26" t="e">
        <f t="array" aca="1" ref="H172" ca="1">_FV(G172,"População")</f>
        <v>#NAME?</v>
      </c>
    </row>
    <row r="173" spans="1:8" x14ac:dyDescent="0.25">
      <c r="A173" s="25">
        <f t="shared" si="2"/>
        <v>172</v>
      </c>
      <c r="B173" s="26" t="s">
        <v>216</v>
      </c>
      <c r="C173" s="27" t="s">
        <v>18</v>
      </c>
      <c r="D173" s="26" t="s">
        <v>60</v>
      </c>
      <c r="E173" s="26" t="s">
        <v>20</v>
      </c>
      <c r="F173" s="28">
        <v>75771204000125</v>
      </c>
      <c r="G173" s="24" t="e" vm="170">
        <v>#VALUE!</v>
      </c>
      <c r="H173" s="26" t="e">
        <f t="array" aca="1" ref="H173" ca="1">_FV(G173,"População")</f>
        <v>#NAME?</v>
      </c>
    </row>
    <row r="174" spans="1:8" x14ac:dyDescent="0.25">
      <c r="A174" s="25">
        <f t="shared" si="2"/>
        <v>173</v>
      </c>
      <c r="B174" s="26" t="s">
        <v>217</v>
      </c>
      <c r="C174" s="27" t="s">
        <v>32</v>
      </c>
      <c r="D174" s="26" t="s">
        <v>66</v>
      </c>
      <c r="E174" s="26" t="s">
        <v>34</v>
      </c>
      <c r="F174" s="28">
        <v>76402882000183</v>
      </c>
      <c r="G174" s="24" t="e" vm="171">
        <v>#VALUE!</v>
      </c>
      <c r="H174" s="26" t="e">
        <f t="array" aca="1" ref="H174" ca="1">_FV(G174,"População")</f>
        <v>#NAME?</v>
      </c>
    </row>
    <row r="175" spans="1:8" x14ac:dyDescent="0.25">
      <c r="A175" s="25">
        <f t="shared" si="2"/>
        <v>174</v>
      </c>
      <c r="B175" s="26" t="s">
        <v>218</v>
      </c>
      <c r="C175" s="27" t="s">
        <v>18</v>
      </c>
      <c r="D175" s="26" t="s">
        <v>19</v>
      </c>
      <c r="E175" s="26" t="s">
        <v>20</v>
      </c>
      <c r="F175" s="28">
        <v>75969881000152</v>
      </c>
      <c r="G175" s="24" t="e" vm="172">
        <v>#VALUE!</v>
      </c>
      <c r="H175" s="26" t="e">
        <f t="array" aca="1" ref="H175" ca="1">_FV(G175,"População")</f>
        <v>#NAME?</v>
      </c>
    </row>
    <row r="176" spans="1:8" x14ac:dyDescent="0.25">
      <c r="A176" s="25">
        <f t="shared" si="2"/>
        <v>175</v>
      </c>
      <c r="B176" s="26" t="s">
        <v>219</v>
      </c>
      <c r="C176" s="27" t="s">
        <v>32</v>
      </c>
      <c r="D176" s="26" t="s">
        <v>33</v>
      </c>
      <c r="E176" s="26" t="s">
        <v>34</v>
      </c>
      <c r="F176" s="28">
        <v>75788349000139</v>
      </c>
      <c r="G176" s="24" t="e" vm="173">
        <v>#VALUE!</v>
      </c>
      <c r="H176" s="26" t="e">
        <f t="array" aca="1" ref="H176" ca="1">_FV(G176,"População")</f>
        <v>#NAME?</v>
      </c>
    </row>
    <row r="177" spans="1:8" x14ac:dyDescent="0.25">
      <c r="A177" s="25">
        <f t="shared" si="2"/>
        <v>176</v>
      </c>
      <c r="B177" s="26" t="s">
        <v>220</v>
      </c>
      <c r="C177" s="27" t="s">
        <v>18</v>
      </c>
      <c r="D177" s="26" t="s">
        <v>60</v>
      </c>
      <c r="E177" s="26" t="s">
        <v>20</v>
      </c>
      <c r="F177" s="28">
        <v>75741363000187</v>
      </c>
      <c r="G177" s="24" t="e" vm="174">
        <v>#VALUE!</v>
      </c>
      <c r="H177" s="26" t="e">
        <f t="array" aca="1" ref="H177" ca="1">_FV(G177,"População")</f>
        <v>#NAME?</v>
      </c>
    </row>
    <row r="178" spans="1:8" x14ac:dyDescent="0.25">
      <c r="A178" s="25">
        <f t="shared" si="2"/>
        <v>177</v>
      </c>
      <c r="B178" s="26" t="s">
        <v>221</v>
      </c>
      <c r="C178" s="27" t="s">
        <v>32</v>
      </c>
      <c r="D178" s="26" t="s">
        <v>36</v>
      </c>
      <c r="E178" s="26" t="s">
        <v>34</v>
      </c>
      <c r="F178" s="28">
        <v>76970383000192</v>
      </c>
      <c r="G178" s="24" t="e" vm="175">
        <v>#VALUE!</v>
      </c>
      <c r="H178" s="26" t="e">
        <f t="array" aca="1" ref="H178" ca="1">_FV(G178,"População")</f>
        <v>#NAME?</v>
      </c>
    </row>
    <row r="179" spans="1:8" x14ac:dyDescent="0.25">
      <c r="A179" s="25">
        <f t="shared" si="2"/>
        <v>178</v>
      </c>
      <c r="B179" s="26" t="s">
        <v>222</v>
      </c>
      <c r="C179" s="27" t="s">
        <v>18</v>
      </c>
      <c r="D179" s="26" t="s">
        <v>70</v>
      </c>
      <c r="E179" s="26" t="s">
        <v>20</v>
      </c>
      <c r="F179" s="28">
        <v>76245042000154</v>
      </c>
      <c r="G179" s="24" t="e" vm="176">
        <v>#VALUE!</v>
      </c>
      <c r="H179" s="26" t="e">
        <f t="array" aca="1" ref="H179" ca="1">_FV(G179,"População")</f>
        <v>#NAME?</v>
      </c>
    </row>
    <row r="180" spans="1:8" x14ac:dyDescent="0.25">
      <c r="A180" s="25">
        <f t="shared" si="2"/>
        <v>179</v>
      </c>
      <c r="B180" s="26" t="s">
        <v>223</v>
      </c>
      <c r="C180" s="27" t="s">
        <v>47</v>
      </c>
      <c r="D180" s="26" t="s">
        <v>48</v>
      </c>
      <c r="E180" s="26" t="s">
        <v>49</v>
      </c>
      <c r="F180" s="28">
        <v>77398154000108</v>
      </c>
      <c r="G180" s="24" t="e" vm="177">
        <v>#VALUE!</v>
      </c>
      <c r="H180" s="26" t="e">
        <f t="array" aca="1" ref="H180" ca="1">_FV(G180,"População")</f>
        <v>#NAME?</v>
      </c>
    </row>
    <row r="181" spans="1:8" x14ac:dyDescent="0.25">
      <c r="A181" s="25">
        <f t="shared" si="2"/>
        <v>180</v>
      </c>
      <c r="B181" s="26" t="s">
        <v>224</v>
      </c>
      <c r="C181" s="27" t="s">
        <v>18</v>
      </c>
      <c r="D181" s="26" t="s">
        <v>19</v>
      </c>
      <c r="E181" s="26" t="s">
        <v>20</v>
      </c>
      <c r="F181" s="28">
        <v>76966845000106</v>
      </c>
      <c r="G181" s="24" t="e" vm="178">
        <v>#VALUE!</v>
      </c>
      <c r="H181" s="26" t="e">
        <f t="array" aca="1" ref="H181" ca="1">_FV(G181,"População")</f>
        <v>#NAME?</v>
      </c>
    </row>
    <row r="182" spans="1:8" x14ac:dyDescent="0.25">
      <c r="A182" s="25">
        <f t="shared" si="2"/>
        <v>181</v>
      </c>
      <c r="B182" s="26" t="s">
        <v>225</v>
      </c>
      <c r="C182" s="27" t="s">
        <v>18</v>
      </c>
      <c r="D182" s="26" t="s">
        <v>19</v>
      </c>
      <c r="E182" s="26" t="s">
        <v>20</v>
      </c>
      <c r="F182" s="28">
        <v>76408061000154</v>
      </c>
      <c r="G182" s="24" t="e" vm="179">
        <v>#VALUE!</v>
      </c>
      <c r="H182" s="26" t="e">
        <f t="array" aca="1" ref="H182" ca="1">_FV(G182,"População")</f>
        <v>#NAME?</v>
      </c>
    </row>
    <row r="183" spans="1:8" x14ac:dyDescent="0.25">
      <c r="A183" s="25">
        <f t="shared" si="2"/>
        <v>182</v>
      </c>
      <c r="B183" s="26" t="s">
        <v>226</v>
      </c>
      <c r="C183" s="27" t="s">
        <v>32</v>
      </c>
      <c r="D183" s="26" t="s">
        <v>66</v>
      </c>
      <c r="E183" s="26" t="s">
        <v>34</v>
      </c>
      <c r="F183" s="28">
        <v>78196755000109</v>
      </c>
      <c r="G183" s="24" t="e" vm="180">
        <v>#VALUE!</v>
      </c>
      <c r="H183" s="26" t="e">
        <f t="array" aca="1" ref="H183" ca="1">_FV(G183,"População")</f>
        <v>#NAME?</v>
      </c>
    </row>
    <row r="184" spans="1:8" x14ac:dyDescent="0.25">
      <c r="A184" s="25">
        <f t="shared" si="2"/>
        <v>183</v>
      </c>
      <c r="B184" s="26" t="s">
        <v>227</v>
      </c>
      <c r="C184" s="27" t="s">
        <v>32</v>
      </c>
      <c r="D184" s="26" t="s">
        <v>33</v>
      </c>
      <c r="E184" s="26" t="s">
        <v>34</v>
      </c>
      <c r="F184" s="28">
        <v>75789552000120</v>
      </c>
      <c r="G184" s="24" t="e" vm="181">
        <v>#VALUE!</v>
      </c>
      <c r="H184" s="26" t="e">
        <f t="array" aca="1" ref="H184" ca="1">_FV(G184,"População")</f>
        <v>#NAME?</v>
      </c>
    </row>
    <row r="185" spans="1:8" x14ac:dyDescent="0.25">
      <c r="A185" s="25">
        <f t="shared" si="2"/>
        <v>184</v>
      </c>
      <c r="B185" s="26" t="s">
        <v>228</v>
      </c>
      <c r="C185" s="27" t="s">
        <v>18</v>
      </c>
      <c r="D185" s="26" t="s">
        <v>60</v>
      </c>
      <c r="E185" s="26" t="s">
        <v>20</v>
      </c>
      <c r="F185" s="28">
        <v>75771238000110</v>
      </c>
      <c r="G185" s="24" t="e" vm="182">
        <v>#VALUE!</v>
      </c>
      <c r="H185" s="26" t="e">
        <f t="array" aca="1" ref="H185" ca="1">_FV(G185,"População")</f>
        <v>#NAME?</v>
      </c>
    </row>
    <row r="186" spans="1:8" x14ac:dyDescent="0.25">
      <c r="A186" s="25">
        <f t="shared" si="2"/>
        <v>185</v>
      </c>
      <c r="B186" s="26" t="s">
        <v>229</v>
      </c>
      <c r="C186" s="27" t="s">
        <v>56</v>
      </c>
      <c r="D186" s="26" t="s">
        <v>23</v>
      </c>
      <c r="E186" s="26" t="s">
        <v>58</v>
      </c>
      <c r="F186" s="28">
        <v>76020452000105</v>
      </c>
      <c r="G186" s="24" t="e" vm="183">
        <v>#VALUE!</v>
      </c>
      <c r="H186" s="26" t="e">
        <f t="array" aca="1" ref="H186" ca="1">_FV(G186,"População")</f>
        <v>#NAME?</v>
      </c>
    </row>
    <row r="187" spans="1:8" x14ac:dyDescent="0.25">
      <c r="A187" s="25">
        <f t="shared" si="2"/>
        <v>186</v>
      </c>
      <c r="B187" s="26" t="s">
        <v>230</v>
      </c>
      <c r="C187" s="27" t="s">
        <v>28</v>
      </c>
      <c r="D187" s="26" t="s">
        <v>29</v>
      </c>
      <c r="E187" s="26" t="s">
        <v>30</v>
      </c>
      <c r="F187" s="28">
        <v>95684536000180</v>
      </c>
      <c r="G187" s="24" t="e" vm="184">
        <v>#VALUE!</v>
      </c>
      <c r="H187" s="26" t="e">
        <f t="array" aca="1" ref="H187" ca="1">_FV(G187,"População")</f>
        <v>#NAME?</v>
      </c>
    </row>
    <row r="188" spans="1:8" x14ac:dyDescent="0.25">
      <c r="A188" s="25">
        <f t="shared" si="2"/>
        <v>187</v>
      </c>
      <c r="B188" s="26" t="s">
        <v>231</v>
      </c>
      <c r="C188" s="27" t="s">
        <v>28</v>
      </c>
      <c r="D188" s="26" t="s">
        <v>111</v>
      </c>
      <c r="E188" s="26" t="s">
        <v>30</v>
      </c>
      <c r="F188" s="28">
        <v>76205970000195</v>
      </c>
      <c r="G188" s="24" t="e" vm="185">
        <v>#VALUE!</v>
      </c>
      <c r="H188" s="26" t="e">
        <f t="array" aca="1" ref="H188" ca="1">_FV(G188,"População")</f>
        <v>#NAME?</v>
      </c>
    </row>
    <row r="189" spans="1:8" x14ac:dyDescent="0.25">
      <c r="A189" s="25">
        <f t="shared" si="2"/>
        <v>188</v>
      </c>
      <c r="B189" s="26" t="s">
        <v>232</v>
      </c>
      <c r="C189" s="27" t="s">
        <v>18</v>
      </c>
      <c r="D189" s="26" t="s">
        <v>70</v>
      </c>
      <c r="E189" s="26" t="s">
        <v>20</v>
      </c>
      <c r="F189" s="28">
        <v>75388850000108</v>
      </c>
      <c r="G189" s="24" t="e" vm="186">
        <v>#VALUE!</v>
      </c>
      <c r="H189" s="26" t="e">
        <f t="array" aca="1" ref="H189" ca="1">_FV(G189,"População")</f>
        <v>#NAME?</v>
      </c>
    </row>
    <row r="190" spans="1:8" x14ac:dyDescent="0.25">
      <c r="A190" s="25">
        <f t="shared" si="2"/>
        <v>189</v>
      </c>
      <c r="B190" s="26" t="s">
        <v>233</v>
      </c>
      <c r="C190" s="27" t="s">
        <v>18</v>
      </c>
      <c r="D190" s="26" t="s">
        <v>60</v>
      </c>
      <c r="E190" s="26" t="s">
        <v>20</v>
      </c>
      <c r="F190" s="28">
        <v>95680831000168</v>
      </c>
      <c r="G190" s="24" t="e" vm="187">
        <v>#VALUE!</v>
      </c>
      <c r="H190" s="26" t="e">
        <f t="array" aca="1" ref="H190" ca="1">_FV(G190,"População")</f>
        <v>#NAME?</v>
      </c>
    </row>
    <row r="191" spans="1:8" x14ac:dyDescent="0.25">
      <c r="A191" s="25">
        <f t="shared" si="2"/>
        <v>190</v>
      </c>
      <c r="B191" s="26" t="s">
        <v>234</v>
      </c>
      <c r="C191" s="27" t="s">
        <v>47</v>
      </c>
      <c r="D191" s="26" t="s">
        <v>48</v>
      </c>
      <c r="E191" s="26" t="s">
        <v>49</v>
      </c>
      <c r="F191" s="28">
        <v>80881915000192</v>
      </c>
      <c r="G191" s="24" t="e" vm="188">
        <v>#VALUE!</v>
      </c>
      <c r="H191" s="26" t="e">
        <f t="array" aca="1" ref="H191" ca="1">_FV(G191,"População")</f>
        <v>#NAME?</v>
      </c>
    </row>
    <row r="192" spans="1:8" x14ac:dyDescent="0.25">
      <c r="A192" s="25">
        <f t="shared" si="2"/>
        <v>191</v>
      </c>
      <c r="B192" s="26" t="s">
        <v>235</v>
      </c>
      <c r="C192" s="27" t="s">
        <v>32</v>
      </c>
      <c r="D192" s="26" t="s">
        <v>36</v>
      </c>
      <c r="E192" s="26" t="s">
        <v>34</v>
      </c>
      <c r="F192" s="28">
        <v>76972074000151</v>
      </c>
      <c r="G192" s="24" t="e" vm="189">
        <v>#VALUE!</v>
      </c>
      <c r="H192" s="26" t="e">
        <f t="array" aca="1" ref="H192" ca="1">_FV(G192,"População")</f>
        <v>#NAME?</v>
      </c>
    </row>
    <row r="193" spans="1:8" x14ac:dyDescent="0.25">
      <c r="A193" s="25">
        <f t="shared" si="2"/>
        <v>192</v>
      </c>
      <c r="B193" s="26" t="s">
        <v>236</v>
      </c>
      <c r="C193" s="27" t="s">
        <v>32</v>
      </c>
      <c r="D193" s="26" t="s">
        <v>52</v>
      </c>
      <c r="E193" s="26" t="s">
        <v>34</v>
      </c>
      <c r="F193" s="28">
        <v>76970367000108</v>
      </c>
      <c r="G193" s="24" t="e" vm="190">
        <v>#VALUE!</v>
      </c>
      <c r="H193" s="26" t="e">
        <f t="array" aca="1" ref="H193" ca="1">_FV(G193,"População")</f>
        <v>#NAME?</v>
      </c>
    </row>
    <row r="194" spans="1:8" x14ac:dyDescent="0.25">
      <c r="A194" s="25">
        <f t="shared" si="2"/>
        <v>193</v>
      </c>
      <c r="B194" s="26" t="s">
        <v>18</v>
      </c>
      <c r="C194" s="27" t="s">
        <v>18</v>
      </c>
      <c r="D194" s="26" t="s">
        <v>40</v>
      </c>
      <c r="E194" s="26" t="s">
        <v>20</v>
      </c>
      <c r="F194" s="28">
        <v>75771477000170</v>
      </c>
      <c r="G194" s="24" t="e" vm="191">
        <v>#VALUE!</v>
      </c>
      <c r="H194" s="26" t="e">
        <f t="array" aca="1" ref="H194" ca="1">_FV(G194,"População")</f>
        <v>#NAME?</v>
      </c>
    </row>
    <row r="195" spans="1:8" x14ac:dyDescent="0.25">
      <c r="A195" s="25">
        <f t="shared" si="2"/>
        <v>194</v>
      </c>
      <c r="B195" s="26" t="s">
        <v>237</v>
      </c>
      <c r="C195" s="27" t="s">
        <v>32</v>
      </c>
      <c r="D195" s="26" t="s">
        <v>66</v>
      </c>
      <c r="E195" s="26" t="s">
        <v>34</v>
      </c>
      <c r="F195" s="28">
        <v>80888688000127</v>
      </c>
      <c r="G195" s="24" t="e" vm="192">
        <v>#VALUE!</v>
      </c>
      <c r="H195" s="26" t="e">
        <f t="array" aca="1" ref="H195" ca="1">_FV(G195,"População")</f>
        <v>#NAME?</v>
      </c>
    </row>
    <row r="196" spans="1:8" x14ac:dyDescent="0.25">
      <c r="A196" s="25">
        <f t="shared" ref="A196:A259" si="3">A195+1</f>
        <v>195</v>
      </c>
      <c r="B196" s="26" t="s">
        <v>238</v>
      </c>
      <c r="C196" s="27" t="s">
        <v>18</v>
      </c>
      <c r="D196" s="26" t="s">
        <v>60</v>
      </c>
      <c r="E196" s="26" t="s">
        <v>20</v>
      </c>
      <c r="F196" s="28">
        <v>78600491000107</v>
      </c>
      <c r="G196" s="24" t="e" vm="193">
        <v>#VALUE!</v>
      </c>
      <c r="H196" s="26" t="e">
        <f t="array" aca="1" ref="H196" ca="1">_FV(G196,"População")</f>
        <v>#NAME?</v>
      </c>
    </row>
    <row r="197" spans="1:8" x14ac:dyDescent="0.25">
      <c r="A197" s="25">
        <f t="shared" si="3"/>
        <v>196</v>
      </c>
      <c r="B197" s="26" t="s">
        <v>239</v>
      </c>
      <c r="C197" s="27" t="s">
        <v>18</v>
      </c>
      <c r="D197" s="26" t="s">
        <v>40</v>
      </c>
      <c r="E197" s="26" t="s">
        <v>20</v>
      </c>
      <c r="F197" s="28">
        <v>75845511000103</v>
      </c>
      <c r="G197" s="24" t="e" vm="194">
        <v>#VALUE!</v>
      </c>
      <c r="H197" s="26" t="e">
        <f t="array" aca="1" ref="H197" ca="1">_FV(G197,"População")</f>
        <v>#NAME?</v>
      </c>
    </row>
    <row r="198" spans="1:8" x14ac:dyDescent="0.25">
      <c r="A198" s="25">
        <f t="shared" si="3"/>
        <v>197</v>
      </c>
      <c r="B198" s="26" t="s">
        <v>240</v>
      </c>
      <c r="C198" s="27" t="s">
        <v>56</v>
      </c>
      <c r="D198" s="26" t="s">
        <v>159</v>
      </c>
      <c r="E198" s="26" t="s">
        <v>58</v>
      </c>
      <c r="F198" s="28">
        <v>75654566000136</v>
      </c>
      <c r="G198" s="24" t="e" vm="195">
        <v>#VALUE!</v>
      </c>
      <c r="H198" s="26" t="e">
        <f t="array" aca="1" ref="H198" ca="1">_FV(G198,"População")</f>
        <v>#NAME?</v>
      </c>
    </row>
    <row r="199" spans="1:8" x14ac:dyDescent="0.25">
      <c r="A199" s="25">
        <f t="shared" si="3"/>
        <v>198</v>
      </c>
      <c r="B199" s="26" t="s">
        <v>241</v>
      </c>
      <c r="C199" s="27" t="s">
        <v>32</v>
      </c>
      <c r="D199" s="26" t="s">
        <v>66</v>
      </c>
      <c r="E199" s="26" t="s">
        <v>34</v>
      </c>
      <c r="F199" s="28">
        <v>75368928000122</v>
      </c>
      <c r="G199" s="24" t="e" vm="196">
        <v>#VALUE!</v>
      </c>
      <c r="H199" s="26" t="e">
        <f t="array" aca="1" ref="H199" ca="1">_FV(G199,"População")</f>
        <v>#NAME?</v>
      </c>
    </row>
    <row r="200" spans="1:8" x14ac:dyDescent="0.25">
      <c r="A200" s="25">
        <f t="shared" si="3"/>
        <v>199</v>
      </c>
      <c r="B200" s="26" t="s">
        <v>242</v>
      </c>
      <c r="C200" s="27" t="s">
        <v>32</v>
      </c>
      <c r="D200" s="26" t="s">
        <v>52</v>
      </c>
      <c r="E200" s="26" t="s">
        <v>34</v>
      </c>
      <c r="F200" s="28">
        <v>76285329000108</v>
      </c>
      <c r="G200" s="24" t="e" vm="197">
        <v>#VALUE!</v>
      </c>
      <c r="H200" s="26" t="e">
        <f t="array" aca="1" ref="H200" ca="1">_FV(G200,"População")</f>
        <v>#NAME?</v>
      </c>
    </row>
    <row r="201" spans="1:8" x14ac:dyDescent="0.25">
      <c r="A201" s="25">
        <f t="shared" si="3"/>
        <v>200</v>
      </c>
      <c r="B201" s="26" t="s">
        <v>243</v>
      </c>
      <c r="C201" s="27" t="s">
        <v>32</v>
      </c>
      <c r="D201" s="26" t="s">
        <v>52</v>
      </c>
      <c r="E201" s="26" t="s">
        <v>34</v>
      </c>
      <c r="F201" s="28">
        <v>76285345000109</v>
      </c>
      <c r="G201" s="24" t="e" vm="198">
        <v>#VALUE!</v>
      </c>
      <c r="H201" s="26" t="e">
        <f t="array" aca="1" ref="H201" ca="1">_FV(G201,"População")</f>
        <v>#NAME?</v>
      </c>
    </row>
    <row r="202" spans="1:8" x14ac:dyDescent="0.25">
      <c r="A202" s="25">
        <f t="shared" si="3"/>
        <v>201</v>
      </c>
      <c r="B202" s="26" t="s">
        <v>244</v>
      </c>
      <c r="C202" s="27" t="s">
        <v>22</v>
      </c>
      <c r="D202" s="26" t="s">
        <v>23</v>
      </c>
      <c r="E202" s="26" t="s">
        <v>24</v>
      </c>
      <c r="F202" s="28">
        <v>76105550000137</v>
      </c>
      <c r="G202" s="24" t="e" vm="199">
        <v>#VALUE!</v>
      </c>
      <c r="H202" s="26" t="e">
        <f t="array" aca="1" ref="H202" ca="1">_FV(G202,"População")</f>
        <v>#NAME?</v>
      </c>
    </row>
    <row r="203" spans="1:8" x14ac:dyDescent="0.25">
      <c r="A203" s="25">
        <f t="shared" si="3"/>
        <v>202</v>
      </c>
      <c r="B203" s="26" t="s">
        <v>245</v>
      </c>
      <c r="C203" s="27" t="s">
        <v>43</v>
      </c>
      <c r="D203" s="26" t="s">
        <v>44</v>
      </c>
      <c r="E203" s="26" t="s">
        <v>45</v>
      </c>
      <c r="F203" s="27">
        <v>1614343000109</v>
      </c>
      <c r="G203" s="24" t="e" vm="200">
        <v>#VALUE!</v>
      </c>
      <c r="H203" s="26" t="e">
        <f t="array" aca="1" ref="H203" ca="1">_FV(G203,"População")</f>
        <v>#NAME?</v>
      </c>
    </row>
    <row r="204" spans="1:8" x14ac:dyDescent="0.25">
      <c r="A204" s="25">
        <f t="shared" si="3"/>
        <v>203</v>
      </c>
      <c r="B204" s="26" t="s">
        <v>246</v>
      </c>
      <c r="C204" s="27" t="s">
        <v>43</v>
      </c>
      <c r="D204" s="26" t="s">
        <v>44</v>
      </c>
      <c r="E204" s="26" t="s">
        <v>45</v>
      </c>
      <c r="F204" s="28">
        <v>77774867000129</v>
      </c>
      <c r="G204" s="24" t="e" vm="201">
        <v>#VALUE!</v>
      </c>
      <c r="H204" s="26" t="e">
        <f t="array" aca="1" ref="H204" ca="1">_FV(G204,"População")</f>
        <v>#NAME?</v>
      </c>
    </row>
    <row r="205" spans="1:8" x14ac:dyDescent="0.25">
      <c r="A205" s="25">
        <f t="shared" si="3"/>
        <v>204</v>
      </c>
      <c r="B205" s="26" t="s">
        <v>247</v>
      </c>
      <c r="C205" s="27" t="s">
        <v>28</v>
      </c>
      <c r="D205" s="26" t="s">
        <v>29</v>
      </c>
      <c r="E205" s="26" t="s">
        <v>30</v>
      </c>
      <c r="F205" s="28">
        <v>75740811000128</v>
      </c>
      <c r="G205" s="24" t="e" vm="202">
        <v>#VALUE!</v>
      </c>
      <c r="H205" s="26" t="e">
        <f t="array" aca="1" ref="H205" ca="1">_FV(G205,"População")</f>
        <v>#NAME?</v>
      </c>
    </row>
    <row r="206" spans="1:8" x14ac:dyDescent="0.25">
      <c r="A206" s="25">
        <f t="shared" si="3"/>
        <v>205</v>
      </c>
      <c r="B206" s="26" t="s">
        <v>248</v>
      </c>
      <c r="C206" s="27" t="s">
        <v>47</v>
      </c>
      <c r="D206" s="26" t="s">
        <v>48</v>
      </c>
      <c r="E206" s="26" t="s">
        <v>49</v>
      </c>
      <c r="F206" s="28">
        <v>76205814000124</v>
      </c>
      <c r="G206" s="24" t="e" vm="203">
        <v>#VALUE!</v>
      </c>
      <c r="H206" s="26" t="e">
        <f t="array" aca="1" ref="H206" ca="1">_FV(G206,"População")</f>
        <v>#NAME?</v>
      </c>
    </row>
    <row r="207" spans="1:8" x14ac:dyDescent="0.25">
      <c r="A207" s="25">
        <f t="shared" si="3"/>
        <v>206</v>
      </c>
      <c r="B207" s="26" t="s">
        <v>249</v>
      </c>
      <c r="C207" s="27" t="s">
        <v>32</v>
      </c>
      <c r="D207" s="26" t="s">
        <v>33</v>
      </c>
      <c r="E207" s="26" t="s">
        <v>34</v>
      </c>
      <c r="F207" s="28">
        <v>76247386000100</v>
      </c>
      <c r="G207" s="24" t="e" vm="204">
        <v>#VALUE!</v>
      </c>
      <c r="H207" s="26" t="e">
        <f t="array" aca="1" ref="H207" ca="1">_FV(G207,"População")</f>
        <v>#NAME?</v>
      </c>
    </row>
    <row r="208" spans="1:8" x14ac:dyDescent="0.25">
      <c r="A208" s="25">
        <f t="shared" si="3"/>
        <v>207</v>
      </c>
      <c r="B208" s="26" t="s">
        <v>250</v>
      </c>
      <c r="C208" s="27" t="s">
        <v>32</v>
      </c>
      <c r="D208" s="26" t="s">
        <v>52</v>
      </c>
      <c r="E208" s="26" t="s">
        <v>34</v>
      </c>
      <c r="F208" s="28">
        <v>76282680000145</v>
      </c>
      <c r="G208" s="24" t="e" vm="205">
        <v>#VALUE!</v>
      </c>
      <c r="H208" s="26" t="e">
        <f t="array" aca="1" ref="H208" ca="1">_FV(G208,"População")</f>
        <v>#NAME?</v>
      </c>
    </row>
    <row r="209" spans="1:8" x14ac:dyDescent="0.25">
      <c r="A209" s="25">
        <f t="shared" si="3"/>
        <v>208</v>
      </c>
      <c r="B209" s="26" t="s">
        <v>251</v>
      </c>
      <c r="C209" s="27" t="s">
        <v>18</v>
      </c>
      <c r="D209" s="26" t="s">
        <v>60</v>
      </c>
      <c r="E209" s="26" t="s">
        <v>20</v>
      </c>
      <c r="F209" s="28">
        <v>75771303000107</v>
      </c>
      <c r="G209" s="24" t="e" vm="206">
        <v>#VALUE!</v>
      </c>
      <c r="H209" s="26" t="e">
        <f t="array" aca="1" ref="H209" ca="1">_FV(G209,"População")</f>
        <v>#NAME?</v>
      </c>
    </row>
    <row r="210" spans="1:8" x14ac:dyDescent="0.25">
      <c r="A210" s="25">
        <f t="shared" si="3"/>
        <v>209</v>
      </c>
      <c r="B210" s="26" t="s">
        <v>252</v>
      </c>
      <c r="C210" s="27" t="s">
        <v>32</v>
      </c>
      <c r="D210" s="26" t="s">
        <v>36</v>
      </c>
      <c r="E210" s="26" t="s">
        <v>34</v>
      </c>
      <c r="F210" s="28">
        <v>75971010000173</v>
      </c>
      <c r="G210" s="24" t="e" vm="207">
        <v>#VALUE!</v>
      </c>
      <c r="H210" s="26" t="e">
        <f t="array" aca="1" ref="H210" ca="1">_FV(G210,"População")</f>
        <v>#NAME?</v>
      </c>
    </row>
    <row r="211" spans="1:8" x14ac:dyDescent="0.25">
      <c r="A211" s="25">
        <f t="shared" si="3"/>
        <v>210</v>
      </c>
      <c r="B211" s="26" t="s">
        <v>253</v>
      </c>
      <c r="C211" s="27" t="s">
        <v>32</v>
      </c>
      <c r="D211" s="26" t="s">
        <v>33</v>
      </c>
      <c r="E211" s="26" t="s">
        <v>34</v>
      </c>
      <c r="F211" s="28">
        <v>76404136000129</v>
      </c>
      <c r="G211" s="24" t="e" vm="208">
        <v>#VALUE!</v>
      </c>
      <c r="H211" s="26" t="e">
        <f t="array" aca="1" ref="H211" ca="1">_FV(G211,"População")</f>
        <v>#NAME?</v>
      </c>
    </row>
    <row r="212" spans="1:8" x14ac:dyDescent="0.25">
      <c r="A212" s="25">
        <f t="shared" si="3"/>
        <v>211</v>
      </c>
      <c r="B212" s="26" t="s">
        <v>32</v>
      </c>
      <c r="C212" s="27" t="s">
        <v>32</v>
      </c>
      <c r="D212" s="26" t="s">
        <v>52</v>
      </c>
      <c r="E212" s="26" t="s">
        <v>34</v>
      </c>
      <c r="F212" s="28">
        <v>76282656000106</v>
      </c>
      <c r="G212" s="24" t="e" vm="209">
        <v>#VALUE!</v>
      </c>
      <c r="H212" s="26" t="e">
        <f t="array" aca="1" ref="H212" ca="1">_FV(G212,"População")</f>
        <v>#NAME?</v>
      </c>
    </row>
    <row r="213" spans="1:8" x14ac:dyDescent="0.25">
      <c r="A213" s="25">
        <f t="shared" si="3"/>
        <v>212</v>
      </c>
      <c r="B213" s="26" t="s">
        <v>254</v>
      </c>
      <c r="C213" s="27" t="s">
        <v>43</v>
      </c>
      <c r="D213" s="26" t="s">
        <v>44</v>
      </c>
      <c r="E213" s="26" t="s">
        <v>45</v>
      </c>
      <c r="F213" s="28">
        <v>76995323000124</v>
      </c>
      <c r="G213" s="24" t="e" vm="210">
        <v>#VALUE!</v>
      </c>
      <c r="H213" s="26" t="e">
        <f t="array" aca="1" ref="H213" ca="1">_FV(G213,"População")</f>
        <v>#NAME?</v>
      </c>
    </row>
    <row r="214" spans="1:8" x14ac:dyDescent="0.25">
      <c r="A214" s="25">
        <f t="shared" si="3"/>
        <v>213</v>
      </c>
      <c r="B214" s="26" t="s">
        <v>255</v>
      </c>
      <c r="C214" s="27" t="s">
        <v>47</v>
      </c>
      <c r="D214" s="26" t="s">
        <v>48</v>
      </c>
      <c r="E214" s="26" t="s">
        <v>49</v>
      </c>
      <c r="F214" s="28">
        <v>95583571000102</v>
      </c>
      <c r="G214" s="24" t="e" vm="211">
        <v>#VALUE!</v>
      </c>
      <c r="H214" s="26" t="e">
        <f t="array" aca="1" ref="H214" ca="1">_FV(G214,"População")</f>
        <v>#NAME?</v>
      </c>
    </row>
    <row r="215" spans="1:8" x14ac:dyDescent="0.25">
      <c r="A215" s="25">
        <f t="shared" si="3"/>
        <v>214</v>
      </c>
      <c r="B215" s="26" t="s">
        <v>256</v>
      </c>
      <c r="C215" s="27" t="s">
        <v>43</v>
      </c>
      <c r="D215" s="26" t="s">
        <v>44</v>
      </c>
      <c r="E215" s="26" t="s">
        <v>45</v>
      </c>
      <c r="F215" s="28">
        <v>76205665000101</v>
      </c>
      <c r="G215" s="24" t="e" vm="212">
        <v>#VALUE!</v>
      </c>
      <c r="H215" s="26" t="e">
        <f t="array" aca="1" ref="H215" ca="1">_FV(G215,"População")</f>
        <v>#NAME?</v>
      </c>
    </row>
    <row r="216" spans="1:8" x14ac:dyDescent="0.25">
      <c r="A216" s="25">
        <f t="shared" si="3"/>
        <v>215</v>
      </c>
      <c r="B216" s="26" t="s">
        <v>257</v>
      </c>
      <c r="C216" s="27" t="s">
        <v>28</v>
      </c>
      <c r="D216" s="26" t="s">
        <v>111</v>
      </c>
      <c r="E216" s="26" t="s">
        <v>30</v>
      </c>
      <c r="F216" s="27">
        <v>1612552000113</v>
      </c>
      <c r="G216" s="24" t="e" vm="213">
        <v>#VALUE!</v>
      </c>
      <c r="H216" s="26" t="e">
        <f t="array" aca="1" ref="H216" ca="1">_FV(G216,"População")</f>
        <v>#NAME?</v>
      </c>
    </row>
    <row r="217" spans="1:8" x14ac:dyDescent="0.25">
      <c r="A217" s="25">
        <f t="shared" si="3"/>
        <v>216</v>
      </c>
      <c r="B217" s="26" t="s">
        <v>258</v>
      </c>
      <c r="C217" s="27" t="s">
        <v>18</v>
      </c>
      <c r="D217" s="26" t="s">
        <v>60</v>
      </c>
      <c r="E217" s="26" t="s">
        <v>20</v>
      </c>
      <c r="F217" s="28">
        <v>75771246000166</v>
      </c>
      <c r="G217" s="24" t="e" vm="214">
        <v>#VALUE!</v>
      </c>
      <c r="H217" s="26" t="e">
        <f t="array" aca="1" ref="H217" ca="1">_FV(G217,"População")</f>
        <v>#NAME?</v>
      </c>
    </row>
    <row r="218" spans="1:8" x14ac:dyDescent="0.25">
      <c r="A218" s="25">
        <f t="shared" si="3"/>
        <v>217</v>
      </c>
      <c r="B218" s="26" t="s">
        <v>259</v>
      </c>
      <c r="C218" s="27" t="s">
        <v>47</v>
      </c>
      <c r="D218" s="26" t="s">
        <v>48</v>
      </c>
      <c r="E218" s="26" t="s">
        <v>49</v>
      </c>
      <c r="F218" s="28">
        <v>76206465000165</v>
      </c>
      <c r="G218" s="24" t="e" vm="215">
        <v>#VALUE!</v>
      </c>
      <c r="H218" s="26" t="e">
        <f t="array" aca="1" ref="H218" ca="1">_FV(G218,"População")</f>
        <v>#NAME?</v>
      </c>
    </row>
    <row r="219" spans="1:8" x14ac:dyDescent="0.25">
      <c r="A219" s="25">
        <f t="shared" si="3"/>
        <v>218</v>
      </c>
      <c r="B219" s="26" t="s">
        <v>260</v>
      </c>
      <c r="C219" s="27" t="s">
        <v>22</v>
      </c>
      <c r="D219" s="26" t="s">
        <v>54</v>
      </c>
      <c r="E219" s="26" t="s">
        <v>24</v>
      </c>
      <c r="F219" s="28">
        <v>76017466000161</v>
      </c>
      <c r="G219" s="24" t="e" vm="216">
        <v>#VALUE!</v>
      </c>
      <c r="H219" s="26" t="e">
        <f t="array" aca="1" ref="H219" ca="1">_FV(G219,"População")</f>
        <v>#NAME?</v>
      </c>
    </row>
    <row r="220" spans="1:8" x14ac:dyDescent="0.25">
      <c r="A220" s="25">
        <f t="shared" si="3"/>
        <v>219</v>
      </c>
      <c r="B220" s="26" t="s">
        <v>261</v>
      </c>
      <c r="C220" s="27" t="s">
        <v>28</v>
      </c>
      <c r="D220" s="26" t="s">
        <v>29</v>
      </c>
      <c r="E220" s="26" t="s">
        <v>30</v>
      </c>
      <c r="F220" s="28">
        <v>95684510000131</v>
      </c>
      <c r="G220" s="24" t="e" vm="217">
        <v>#VALUE!</v>
      </c>
      <c r="H220" s="26" t="e">
        <f t="array" aca="1" ref="H220" ca="1">_FV(G220,"População")</f>
        <v>#NAME?</v>
      </c>
    </row>
    <row r="221" spans="1:8" x14ac:dyDescent="0.25">
      <c r="A221" s="25">
        <f t="shared" si="3"/>
        <v>220</v>
      </c>
      <c r="B221" s="26" t="s">
        <v>262</v>
      </c>
      <c r="C221" s="27" t="s">
        <v>18</v>
      </c>
      <c r="D221" s="26" t="s">
        <v>60</v>
      </c>
      <c r="E221" s="26" t="s">
        <v>20</v>
      </c>
      <c r="F221" s="28">
        <v>95548400000142</v>
      </c>
      <c r="G221" s="24" t="e" vm="218">
        <v>#VALUE!</v>
      </c>
      <c r="H221" s="26" t="e">
        <f t="array" aca="1" ref="H221" ca="1">_FV(G221,"População")</f>
        <v>#NAME?</v>
      </c>
    </row>
    <row r="222" spans="1:8" x14ac:dyDescent="0.25">
      <c r="A222" s="25">
        <f t="shared" si="3"/>
        <v>221</v>
      </c>
      <c r="B222" s="26" t="s">
        <v>263</v>
      </c>
      <c r="C222" s="27" t="s">
        <v>47</v>
      </c>
      <c r="D222" s="26" t="s">
        <v>48</v>
      </c>
      <c r="E222" s="26" t="s">
        <v>49</v>
      </c>
      <c r="F222" s="28">
        <v>76206481000158</v>
      </c>
      <c r="G222" s="24" t="e" vm="219">
        <v>#VALUE!</v>
      </c>
      <c r="H222" s="26" t="e">
        <f t="array" aca="1" ref="H222" ca="1">_FV(G222,"População")</f>
        <v>#NAME?</v>
      </c>
    </row>
    <row r="223" spans="1:8" x14ac:dyDescent="0.25">
      <c r="A223" s="25">
        <f t="shared" si="3"/>
        <v>222</v>
      </c>
      <c r="B223" s="26" t="s">
        <v>264</v>
      </c>
      <c r="C223" s="27" t="s">
        <v>47</v>
      </c>
      <c r="D223" s="26" t="s">
        <v>48</v>
      </c>
      <c r="E223" s="26" t="s">
        <v>49</v>
      </c>
      <c r="F223" s="28">
        <v>95719373000123</v>
      </c>
      <c r="G223" s="24" t="e" vm="220">
        <v>#VALUE!</v>
      </c>
      <c r="H223" s="26" t="e">
        <f t="array" aca="1" ref="H223" ca="1">_FV(G223,"População")</f>
        <v>#NAME?</v>
      </c>
    </row>
    <row r="224" spans="1:8" x14ac:dyDescent="0.25">
      <c r="A224" s="25">
        <f t="shared" si="3"/>
        <v>223</v>
      </c>
      <c r="B224" s="26" t="s">
        <v>265</v>
      </c>
      <c r="C224" s="27" t="s">
        <v>32</v>
      </c>
      <c r="D224" s="26" t="s">
        <v>36</v>
      </c>
      <c r="E224" s="26" t="s">
        <v>34</v>
      </c>
      <c r="F224" s="28">
        <v>75475442000193</v>
      </c>
      <c r="G224" s="24" t="e" vm="221">
        <v>#VALUE!</v>
      </c>
      <c r="H224" s="26" t="e">
        <f t="array" aca="1" ref="H224" ca="1">_FV(G224,"População")</f>
        <v>#NAME?</v>
      </c>
    </row>
    <row r="225" spans="1:8" x14ac:dyDescent="0.25">
      <c r="A225" s="25">
        <f t="shared" si="3"/>
        <v>224</v>
      </c>
      <c r="B225" s="26" t="s">
        <v>266</v>
      </c>
      <c r="C225" s="27" t="s">
        <v>18</v>
      </c>
      <c r="D225" s="26" t="s">
        <v>40</v>
      </c>
      <c r="E225" s="26" t="s">
        <v>20</v>
      </c>
      <c r="F225" s="28">
        <v>75845529000105</v>
      </c>
      <c r="G225" s="24" t="e" vm="222">
        <v>#VALUE!</v>
      </c>
      <c r="H225" s="26" t="e">
        <f t="array" aca="1" ref="H225" ca="1">_FV(G225,"População")</f>
        <v>#NAME?</v>
      </c>
    </row>
    <row r="226" spans="1:8" x14ac:dyDescent="0.25">
      <c r="A226" s="25">
        <f t="shared" si="3"/>
        <v>225</v>
      </c>
      <c r="B226" s="26" t="s">
        <v>267</v>
      </c>
      <c r="C226" s="27" t="s">
        <v>47</v>
      </c>
      <c r="D226" s="26" t="s">
        <v>48</v>
      </c>
      <c r="E226" s="26" t="s">
        <v>49</v>
      </c>
      <c r="F226" s="28">
        <v>78101847000150</v>
      </c>
      <c r="G226" s="24" t="e" vm="223">
        <v>#VALUE!</v>
      </c>
      <c r="H226" s="26" t="e">
        <f t="array" aca="1" ref="H226" ca="1">_FV(G226,"População")</f>
        <v>#NAME?</v>
      </c>
    </row>
    <row r="227" spans="1:8" x14ac:dyDescent="0.25">
      <c r="A227" s="25">
        <f t="shared" si="3"/>
        <v>226</v>
      </c>
      <c r="B227" s="26" t="s">
        <v>268</v>
      </c>
      <c r="C227" s="27" t="s">
        <v>32</v>
      </c>
      <c r="D227" s="26" t="s">
        <v>66</v>
      </c>
      <c r="E227" s="26" t="s">
        <v>34</v>
      </c>
      <c r="F227" s="28">
        <v>76217025000103</v>
      </c>
      <c r="G227" s="24" t="e" vm="224">
        <v>#VALUE!</v>
      </c>
      <c r="H227" s="26" t="e">
        <f t="array" aca="1" ref="H227" ca="1">_FV(G227,"População")</f>
        <v>#NAME?</v>
      </c>
    </row>
    <row r="228" spans="1:8" x14ac:dyDescent="0.25">
      <c r="A228" s="25">
        <f t="shared" si="3"/>
        <v>227</v>
      </c>
      <c r="B228" s="26" t="s">
        <v>269</v>
      </c>
      <c r="C228" s="27" t="s">
        <v>22</v>
      </c>
      <c r="D228" s="26" t="s">
        <v>54</v>
      </c>
      <c r="E228" s="26" t="s">
        <v>24</v>
      </c>
      <c r="F228" s="28">
        <v>76022490000199</v>
      </c>
      <c r="G228" s="24" t="e" vm="225">
        <v>#VALUE!</v>
      </c>
      <c r="H228" s="26" t="e">
        <f t="array" aca="1" ref="H228" ca="1">_FV(G228,"População")</f>
        <v>#NAME?</v>
      </c>
    </row>
    <row r="229" spans="1:8" x14ac:dyDescent="0.25">
      <c r="A229" s="25">
        <f t="shared" si="3"/>
        <v>228</v>
      </c>
      <c r="B229" s="26" t="s">
        <v>270</v>
      </c>
      <c r="C229" s="27" t="s">
        <v>32</v>
      </c>
      <c r="D229" s="26" t="s">
        <v>52</v>
      </c>
      <c r="E229" s="26" t="s">
        <v>34</v>
      </c>
      <c r="F229" s="28">
        <v>75352062000161</v>
      </c>
      <c r="G229" s="24" t="e" vm="226">
        <v>#VALUE!</v>
      </c>
      <c r="H229" s="26" t="e">
        <f t="array" aca="1" ref="H229" ca="1">_FV(G229,"População")</f>
        <v>#NAME?</v>
      </c>
    </row>
    <row r="230" spans="1:8" x14ac:dyDescent="0.25">
      <c r="A230" s="25">
        <f t="shared" si="3"/>
        <v>229</v>
      </c>
      <c r="B230" s="26" t="s">
        <v>271</v>
      </c>
      <c r="C230" s="27" t="s">
        <v>32</v>
      </c>
      <c r="D230" s="26" t="s">
        <v>52</v>
      </c>
      <c r="E230" s="26" t="s">
        <v>34</v>
      </c>
      <c r="F230" s="28">
        <v>76970300000165</v>
      </c>
      <c r="G230" s="24" t="e" vm="227">
        <v>#VALUE!</v>
      </c>
      <c r="H230" s="26" t="e">
        <f t="array" aca="1" ref="H230" ca="1">_FV(G230,"População")</f>
        <v>#NAME?</v>
      </c>
    </row>
    <row r="231" spans="1:8" x14ac:dyDescent="0.25">
      <c r="A231" s="25">
        <f t="shared" si="3"/>
        <v>230</v>
      </c>
      <c r="B231" s="26" t="s">
        <v>272</v>
      </c>
      <c r="C231" s="27" t="s">
        <v>32</v>
      </c>
      <c r="D231" s="26" t="s">
        <v>36</v>
      </c>
      <c r="E231" s="26" t="s">
        <v>34</v>
      </c>
      <c r="F231" s="28">
        <v>76413061000142</v>
      </c>
      <c r="G231" s="24" t="e" vm="228">
        <v>#VALUE!</v>
      </c>
      <c r="H231" s="26" t="e">
        <f t="array" aca="1" ref="H231" ca="1">_FV(G231,"População")</f>
        <v>#NAME?</v>
      </c>
    </row>
    <row r="232" spans="1:8" x14ac:dyDescent="0.25">
      <c r="A232" s="25">
        <f t="shared" si="3"/>
        <v>231</v>
      </c>
      <c r="B232" s="26" t="s">
        <v>273</v>
      </c>
      <c r="C232" s="27" t="s">
        <v>18</v>
      </c>
      <c r="D232" s="26" t="s">
        <v>70</v>
      </c>
      <c r="E232" s="26" t="s">
        <v>20</v>
      </c>
      <c r="F232" s="28">
        <v>75827204000108</v>
      </c>
      <c r="G232" s="24" t="e" vm="229">
        <v>#VALUE!</v>
      </c>
      <c r="H232" s="26" t="e">
        <f t="array" aca="1" ref="H232" ca="1">_FV(G232,"População")</f>
        <v>#NAME?</v>
      </c>
    </row>
    <row r="233" spans="1:8" x14ac:dyDescent="0.25">
      <c r="A233" s="25">
        <f t="shared" si="3"/>
        <v>232</v>
      </c>
      <c r="B233" s="26" t="s">
        <v>274</v>
      </c>
      <c r="C233" s="27" t="s">
        <v>47</v>
      </c>
      <c r="D233" s="26" t="s">
        <v>48</v>
      </c>
      <c r="E233" s="26" t="s">
        <v>49</v>
      </c>
      <c r="F233" s="28">
        <v>76208859000152</v>
      </c>
      <c r="G233" s="24" t="e" vm="230">
        <v>#VALUE!</v>
      </c>
      <c r="H233" s="26" t="e">
        <f t="array" aca="1" ref="H233" ca="1">_FV(G233,"População")</f>
        <v>#NAME?</v>
      </c>
    </row>
    <row r="234" spans="1:8" x14ac:dyDescent="0.25">
      <c r="A234" s="25">
        <f t="shared" si="3"/>
        <v>233</v>
      </c>
      <c r="B234" s="26" t="s">
        <v>275</v>
      </c>
      <c r="C234" s="27" t="s">
        <v>32</v>
      </c>
      <c r="D234" s="26" t="s">
        <v>66</v>
      </c>
      <c r="E234" s="26" t="s">
        <v>34</v>
      </c>
      <c r="F234" s="28">
        <v>77845394000103</v>
      </c>
      <c r="G234" s="24" t="e" vm="231">
        <v>#VALUE!</v>
      </c>
      <c r="H234" s="26" t="e">
        <f t="array" aca="1" ref="H234" ca="1">_FV(G234,"População")</f>
        <v>#NAME?</v>
      </c>
    </row>
    <row r="235" spans="1:8" x14ac:dyDescent="0.25">
      <c r="A235" s="25">
        <f t="shared" si="3"/>
        <v>234</v>
      </c>
      <c r="B235" s="26" t="s">
        <v>276</v>
      </c>
      <c r="C235" s="27" t="s">
        <v>32</v>
      </c>
      <c r="D235" s="26" t="s">
        <v>52</v>
      </c>
      <c r="E235" s="26" t="s">
        <v>34</v>
      </c>
      <c r="F235" s="28">
        <v>75730994000109</v>
      </c>
      <c r="G235" s="24" t="e" vm="232">
        <v>#VALUE!</v>
      </c>
      <c r="H235" s="26" t="e">
        <f t="array" aca="1" ref="H235" ca="1">_FV(G235,"População")</f>
        <v>#NAME?</v>
      </c>
    </row>
    <row r="236" spans="1:8" x14ac:dyDescent="0.25">
      <c r="A236" s="25">
        <f t="shared" si="3"/>
        <v>235</v>
      </c>
      <c r="B236" s="26" t="s">
        <v>277</v>
      </c>
      <c r="C236" s="27" t="s">
        <v>43</v>
      </c>
      <c r="D236" s="26" t="s">
        <v>44</v>
      </c>
      <c r="E236" s="26" t="s">
        <v>45</v>
      </c>
      <c r="F236" s="28">
        <v>95589289000132</v>
      </c>
      <c r="G236" s="24" t="e" vm="233">
        <v>#VALUE!</v>
      </c>
      <c r="H236" s="26" t="e">
        <f t="array" aca="1" ref="H236" ca="1">_FV(G236,"População")</f>
        <v>#NAME?</v>
      </c>
    </row>
    <row r="237" spans="1:8" x14ac:dyDescent="0.25">
      <c r="A237" s="25">
        <f t="shared" si="3"/>
        <v>236</v>
      </c>
      <c r="B237" s="26" t="s">
        <v>278</v>
      </c>
      <c r="C237" s="27" t="s">
        <v>18</v>
      </c>
      <c r="D237" s="26" t="s">
        <v>70</v>
      </c>
      <c r="E237" s="26" t="s">
        <v>20</v>
      </c>
      <c r="F237" s="28">
        <v>75828418000190</v>
      </c>
      <c r="G237" s="24" t="e" vm="234">
        <v>#VALUE!</v>
      </c>
      <c r="H237" s="26" t="e">
        <f t="array" aca="1" ref="H237" ca="1">_FV(G237,"População")</f>
        <v>#NAME?</v>
      </c>
    </row>
    <row r="238" spans="1:8" x14ac:dyDescent="0.25">
      <c r="A238" s="25">
        <f t="shared" si="3"/>
        <v>237</v>
      </c>
      <c r="B238" s="26" t="s">
        <v>279</v>
      </c>
      <c r="C238" s="27" t="s">
        <v>28</v>
      </c>
      <c r="D238" s="26" t="s">
        <v>111</v>
      </c>
      <c r="E238" s="26" t="s">
        <v>30</v>
      </c>
      <c r="F238" s="28">
        <v>95587648000112</v>
      </c>
      <c r="G238" s="24" t="e" vm="235">
        <v>#VALUE!</v>
      </c>
      <c r="H238" s="26" t="e">
        <f t="array" aca="1" ref="H238" ca="1">_FV(G238,"População")</f>
        <v>#NAME?</v>
      </c>
    </row>
    <row r="239" spans="1:8" x14ac:dyDescent="0.25">
      <c r="A239" s="25">
        <f t="shared" si="3"/>
        <v>238</v>
      </c>
      <c r="B239" s="26" t="s">
        <v>280</v>
      </c>
      <c r="C239" s="27" t="s">
        <v>32</v>
      </c>
      <c r="D239" s="26" t="s">
        <v>36</v>
      </c>
      <c r="E239" s="26" t="s">
        <v>34</v>
      </c>
      <c r="F239" s="28">
        <v>81044984000104</v>
      </c>
      <c r="G239" s="24" t="e" vm="236">
        <v>#VALUE!</v>
      </c>
      <c r="H239" s="26" t="e">
        <f t="array" aca="1" ref="H239" ca="1">_FV(G239,"População")</f>
        <v>#NAME?</v>
      </c>
    </row>
    <row r="240" spans="1:8" x14ac:dyDescent="0.25">
      <c r="A240" s="25">
        <f t="shared" si="3"/>
        <v>239</v>
      </c>
      <c r="B240" s="26" t="s">
        <v>281</v>
      </c>
      <c r="C240" s="27" t="s">
        <v>32</v>
      </c>
      <c r="D240" s="26" t="s">
        <v>33</v>
      </c>
      <c r="E240" s="26" t="s">
        <v>34</v>
      </c>
      <c r="F240" s="28">
        <v>75799577000104</v>
      </c>
      <c r="G240" s="24" t="e" vm="237">
        <v>#VALUE!</v>
      </c>
      <c r="H240" s="26" t="e">
        <f t="array" aca="1" ref="H240" ca="1">_FV(G240,"População")</f>
        <v>#NAME?</v>
      </c>
    </row>
    <row r="241" spans="1:8" x14ac:dyDescent="0.25">
      <c r="A241" s="25">
        <f t="shared" si="3"/>
        <v>240</v>
      </c>
      <c r="B241" s="26" t="s">
        <v>282</v>
      </c>
      <c r="C241" s="27" t="s">
        <v>43</v>
      </c>
      <c r="D241" s="26" t="s">
        <v>44</v>
      </c>
      <c r="E241" s="26" t="s">
        <v>45</v>
      </c>
      <c r="F241" s="28">
        <v>78103884000105</v>
      </c>
      <c r="G241" s="24" t="e" vm="238">
        <v>#VALUE!</v>
      </c>
      <c r="H241" s="26" t="e">
        <f t="array" aca="1" ref="H241" ca="1">_FV(G241,"População")</f>
        <v>#NAME?</v>
      </c>
    </row>
    <row r="242" spans="1:8" x14ac:dyDescent="0.25">
      <c r="A242" s="25">
        <f t="shared" si="3"/>
        <v>241</v>
      </c>
      <c r="B242" s="26" t="s">
        <v>283</v>
      </c>
      <c r="C242" s="27" t="s">
        <v>18</v>
      </c>
      <c r="D242" s="26" t="s">
        <v>70</v>
      </c>
      <c r="E242" s="26" t="s">
        <v>20</v>
      </c>
      <c r="F242" s="28">
        <v>95561080000160</v>
      </c>
      <c r="G242" s="24" t="e" vm="239">
        <v>#VALUE!</v>
      </c>
      <c r="H242" s="26" t="e">
        <f t="array" aca="1" ref="H242" ca="1">_FV(G242,"População")</f>
        <v>#NAME?</v>
      </c>
    </row>
    <row r="243" spans="1:8" x14ac:dyDescent="0.25">
      <c r="A243" s="25">
        <f t="shared" si="3"/>
        <v>242</v>
      </c>
      <c r="B243" s="26" t="s">
        <v>284</v>
      </c>
      <c r="C243" s="27" t="s">
        <v>47</v>
      </c>
      <c r="D243" s="26" t="s">
        <v>48</v>
      </c>
      <c r="E243" s="26" t="s">
        <v>49</v>
      </c>
      <c r="F243" s="28">
        <v>77116663000109</v>
      </c>
      <c r="G243" s="24" t="e" vm="240">
        <v>#VALUE!</v>
      </c>
      <c r="H243" s="26" t="e">
        <f t="array" aca="1" ref="H243" ca="1">_FV(G243,"População")</f>
        <v>#NAME?</v>
      </c>
    </row>
    <row r="244" spans="1:8" x14ac:dyDescent="0.25">
      <c r="A244" s="25">
        <f t="shared" si="3"/>
        <v>243</v>
      </c>
      <c r="B244" s="26" t="s">
        <v>285</v>
      </c>
      <c r="C244" s="27" t="s">
        <v>28</v>
      </c>
      <c r="D244" s="26" t="s">
        <v>29</v>
      </c>
      <c r="E244" s="26" t="s">
        <v>30</v>
      </c>
      <c r="F244" s="28">
        <v>80620172000105</v>
      </c>
      <c r="G244" s="24" t="e" vm="241">
        <v>#VALUE!</v>
      </c>
      <c r="H244" s="26" t="e">
        <f t="array" aca="1" ref="H244" ca="1">_FV(G244,"População")</f>
        <v>#NAME?</v>
      </c>
    </row>
    <row r="245" spans="1:8" x14ac:dyDescent="0.25">
      <c r="A245" s="25">
        <f t="shared" si="3"/>
        <v>244</v>
      </c>
      <c r="B245" s="26" t="s">
        <v>286</v>
      </c>
      <c r="C245" s="27" t="s">
        <v>18</v>
      </c>
      <c r="D245" s="26" t="s">
        <v>60</v>
      </c>
      <c r="E245" s="26" t="s">
        <v>20</v>
      </c>
      <c r="F245" s="28">
        <v>95639472000103</v>
      </c>
      <c r="G245" s="24" t="e" vm="242">
        <v>#VALUE!</v>
      </c>
      <c r="H245" s="26" t="e">
        <f t="array" aca="1" ref="H245" ca="1">_FV(G245,"População")</f>
        <v>#NAME?</v>
      </c>
    </row>
    <row r="246" spans="1:8" x14ac:dyDescent="0.25">
      <c r="A246" s="25">
        <f t="shared" si="3"/>
        <v>245</v>
      </c>
      <c r="B246" s="26" t="s">
        <v>287</v>
      </c>
      <c r="C246" s="27" t="s">
        <v>56</v>
      </c>
      <c r="D246" s="26" t="s">
        <v>63</v>
      </c>
      <c r="E246" s="26" t="s">
        <v>58</v>
      </c>
      <c r="F246" s="28">
        <v>77721363000140</v>
      </c>
      <c r="G246" s="24" t="e" vm="243">
        <v>#VALUE!</v>
      </c>
      <c r="H246" s="26" t="e">
        <f t="array" aca="1" ref="H246" ca="1">_FV(G246,"População")</f>
        <v>#NAME?</v>
      </c>
    </row>
    <row r="247" spans="1:8" x14ac:dyDescent="0.25">
      <c r="A247" s="25">
        <f t="shared" si="3"/>
        <v>246</v>
      </c>
      <c r="B247" s="26" t="s">
        <v>288</v>
      </c>
      <c r="C247" s="27" t="s">
        <v>32</v>
      </c>
      <c r="D247" s="26" t="s">
        <v>52</v>
      </c>
      <c r="E247" s="26" t="s">
        <v>34</v>
      </c>
      <c r="F247" s="28">
        <v>76282672000107</v>
      </c>
      <c r="G247" s="24" t="e" vm="244">
        <v>#VALUE!</v>
      </c>
      <c r="H247" s="26" t="e">
        <f t="array" aca="1" ref="H247" ca="1">_FV(G247,"População")</f>
        <v>#NAME?</v>
      </c>
    </row>
    <row r="248" spans="1:8" x14ac:dyDescent="0.25">
      <c r="A248" s="25">
        <f t="shared" si="3"/>
        <v>247</v>
      </c>
      <c r="B248" s="26" t="s">
        <v>289</v>
      </c>
      <c r="C248" s="27" t="s">
        <v>47</v>
      </c>
      <c r="D248" s="26" t="s">
        <v>48</v>
      </c>
      <c r="E248" s="26" t="s">
        <v>49</v>
      </c>
      <c r="F248" s="28">
        <v>80880107000100</v>
      </c>
      <c r="G248" s="24" t="e" vm="245">
        <v>#VALUE!</v>
      </c>
      <c r="H248" s="26" t="e">
        <f t="array" aca="1" ref="H248" ca="1">_FV(G248,"População")</f>
        <v>#NAME?</v>
      </c>
    </row>
    <row r="249" spans="1:8" x14ac:dyDescent="0.25">
      <c r="A249" s="25">
        <f t="shared" si="3"/>
        <v>248</v>
      </c>
      <c r="B249" s="26" t="s">
        <v>290</v>
      </c>
      <c r="C249" s="27" t="s">
        <v>32</v>
      </c>
      <c r="D249" s="26" t="s">
        <v>52</v>
      </c>
      <c r="E249" s="26" t="s">
        <v>34</v>
      </c>
      <c r="F249" s="28">
        <v>76282664000152</v>
      </c>
      <c r="G249" s="24" t="e" vm="246">
        <v>#VALUE!</v>
      </c>
      <c r="H249" s="26" t="e">
        <f t="array" aca="1" ref="H249" ca="1">_FV(G249,"População")</f>
        <v>#NAME?</v>
      </c>
    </row>
    <row r="250" spans="1:8" x14ac:dyDescent="0.25">
      <c r="A250" s="25">
        <f t="shared" si="3"/>
        <v>249</v>
      </c>
      <c r="B250" s="26" t="s">
        <v>291</v>
      </c>
      <c r="C250" s="27" t="s">
        <v>43</v>
      </c>
      <c r="D250" s="26" t="s">
        <v>44</v>
      </c>
      <c r="E250" s="26" t="s">
        <v>45</v>
      </c>
      <c r="F250" s="28">
        <v>76161181000108</v>
      </c>
      <c r="G250" s="24" t="e" vm="247">
        <v>#VALUE!</v>
      </c>
      <c r="H250" s="26" t="e">
        <f t="array" aca="1" ref="H250" ca="1">_FV(G250,"População")</f>
        <v>#NAME?</v>
      </c>
    </row>
    <row r="251" spans="1:8" x14ac:dyDescent="0.25">
      <c r="A251" s="25">
        <f t="shared" si="3"/>
        <v>250</v>
      </c>
      <c r="B251" s="26" t="s">
        <v>292</v>
      </c>
      <c r="C251" s="27" t="s">
        <v>56</v>
      </c>
      <c r="D251" s="26" t="s">
        <v>63</v>
      </c>
      <c r="E251" s="26" t="s">
        <v>58</v>
      </c>
      <c r="F251" s="28">
        <v>76179829000165</v>
      </c>
      <c r="G251" s="24" t="e" vm="248">
        <v>#VALUE!</v>
      </c>
      <c r="H251" s="26" t="e">
        <f t="array" aca="1" ref="H251" ca="1">_FV(G251,"População")</f>
        <v>#NAME?</v>
      </c>
    </row>
    <row r="252" spans="1:8" x14ac:dyDescent="0.25">
      <c r="A252" s="25">
        <f t="shared" si="3"/>
        <v>251</v>
      </c>
      <c r="B252" s="26" t="s">
        <v>293</v>
      </c>
      <c r="C252" s="27" t="s">
        <v>28</v>
      </c>
      <c r="D252" s="26" t="s">
        <v>29</v>
      </c>
      <c r="E252" s="26" t="s">
        <v>30</v>
      </c>
      <c r="F252" s="28">
        <v>75680025000182</v>
      </c>
      <c r="G252" s="24" t="e" vm="249">
        <v>#VALUE!</v>
      </c>
      <c r="H252" s="26" t="e">
        <f t="array" aca="1" ref="H252" ca="1">_FV(G252,"População")</f>
        <v>#NAME?</v>
      </c>
    </row>
    <row r="253" spans="1:8" x14ac:dyDescent="0.25">
      <c r="A253" s="25">
        <f t="shared" si="3"/>
        <v>252</v>
      </c>
      <c r="B253" s="26" t="s">
        <v>294</v>
      </c>
      <c r="C253" s="27" t="s">
        <v>47</v>
      </c>
      <c r="D253" s="26" t="s">
        <v>48</v>
      </c>
      <c r="E253" s="26" t="s">
        <v>49</v>
      </c>
      <c r="F253" s="28">
        <v>76208487000164</v>
      </c>
      <c r="G253" s="24" t="e" vm="250">
        <v>#VALUE!</v>
      </c>
      <c r="H253" s="26" t="e">
        <f t="array" aca="1" ref="H253" ca="1">_FV(G253,"População")</f>
        <v>#NAME?</v>
      </c>
    </row>
    <row r="254" spans="1:8" x14ac:dyDescent="0.25">
      <c r="A254" s="25">
        <f t="shared" si="3"/>
        <v>253</v>
      </c>
      <c r="B254" s="26" t="s">
        <v>295</v>
      </c>
      <c r="C254" s="27" t="s">
        <v>32</v>
      </c>
      <c r="D254" s="26" t="s">
        <v>36</v>
      </c>
      <c r="E254" s="26" t="s">
        <v>34</v>
      </c>
      <c r="F254" s="28">
        <v>75476556000158</v>
      </c>
      <c r="G254" s="24" t="e" vm="251">
        <v>#VALUE!</v>
      </c>
      <c r="H254" s="26" t="e">
        <f t="array" aca="1" ref="H254" ca="1">_FV(G254,"População")</f>
        <v>#NAME?</v>
      </c>
    </row>
    <row r="255" spans="1:8" x14ac:dyDescent="0.25">
      <c r="A255" s="25">
        <f t="shared" si="3"/>
        <v>254</v>
      </c>
      <c r="B255" s="26" t="s">
        <v>296</v>
      </c>
      <c r="C255" s="27" t="s">
        <v>32</v>
      </c>
      <c r="D255" s="26" t="s">
        <v>52</v>
      </c>
      <c r="E255" s="26" t="s">
        <v>34</v>
      </c>
      <c r="F255" s="28">
        <v>76970334000150</v>
      </c>
      <c r="G255" s="24" t="e" vm="252">
        <v>#VALUE!</v>
      </c>
      <c r="H255" s="26" t="e">
        <f t="array" aca="1" ref="H255" ca="1">_FV(G255,"População")</f>
        <v>#NAME?</v>
      </c>
    </row>
    <row r="256" spans="1:8" x14ac:dyDescent="0.25">
      <c r="A256" s="25">
        <f t="shared" si="3"/>
        <v>255</v>
      </c>
      <c r="B256" s="26" t="s">
        <v>297</v>
      </c>
      <c r="C256" s="27" t="s">
        <v>22</v>
      </c>
      <c r="D256" s="26" t="s">
        <v>54</v>
      </c>
      <c r="E256" s="26" t="s">
        <v>24</v>
      </c>
      <c r="F256" s="28">
        <v>76017458000115</v>
      </c>
      <c r="G256" s="24" t="e" vm="253">
        <v>#VALUE!</v>
      </c>
      <c r="H256" s="26" t="e">
        <f t="array" aca="1" ref="H256" ca="1">_FV(G256,"População")</f>
        <v>#NAME?</v>
      </c>
    </row>
    <row r="257" spans="1:8" x14ac:dyDescent="0.25">
      <c r="A257" s="25">
        <f t="shared" si="3"/>
        <v>256</v>
      </c>
      <c r="B257" s="26" t="s">
        <v>298</v>
      </c>
      <c r="C257" s="27" t="s">
        <v>32</v>
      </c>
      <c r="D257" s="26" t="s">
        <v>36</v>
      </c>
      <c r="E257" s="26" t="s">
        <v>34</v>
      </c>
      <c r="F257" s="28">
        <v>76970391000139</v>
      </c>
      <c r="G257" s="24" t="e" vm="254">
        <v>#VALUE!</v>
      </c>
      <c r="H257" s="26" t="e">
        <f t="array" aca="1" ref="H257" ca="1">_FV(G257,"População")</f>
        <v>#NAME?</v>
      </c>
    </row>
    <row r="258" spans="1:8" x14ac:dyDescent="0.25">
      <c r="A258" s="25">
        <f t="shared" si="3"/>
        <v>257</v>
      </c>
      <c r="B258" s="26" t="s">
        <v>299</v>
      </c>
      <c r="C258" s="27" t="s">
        <v>32</v>
      </c>
      <c r="D258" s="26" t="s">
        <v>36</v>
      </c>
      <c r="E258" s="26" t="s">
        <v>34</v>
      </c>
      <c r="F258" s="28">
        <v>76977768000181</v>
      </c>
      <c r="G258" s="24" t="e" vm="255">
        <v>#VALUE!</v>
      </c>
      <c r="H258" s="26" t="e">
        <f t="array" aca="1" ref="H258" ca="1">_FV(G258,"População")</f>
        <v>#NAME?</v>
      </c>
    </row>
    <row r="259" spans="1:8" x14ac:dyDescent="0.25">
      <c r="A259" s="25">
        <f t="shared" si="3"/>
        <v>258</v>
      </c>
      <c r="B259" s="26" t="s">
        <v>300</v>
      </c>
      <c r="C259" s="27" t="s">
        <v>47</v>
      </c>
      <c r="D259" s="26" t="s">
        <v>48</v>
      </c>
      <c r="E259" s="26" t="s">
        <v>49</v>
      </c>
      <c r="F259" s="28">
        <v>95719472000105</v>
      </c>
      <c r="G259" s="24" t="e" vm="256">
        <v>#VALUE!</v>
      </c>
      <c r="H259" s="26" t="e">
        <f t="array" aca="1" ref="H259" ca="1">_FV(G259,"População")</f>
        <v>#NAME?</v>
      </c>
    </row>
    <row r="260" spans="1:8" x14ac:dyDescent="0.25">
      <c r="A260" s="25">
        <f t="shared" ref="A260:A323" si="4">A259+1</f>
        <v>259</v>
      </c>
      <c r="B260" s="26" t="s">
        <v>301</v>
      </c>
      <c r="C260" s="27" t="s">
        <v>43</v>
      </c>
      <c r="D260" s="26" t="s">
        <v>44</v>
      </c>
      <c r="E260" s="26" t="s">
        <v>45</v>
      </c>
      <c r="F260" s="28">
        <v>76995448000154</v>
      </c>
      <c r="G260" s="24" t="e" vm="257">
        <v>#VALUE!</v>
      </c>
      <c r="H260" s="26" t="e">
        <f t="array" aca="1" ref="H260" ca="1">_FV(G260,"População")</f>
        <v>#NAME?</v>
      </c>
    </row>
    <row r="261" spans="1:8" x14ac:dyDescent="0.25">
      <c r="A261" s="25">
        <f t="shared" si="4"/>
        <v>260</v>
      </c>
      <c r="B261" s="26" t="s">
        <v>302</v>
      </c>
      <c r="C261" s="27" t="s">
        <v>28</v>
      </c>
      <c r="D261" s="26" t="s">
        <v>57</v>
      </c>
      <c r="E261" s="26" t="s">
        <v>30</v>
      </c>
      <c r="F261" s="28">
        <v>75687954000113</v>
      </c>
      <c r="G261" s="24" t="e" vm="258">
        <v>#VALUE!</v>
      </c>
      <c r="H261" s="26" t="e">
        <f t="array" aca="1" ref="H261" ca="1">_FV(G261,"População")</f>
        <v>#NAME?</v>
      </c>
    </row>
    <row r="262" spans="1:8" x14ac:dyDescent="0.25">
      <c r="A262" s="25">
        <f t="shared" si="4"/>
        <v>261</v>
      </c>
      <c r="B262" s="26" t="s">
        <v>303</v>
      </c>
      <c r="C262" s="27" t="s">
        <v>56</v>
      </c>
      <c r="D262" s="26" t="s">
        <v>57</v>
      </c>
      <c r="E262" s="26" t="s">
        <v>58</v>
      </c>
      <c r="F262" s="28">
        <v>77007474000190</v>
      </c>
      <c r="G262" s="24" t="e" vm="259">
        <v>#VALUE!</v>
      </c>
      <c r="H262" s="26" t="e">
        <f t="array" aca="1" ref="H262" ca="1">_FV(G262,"População")</f>
        <v>#NAME?</v>
      </c>
    </row>
    <row r="263" spans="1:8" x14ac:dyDescent="0.25">
      <c r="A263" s="25">
        <f t="shared" si="4"/>
        <v>262</v>
      </c>
      <c r="B263" s="26" t="s">
        <v>304</v>
      </c>
      <c r="C263" s="27" t="s">
        <v>32</v>
      </c>
      <c r="D263" s="26" t="s">
        <v>66</v>
      </c>
      <c r="E263" s="26" t="s">
        <v>34</v>
      </c>
      <c r="F263" s="28">
        <v>75370148000117</v>
      </c>
      <c r="G263" s="24" t="e" vm="260">
        <v>#VALUE!</v>
      </c>
      <c r="H263" s="26" t="e">
        <f t="array" aca="1" ref="H263" ca="1">_FV(G263,"População")</f>
        <v>#NAME?</v>
      </c>
    </row>
    <row r="264" spans="1:8" x14ac:dyDescent="0.25">
      <c r="A264" s="25">
        <f t="shared" si="4"/>
        <v>263</v>
      </c>
      <c r="B264" s="26" t="s">
        <v>305</v>
      </c>
      <c r="C264" s="27" t="s">
        <v>32</v>
      </c>
      <c r="D264" s="26" t="s">
        <v>33</v>
      </c>
      <c r="E264" s="26" t="s">
        <v>34</v>
      </c>
      <c r="F264" s="27">
        <v>1612444000140</v>
      </c>
      <c r="G264" s="24" t="e" vm="261">
        <v>#VALUE!</v>
      </c>
      <c r="H264" s="26" t="e">
        <f t="array" aca="1" ref="H264" ca="1">_FV(G264,"População")</f>
        <v>#NAME?</v>
      </c>
    </row>
    <row r="265" spans="1:8" x14ac:dyDescent="0.25">
      <c r="A265" s="25">
        <f t="shared" si="4"/>
        <v>264</v>
      </c>
      <c r="B265" s="26" t="s">
        <v>306</v>
      </c>
      <c r="C265" s="27" t="s">
        <v>32</v>
      </c>
      <c r="D265" s="26" t="s">
        <v>33</v>
      </c>
      <c r="E265" s="26" t="s">
        <v>34</v>
      </c>
      <c r="F265" s="28">
        <v>81478133000170</v>
      </c>
      <c r="G265" s="24" t="e" vm="262">
        <v>#VALUE!</v>
      </c>
      <c r="H265" s="26" t="e">
        <f t="array" aca="1" ref="H265" ca="1">_FV(G265,"População")</f>
        <v>#NAME?</v>
      </c>
    </row>
    <row r="266" spans="1:8" x14ac:dyDescent="0.25">
      <c r="A266" s="25">
        <f t="shared" si="4"/>
        <v>265</v>
      </c>
      <c r="B266" s="26" t="s">
        <v>307</v>
      </c>
      <c r="C266" s="27" t="s">
        <v>43</v>
      </c>
      <c r="D266" s="26" t="s">
        <v>44</v>
      </c>
      <c r="E266" s="26" t="s">
        <v>45</v>
      </c>
      <c r="F266" s="28">
        <v>75924290000169</v>
      </c>
      <c r="G266" s="24" t="e" vm="263">
        <v>#VALUE!</v>
      </c>
      <c r="H266" s="26" t="e">
        <f t="array" aca="1" ref="H266" ca="1">_FV(G266,"População")</f>
        <v>#NAME?</v>
      </c>
    </row>
    <row r="267" spans="1:8" x14ac:dyDescent="0.25">
      <c r="A267" s="25">
        <f t="shared" si="4"/>
        <v>266</v>
      </c>
      <c r="B267" s="26" t="s">
        <v>308</v>
      </c>
      <c r="C267" s="27" t="s">
        <v>22</v>
      </c>
      <c r="D267" s="26" t="s">
        <v>105</v>
      </c>
      <c r="E267" s="26" t="s">
        <v>24</v>
      </c>
      <c r="F267" s="28">
        <v>76002666000140</v>
      </c>
      <c r="G267" s="24" t="e" vm="264">
        <v>#VALUE!</v>
      </c>
      <c r="H267" s="26" t="e">
        <f t="array" aca="1" ref="H267" ca="1">_FV(G267,"População")</f>
        <v>#NAME?</v>
      </c>
    </row>
    <row r="268" spans="1:8" x14ac:dyDescent="0.25">
      <c r="A268" s="25">
        <f t="shared" si="4"/>
        <v>267</v>
      </c>
      <c r="B268" s="26" t="s">
        <v>309</v>
      </c>
      <c r="C268" s="27" t="s">
        <v>22</v>
      </c>
      <c r="D268" s="26" t="s">
        <v>23</v>
      </c>
      <c r="E268" s="26" t="s">
        <v>24</v>
      </c>
      <c r="F268" s="28">
        <v>95423000000100</v>
      </c>
      <c r="G268" s="24" t="e" vm="265">
        <v>#VALUE!</v>
      </c>
      <c r="H268" s="26" t="e">
        <f t="array" aca="1" ref="H268" ca="1">_FV(G268,"População")</f>
        <v>#NAME?</v>
      </c>
    </row>
    <row r="269" spans="1:8" x14ac:dyDescent="0.25">
      <c r="A269" s="25">
        <f t="shared" si="4"/>
        <v>268</v>
      </c>
      <c r="B269" s="26" t="s">
        <v>310</v>
      </c>
      <c r="C269" s="27" t="s">
        <v>43</v>
      </c>
      <c r="D269" s="26" t="s">
        <v>44</v>
      </c>
      <c r="E269" s="26" t="s">
        <v>45</v>
      </c>
      <c r="F269" s="28">
        <v>95590832000111</v>
      </c>
      <c r="G269" s="24" t="e" vm="266">
        <v>#VALUE!</v>
      </c>
      <c r="H269" s="26" t="e">
        <f t="array" aca="1" ref="H269" ca="1">_FV(G269,"População")</f>
        <v>#NAME?</v>
      </c>
    </row>
    <row r="270" spans="1:8" x14ac:dyDescent="0.25">
      <c r="A270" s="25">
        <f t="shared" si="4"/>
        <v>269</v>
      </c>
      <c r="B270" s="26" t="s">
        <v>311</v>
      </c>
      <c r="C270" s="27" t="s">
        <v>18</v>
      </c>
      <c r="D270" s="26" t="s">
        <v>19</v>
      </c>
      <c r="E270" s="26" t="s">
        <v>20</v>
      </c>
      <c r="F270" s="28">
        <v>76167717000194</v>
      </c>
      <c r="G270" s="24" t="e" vm="267">
        <v>#VALUE!</v>
      </c>
      <c r="H270" s="26" t="e">
        <f t="array" aca="1" ref="H270" ca="1">_FV(G270,"População")</f>
        <v>#NAME?</v>
      </c>
    </row>
    <row r="271" spans="1:8" x14ac:dyDescent="0.25">
      <c r="A271" s="25">
        <f t="shared" si="4"/>
        <v>270</v>
      </c>
      <c r="B271" s="26" t="s">
        <v>312</v>
      </c>
      <c r="C271" s="27" t="s">
        <v>28</v>
      </c>
      <c r="D271" s="26" t="s">
        <v>111</v>
      </c>
      <c r="E271" s="26" t="s">
        <v>30</v>
      </c>
      <c r="F271" s="28">
        <v>76178011000128</v>
      </c>
      <c r="G271" s="24" t="e" vm="268">
        <v>#VALUE!</v>
      </c>
      <c r="H271" s="26" t="e">
        <f t="array" aca="1" ref="H271" ca="1">_FV(G271,"População")</f>
        <v>#NAME?</v>
      </c>
    </row>
    <row r="272" spans="1:8" x14ac:dyDescent="0.25">
      <c r="A272" s="25">
        <f t="shared" si="4"/>
        <v>271</v>
      </c>
      <c r="B272" s="26" t="s">
        <v>313</v>
      </c>
      <c r="C272" s="27" t="s">
        <v>56</v>
      </c>
      <c r="D272" s="26" t="s">
        <v>63</v>
      </c>
      <c r="E272" s="26" t="s">
        <v>58</v>
      </c>
      <c r="F272" s="28">
        <v>77001329000100</v>
      </c>
      <c r="G272" s="24" t="e" vm="269">
        <v>#VALUE!</v>
      </c>
      <c r="H272" s="26" t="e">
        <f t="array" aca="1" ref="H272" ca="1">_FV(G272,"População")</f>
        <v>#NAME?</v>
      </c>
    </row>
    <row r="273" spans="1:8" x14ac:dyDescent="0.25">
      <c r="A273" s="25">
        <f t="shared" si="4"/>
        <v>272</v>
      </c>
      <c r="B273" s="26" t="s">
        <v>314</v>
      </c>
      <c r="C273" s="27" t="s">
        <v>22</v>
      </c>
      <c r="D273" s="26" t="s">
        <v>23</v>
      </c>
      <c r="E273" s="26" t="s">
        <v>24</v>
      </c>
      <c r="F273" s="28">
        <v>76105675000167</v>
      </c>
      <c r="G273" s="24" t="e" vm="270">
        <v>#VALUE!</v>
      </c>
      <c r="H273" s="26" t="e">
        <f t="array" aca="1" ref="H273" ca="1">_FV(G273,"População")</f>
        <v>#NAME?</v>
      </c>
    </row>
    <row r="274" spans="1:8" x14ac:dyDescent="0.25">
      <c r="A274" s="25">
        <f t="shared" si="4"/>
        <v>273</v>
      </c>
      <c r="B274" s="26" t="s">
        <v>315</v>
      </c>
      <c r="C274" s="27" t="s">
        <v>28</v>
      </c>
      <c r="D274" s="26" t="s">
        <v>29</v>
      </c>
      <c r="E274" s="26" t="s">
        <v>30</v>
      </c>
      <c r="F274" s="28">
        <v>76172907000108</v>
      </c>
      <c r="G274" s="24" t="e" vm="271">
        <v>#VALUE!</v>
      </c>
      <c r="H274" s="26" t="e">
        <f t="array" aca="1" ref="H274" ca="1">_FV(G274,"População")</f>
        <v>#NAME?</v>
      </c>
    </row>
    <row r="275" spans="1:8" x14ac:dyDescent="0.25">
      <c r="A275" s="25">
        <f t="shared" si="4"/>
        <v>274</v>
      </c>
      <c r="B275" s="26" t="s">
        <v>316</v>
      </c>
      <c r="C275" s="27" t="s">
        <v>18</v>
      </c>
      <c r="D275" s="26" t="s">
        <v>40</v>
      </c>
      <c r="E275" s="26" t="s">
        <v>20</v>
      </c>
      <c r="F275" s="28">
        <v>95543427000142</v>
      </c>
      <c r="G275" s="24" t="e" vm="272">
        <v>#VALUE!</v>
      </c>
      <c r="H275" s="26" t="e">
        <f t="array" aca="1" ref="H275" ca="1">_FV(G275,"População")</f>
        <v>#NAME?</v>
      </c>
    </row>
    <row r="276" spans="1:8" x14ac:dyDescent="0.25">
      <c r="A276" s="25">
        <f t="shared" si="4"/>
        <v>275</v>
      </c>
      <c r="B276" s="26" t="s">
        <v>317</v>
      </c>
      <c r="C276" s="27" t="s">
        <v>32</v>
      </c>
      <c r="D276" s="26" t="s">
        <v>36</v>
      </c>
      <c r="E276" s="26" t="s">
        <v>34</v>
      </c>
      <c r="F276" s="28">
        <v>75461442000134</v>
      </c>
      <c r="G276" s="24" t="e" vm="273">
        <v>#VALUE!</v>
      </c>
      <c r="H276" s="26" t="e">
        <f t="array" aca="1" ref="H276" ca="1">_FV(G276,"População")</f>
        <v>#NAME?</v>
      </c>
    </row>
    <row r="277" spans="1:8" x14ac:dyDescent="0.25">
      <c r="A277" s="25">
        <f t="shared" si="4"/>
        <v>276</v>
      </c>
      <c r="B277" s="26" t="s">
        <v>318</v>
      </c>
      <c r="C277" s="27" t="s">
        <v>43</v>
      </c>
      <c r="D277" s="26" t="s">
        <v>44</v>
      </c>
      <c r="E277" s="26" t="s">
        <v>45</v>
      </c>
      <c r="F277" s="28">
        <v>76460526000116</v>
      </c>
      <c r="G277" s="24" t="e" vm="274">
        <v>#VALUE!</v>
      </c>
      <c r="H277" s="26" t="e">
        <f t="array" aca="1" ref="H277" ca="1">_FV(G277,"População")</f>
        <v>#NAME?</v>
      </c>
    </row>
    <row r="278" spans="1:8" x14ac:dyDescent="0.25">
      <c r="A278" s="25">
        <f t="shared" si="4"/>
        <v>277</v>
      </c>
      <c r="B278" s="26" t="s">
        <v>56</v>
      </c>
      <c r="C278" s="27" t="s">
        <v>56</v>
      </c>
      <c r="D278" s="26" t="s">
        <v>63</v>
      </c>
      <c r="E278" s="26" t="s">
        <v>58</v>
      </c>
      <c r="F278" s="28">
        <v>76175884000187</v>
      </c>
      <c r="G278" s="24" t="e" vm="275">
        <v>#VALUE!</v>
      </c>
      <c r="H278" s="26" t="e">
        <f t="array" aca="1" ref="H278" ca="1">_FV(G278,"População")</f>
        <v>#NAME?</v>
      </c>
    </row>
    <row r="279" spans="1:8" x14ac:dyDescent="0.25">
      <c r="A279" s="25">
        <f t="shared" si="4"/>
        <v>278</v>
      </c>
      <c r="B279" s="26" t="s">
        <v>319</v>
      </c>
      <c r="C279" s="27" t="s">
        <v>22</v>
      </c>
      <c r="D279" s="26" t="s">
        <v>54</v>
      </c>
      <c r="E279" s="26" t="s">
        <v>24</v>
      </c>
      <c r="F279" s="27">
        <v>1609843000152</v>
      </c>
      <c r="G279" s="24" t="e" vm="276">
        <v>#VALUE!</v>
      </c>
      <c r="H279" s="26" t="e">
        <f t="array" aca="1" ref="H279" ca="1">_FV(G279,"População")</f>
        <v>#NAME?</v>
      </c>
    </row>
    <row r="280" spans="1:8" x14ac:dyDescent="0.25">
      <c r="A280" s="25">
        <f t="shared" si="4"/>
        <v>279</v>
      </c>
      <c r="B280" s="26" t="s">
        <v>320</v>
      </c>
      <c r="C280" s="27" t="s">
        <v>18</v>
      </c>
      <c r="D280" s="26" t="s">
        <v>40</v>
      </c>
      <c r="E280" s="26" t="s">
        <v>20</v>
      </c>
      <c r="F280" s="28">
        <v>80542764000148</v>
      </c>
      <c r="G280" s="24" t="e" vm="277">
        <v>#VALUE!</v>
      </c>
      <c r="H280" s="26" t="e">
        <f t="array" aca="1" ref="H280" ca="1">_FV(G280,"População")</f>
        <v>#NAME?</v>
      </c>
    </row>
    <row r="281" spans="1:8" x14ac:dyDescent="0.25">
      <c r="A281" s="25">
        <f t="shared" si="4"/>
        <v>280</v>
      </c>
      <c r="B281" s="26" t="s">
        <v>321</v>
      </c>
      <c r="C281" s="27" t="s">
        <v>56</v>
      </c>
      <c r="D281" s="26" t="s">
        <v>63</v>
      </c>
      <c r="E281" s="26" t="s">
        <v>58</v>
      </c>
      <c r="F281" s="28">
        <v>76179837000101</v>
      </c>
      <c r="G281" s="24" t="e" vm="278">
        <v>#VALUE!</v>
      </c>
      <c r="H281" s="26" t="e">
        <f t="array" aca="1" ref="H281" ca="1">_FV(G281,"População")</f>
        <v>#NAME?</v>
      </c>
    </row>
    <row r="282" spans="1:8" x14ac:dyDescent="0.25">
      <c r="A282" s="25">
        <f t="shared" si="4"/>
        <v>281</v>
      </c>
      <c r="B282" s="26" t="s">
        <v>322</v>
      </c>
      <c r="C282" s="27" t="s">
        <v>28</v>
      </c>
      <c r="D282" s="26" t="s">
        <v>111</v>
      </c>
      <c r="E282" s="26" t="s">
        <v>30</v>
      </c>
      <c r="F282" s="27">
        <v>1591618000136</v>
      </c>
      <c r="G282" s="24" t="e" vm="279">
        <v>#VALUE!</v>
      </c>
      <c r="H282" s="26" t="e">
        <f t="array" aca="1" ref="H282" ca="1">_FV(G282,"População")</f>
        <v>#NAME?</v>
      </c>
    </row>
    <row r="283" spans="1:8" x14ac:dyDescent="0.25">
      <c r="A283" s="25">
        <f t="shared" si="4"/>
        <v>282</v>
      </c>
      <c r="B283" s="26" t="s">
        <v>323</v>
      </c>
      <c r="C283" s="27" t="s">
        <v>32</v>
      </c>
      <c r="D283" s="26" t="s">
        <v>36</v>
      </c>
      <c r="E283" s="26" t="s">
        <v>34</v>
      </c>
      <c r="F283" s="28">
        <v>75461970000193</v>
      </c>
      <c r="G283" s="24" t="e" vm="280">
        <v>#VALUE!</v>
      </c>
      <c r="H283" s="26" t="e">
        <f t="array" aca="1" ref="H283" ca="1">_FV(G283,"População")</f>
        <v>#NAME?</v>
      </c>
    </row>
    <row r="284" spans="1:8" x14ac:dyDescent="0.25">
      <c r="A284" s="25">
        <f t="shared" si="4"/>
        <v>283</v>
      </c>
      <c r="B284" s="26" t="s">
        <v>324</v>
      </c>
      <c r="C284" s="27" t="s">
        <v>56</v>
      </c>
      <c r="D284" s="26" t="s">
        <v>57</v>
      </c>
      <c r="E284" s="26" t="s">
        <v>58</v>
      </c>
      <c r="F284" s="28">
        <v>75688366000102</v>
      </c>
      <c r="G284" s="24" t="e" vm="281">
        <v>#VALUE!</v>
      </c>
      <c r="H284" s="26" t="e">
        <f t="array" aca="1" ref="H284" ca="1">_FV(G284,"População")</f>
        <v>#NAME?</v>
      </c>
    </row>
    <row r="285" spans="1:8" x14ac:dyDescent="0.25">
      <c r="A285" s="25">
        <f t="shared" si="4"/>
        <v>284</v>
      </c>
      <c r="B285" s="26" t="s">
        <v>325</v>
      </c>
      <c r="C285" s="27" t="s">
        <v>18</v>
      </c>
      <c r="D285" s="26" t="s">
        <v>40</v>
      </c>
      <c r="E285" s="26" t="s">
        <v>20</v>
      </c>
      <c r="F285" s="27">
        <v>1613136000130</v>
      </c>
      <c r="G285" s="24" t="e" vm="282">
        <v>#VALUE!</v>
      </c>
      <c r="H285" s="26" t="e">
        <f t="array" aca="1" ref="H285" ca="1">_FV(G285,"População")</f>
        <v>#NAME?</v>
      </c>
    </row>
    <row r="286" spans="1:8" x14ac:dyDescent="0.25">
      <c r="A286" s="25">
        <f t="shared" si="4"/>
        <v>285</v>
      </c>
      <c r="B286" s="26" t="s">
        <v>326</v>
      </c>
      <c r="C286" s="27" t="s">
        <v>43</v>
      </c>
      <c r="D286" s="26" t="s">
        <v>44</v>
      </c>
      <c r="E286" s="26" t="s">
        <v>45</v>
      </c>
      <c r="F286" s="28">
        <v>78113834000109</v>
      </c>
      <c r="G286" s="24" t="e" vm="283">
        <v>#VALUE!</v>
      </c>
      <c r="H286" s="26" t="e">
        <f t="array" aca="1" ref="H286" ca="1">_FV(G286,"População")</f>
        <v>#NAME?</v>
      </c>
    </row>
    <row r="287" spans="1:8" x14ac:dyDescent="0.25">
      <c r="A287" s="25">
        <f t="shared" si="4"/>
        <v>286</v>
      </c>
      <c r="B287" s="26" t="s">
        <v>327</v>
      </c>
      <c r="C287" s="27" t="s">
        <v>32</v>
      </c>
      <c r="D287" s="26" t="s">
        <v>52</v>
      </c>
      <c r="E287" s="26" t="s">
        <v>34</v>
      </c>
      <c r="F287" s="28">
        <v>76279959000170</v>
      </c>
      <c r="G287" s="24" t="e" vm="284">
        <v>#VALUE!</v>
      </c>
      <c r="H287" s="26" t="e">
        <f t="array" aca="1" ref="H287" ca="1">_FV(G287,"População")</f>
        <v>#NAME?</v>
      </c>
    </row>
    <row r="288" spans="1:8" x14ac:dyDescent="0.25">
      <c r="A288" s="25">
        <f t="shared" si="4"/>
        <v>287</v>
      </c>
      <c r="B288" s="26" t="s">
        <v>328</v>
      </c>
      <c r="C288" s="27" t="s">
        <v>18</v>
      </c>
      <c r="D288" s="26" t="s">
        <v>40</v>
      </c>
      <c r="E288" s="26" t="s">
        <v>20</v>
      </c>
      <c r="F288" s="28">
        <v>76245059000101</v>
      </c>
      <c r="G288" s="24" t="e" vm="285">
        <v>#VALUE!</v>
      </c>
      <c r="H288" s="26" t="e">
        <f t="array" aca="1" ref="H288" ca="1">_FV(G288,"População")</f>
        <v>#NAME?</v>
      </c>
    </row>
    <row r="289" spans="1:8" x14ac:dyDescent="0.25">
      <c r="A289" s="25">
        <f t="shared" si="4"/>
        <v>288</v>
      </c>
      <c r="B289" s="26" t="s">
        <v>329</v>
      </c>
      <c r="C289" s="27" t="s">
        <v>28</v>
      </c>
      <c r="D289" s="26" t="s">
        <v>159</v>
      </c>
      <c r="E289" s="26" t="s">
        <v>30</v>
      </c>
      <c r="F289" s="28">
        <v>77003424000134</v>
      </c>
      <c r="G289" s="24" t="e" vm="286">
        <v>#VALUE!</v>
      </c>
      <c r="H289" s="26" t="e">
        <f t="array" aca="1" ref="H289" ca="1">_FV(G289,"População")</f>
        <v>#NAME?</v>
      </c>
    </row>
    <row r="290" spans="1:8" x14ac:dyDescent="0.25">
      <c r="A290" s="25">
        <f t="shared" si="4"/>
        <v>289</v>
      </c>
      <c r="B290" s="26" t="s">
        <v>330</v>
      </c>
      <c r="C290" s="27" t="s">
        <v>32</v>
      </c>
      <c r="D290" s="26" t="s">
        <v>66</v>
      </c>
      <c r="E290" s="26" t="s">
        <v>34</v>
      </c>
      <c r="F290" s="27">
        <v>1619104000141</v>
      </c>
      <c r="G290" s="24" t="e" vm="287">
        <v>#VALUE!</v>
      </c>
      <c r="H290" s="26" t="e">
        <f t="array" aca="1" ref="H290" ca="1">_FV(G290,"População")</f>
        <v>#NAME?</v>
      </c>
    </row>
    <row r="291" spans="1:8" x14ac:dyDescent="0.25">
      <c r="A291" s="25">
        <f t="shared" si="4"/>
        <v>290</v>
      </c>
      <c r="B291" s="26" t="s">
        <v>331</v>
      </c>
      <c r="C291" s="27" t="s">
        <v>18</v>
      </c>
      <c r="D291" s="26" t="s">
        <v>19</v>
      </c>
      <c r="E291" s="26" t="s">
        <v>20</v>
      </c>
      <c r="F291" s="28">
        <v>76966852000108</v>
      </c>
      <c r="G291" s="24" t="e" vm="288">
        <v>#VALUE!</v>
      </c>
      <c r="H291" s="26" t="e">
        <f t="array" aca="1" ref="H291" ca="1">_FV(G291,"População")</f>
        <v>#NAME?</v>
      </c>
    </row>
    <row r="292" spans="1:8" x14ac:dyDescent="0.25">
      <c r="A292" s="25">
        <f t="shared" si="4"/>
        <v>291</v>
      </c>
      <c r="B292" s="26" t="s">
        <v>332</v>
      </c>
      <c r="C292" s="27" t="s">
        <v>22</v>
      </c>
      <c r="D292" s="26" t="s">
        <v>23</v>
      </c>
      <c r="E292" s="26" t="s">
        <v>24</v>
      </c>
      <c r="F292" s="28">
        <v>76105568000139</v>
      </c>
      <c r="G292" s="24" t="e" vm="289">
        <v>#VALUE!</v>
      </c>
      <c r="H292" s="26" t="e">
        <f t="array" aca="1" ref="H292" ca="1">_FV(G292,"População")</f>
        <v>#NAME?</v>
      </c>
    </row>
    <row r="293" spans="1:8" x14ac:dyDescent="0.25">
      <c r="A293" s="25">
        <f t="shared" si="4"/>
        <v>292</v>
      </c>
      <c r="B293" s="26" t="s">
        <v>333</v>
      </c>
      <c r="C293" s="27" t="s">
        <v>47</v>
      </c>
      <c r="D293" s="26" t="s">
        <v>48</v>
      </c>
      <c r="E293" s="26" t="s">
        <v>49</v>
      </c>
      <c r="F293" s="28">
        <v>95719381000170</v>
      </c>
      <c r="G293" s="24" t="e" vm="290">
        <v>#VALUE!</v>
      </c>
      <c r="H293" s="26" t="e">
        <f t="array" aca="1" ref="H293" ca="1">_FV(G293,"População")</f>
        <v>#NAME?</v>
      </c>
    </row>
    <row r="294" spans="1:8" x14ac:dyDescent="0.25">
      <c r="A294" s="25">
        <f t="shared" si="4"/>
        <v>293</v>
      </c>
      <c r="B294" s="26" t="s">
        <v>334</v>
      </c>
      <c r="C294" s="27" t="s">
        <v>28</v>
      </c>
      <c r="D294" s="26" t="s">
        <v>111</v>
      </c>
      <c r="E294" s="26" t="s">
        <v>30</v>
      </c>
      <c r="F294" s="28">
        <v>76205962000149</v>
      </c>
      <c r="G294" s="24" t="e" vm="291">
        <v>#VALUE!</v>
      </c>
      <c r="H294" s="26" t="e">
        <f t="array" aca="1" ref="H294" ca="1">_FV(G294,"População")</f>
        <v>#NAME?</v>
      </c>
    </row>
    <row r="295" spans="1:8" x14ac:dyDescent="0.25">
      <c r="A295" s="25">
        <f t="shared" si="4"/>
        <v>294</v>
      </c>
      <c r="B295" s="26" t="s">
        <v>335</v>
      </c>
      <c r="C295" s="27" t="s">
        <v>32</v>
      </c>
      <c r="D295" s="26" t="s">
        <v>36</v>
      </c>
      <c r="E295" s="26" t="s">
        <v>34</v>
      </c>
      <c r="F295" s="28">
        <v>76973692000116</v>
      </c>
      <c r="G295" s="24" t="e" vm="292">
        <v>#VALUE!</v>
      </c>
      <c r="H295" s="26" t="e">
        <f t="array" aca="1" ref="H295" ca="1">_FV(G295,"População")</f>
        <v>#NAME?</v>
      </c>
    </row>
    <row r="296" spans="1:8" x14ac:dyDescent="0.25">
      <c r="A296" s="25">
        <f t="shared" si="4"/>
        <v>295</v>
      </c>
      <c r="B296" s="26" t="s">
        <v>336</v>
      </c>
      <c r="C296" s="27" t="s">
        <v>32</v>
      </c>
      <c r="D296" s="26" t="s">
        <v>66</v>
      </c>
      <c r="E296" s="26" t="s">
        <v>34</v>
      </c>
      <c r="F296" s="28">
        <v>76950047000188</v>
      </c>
      <c r="G296" s="24" t="e" vm="293">
        <v>#VALUE!</v>
      </c>
      <c r="H296" s="26" t="e">
        <f t="array" aca="1" ref="H296" ca="1">_FV(G296,"População")</f>
        <v>#NAME?</v>
      </c>
    </row>
    <row r="297" spans="1:8" x14ac:dyDescent="0.25">
      <c r="A297" s="25">
        <f t="shared" si="4"/>
        <v>296</v>
      </c>
      <c r="B297" s="26" t="s">
        <v>337</v>
      </c>
      <c r="C297" s="27" t="s">
        <v>22</v>
      </c>
      <c r="D297" s="26" t="s">
        <v>105</v>
      </c>
      <c r="E297" s="26" t="s">
        <v>24</v>
      </c>
      <c r="F297" s="28">
        <v>76002674000197</v>
      </c>
      <c r="G297" s="24" t="e" vm="294">
        <v>#VALUE!</v>
      </c>
      <c r="H297" s="26" t="e">
        <f t="array" aca="1" ref="H297" ca="1">_FV(G297,"População")</f>
        <v>#NAME?</v>
      </c>
    </row>
    <row r="298" spans="1:8" x14ac:dyDescent="0.25">
      <c r="A298" s="25">
        <f t="shared" si="4"/>
        <v>297</v>
      </c>
      <c r="B298" s="26" t="s">
        <v>338</v>
      </c>
      <c r="C298" s="27" t="s">
        <v>47</v>
      </c>
      <c r="D298" s="26" t="s">
        <v>48</v>
      </c>
      <c r="E298" s="26" t="s">
        <v>49</v>
      </c>
      <c r="F298" s="28">
        <v>95725024000114</v>
      </c>
      <c r="G298" s="24" t="e" vm="295">
        <v>#VALUE!</v>
      </c>
      <c r="H298" s="26" t="e">
        <f t="array" aca="1" ref="H298" ca="1">_FV(G298,"População")</f>
        <v>#NAME?</v>
      </c>
    </row>
    <row r="299" spans="1:8" x14ac:dyDescent="0.25">
      <c r="A299" s="25">
        <f t="shared" si="4"/>
        <v>298</v>
      </c>
      <c r="B299" s="26" t="s">
        <v>339</v>
      </c>
      <c r="C299" s="27" t="s">
        <v>18</v>
      </c>
      <c r="D299" s="26" t="s">
        <v>70</v>
      </c>
      <c r="E299" s="26" t="s">
        <v>20</v>
      </c>
      <c r="F299" s="28">
        <v>75829416000116</v>
      </c>
      <c r="G299" s="24" t="e" vm="296">
        <v>#VALUE!</v>
      </c>
      <c r="H299" s="26" t="e">
        <f t="array" aca="1" ref="H299" ca="1">_FV(G299,"População")</f>
        <v>#NAME?</v>
      </c>
    </row>
    <row r="300" spans="1:8" x14ac:dyDescent="0.25">
      <c r="A300" s="25">
        <f t="shared" si="4"/>
        <v>299</v>
      </c>
      <c r="B300" s="26" t="s">
        <v>340</v>
      </c>
      <c r="C300" s="27" t="s">
        <v>32</v>
      </c>
      <c r="D300" s="26" t="s">
        <v>66</v>
      </c>
      <c r="E300" s="26" t="s">
        <v>34</v>
      </c>
      <c r="F300" s="28">
        <v>95640132000194</v>
      </c>
      <c r="G300" s="24" t="e" vm="297">
        <v>#VALUE!</v>
      </c>
      <c r="H300" s="26" t="e">
        <f t="array" aca="1" ref="H300" ca="1">_FV(G300,"População")</f>
        <v>#NAME?</v>
      </c>
    </row>
    <row r="301" spans="1:8" x14ac:dyDescent="0.25">
      <c r="A301" s="25">
        <f t="shared" si="4"/>
        <v>300</v>
      </c>
      <c r="B301" s="26" t="s">
        <v>341</v>
      </c>
      <c r="C301" s="27" t="s">
        <v>43</v>
      </c>
      <c r="D301" s="26" t="s">
        <v>44</v>
      </c>
      <c r="E301" s="26" t="s">
        <v>45</v>
      </c>
      <c r="F301" s="28">
        <v>76205673000140</v>
      </c>
      <c r="G301" s="24" t="e" vm="298">
        <v>#VALUE!</v>
      </c>
      <c r="H301" s="26" t="e">
        <f t="array" aca="1" ref="H301" ca="1">_FV(G301,"População")</f>
        <v>#NAME?</v>
      </c>
    </row>
    <row r="302" spans="1:8" x14ac:dyDescent="0.25">
      <c r="A302" s="25">
        <f t="shared" si="4"/>
        <v>301</v>
      </c>
      <c r="B302" s="26" t="s">
        <v>342</v>
      </c>
      <c r="C302" s="27" t="s">
        <v>56</v>
      </c>
      <c r="D302" s="26" t="s">
        <v>159</v>
      </c>
      <c r="E302" s="26" t="s">
        <v>58</v>
      </c>
      <c r="F302" s="28">
        <v>77774859000182</v>
      </c>
      <c r="G302" s="24" t="e" vm="299">
        <v>#VALUE!</v>
      </c>
      <c r="H302" s="26" t="e">
        <f t="array" aca="1" ref="H302" ca="1">_FV(G302,"População")</f>
        <v>#NAME?</v>
      </c>
    </row>
    <row r="303" spans="1:8" x14ac:dyDescent="0.25">
      <c r="A303" s="25">
        <f t="shared" si="4"/>
        <v>302</v>
      </c>
      <c r="B303" s="26" t="s">
        <v>343</v>
      </c>
      <c r="C303" s="27" t="s">
        <v>43</v>
      </c>
      <c r="D303" s="26" t="s">
        <v>44</v>
      </c>
      <c r="E303" s="26" t="s">
        <v>45</v>
      </c>
      <c r="F303" s="28">
        <v>76205681000196</v>
      </c>
      <c r="G303" s="24" t="e" vm="300">
        <v>#VALUE!</v>
      </c>
      <c r="H303" s="26" t="e">
        <f t="array" aca="1" ref="H303" ca="1">_FV(G303,"População")</f>
        <v>#NAME?</v>
      </c>
    </row>
    <row r="304" spans="1:8" x14ac:dyDescent="0.25">
      <c r="A304" s="25">
        <f t="shared" si="4"/>
        <v>303</v>
      </c>
      <c r="B304" s="26" t="s">
        <v>344</v>
      </c>
      <c r="C304" s="27" t="s">
        <v>56</v>
      </c>
      <c r="D304" s="26" t="s">
        <v>63</v>
      </c>
      <c r="E304" s="26" t="s">
        <v>58</v>
      </c>
      <c r="F304" s="28">
        <v>76169879000161</v>
      </c>
      <c r="G304" s="24" t="e" vm="301">
        <v>#VALUE!</v>
      </c>
      <c r="H304" s="26" t="e">
        <f t="array" aca="1" ref="H304" ca="1">_FV(G304,"População")</f>
        <v>#NAME?</v>
      </c>
    </row>
    <row r="305" spans="1:8" x14ac:dyDescent="0.25">
      <c r="A305" s="25">
        <f t="shared" si="4"/>
        <v>304</v>
      </c>
      <c r="B305" s="26" t="s">
        <v>345</v>
      </c>
      <c r="C305" s="27" t="s">
        <v>28</v>
      </c>
      <c r="D305" s="26" t="s">
        <v>111</v>
      </c>
      <c r="E305" s="26" t="s">
        <v>30</v>
      </c>
      <c r="F305" s="27">
        <v>1612911000132</v>
      </c>
      <c r="G305" s="24" t="e" vm="302">
        <v>#VALUE!</v>
      </c>
      <c r="H305" s="26" t="e">
        <f t="array" aca="1" ref="H305" ca="1">_FV(G305,"População")</f>
        <v>#NAME?</v>
      </c>
    </row>
    <row r="306" spans="1:8" x14ac:dyDescent="0.25">
      <c r="A306" s="25">
        <f t="shared" si="4"/>
        <v>305</v>
      </c>
      <c r="B306" s="26" t="s">
        <v>346</v>
      </c>
      <c r="C306" s="27" t="s">
        <v>18</v>
      </c>
      <c r="D306" s="26" t="s">
        <v>19</v>
      </c>
      <c r="E306" s="26" t="s">
        <v>20</v>
      </c>
      <c r="F306" s="28">
        <v>75449579000173</v>
      </c>
      <c r="G306" s="24" t="e" vm="303">
        <v>#VALUE!</v>
      </c>
      <c r="H306" s="26" t="e">
        <f t="array" aca="1" ref="H306" ca="1">_FV(G306,"População")</f>
        <v>#NAME?</v>
      </c>
    </row>
    <row r="307" spans="1:8" x14ac:dyDescent="0.25">
      <c r="A307" s="25">
        <f t="shared" si="4"/>
        <v>306</v>
      </c>
      <c r="B307" s="26" t="s">
        <v>347</v>
      </c>
      <c r="C307" s="27" t="s">
        <v>18</v>
      </c>
      <c r="D307" s="26" t="s">
        <v>19</v>
      </c>
      <c r="E307" s="26" t="s">
        <v>20</v>
      </c>
      <c r="F307" s="28">
        <v>76968064000142</v>
      </c>
      <c r="G307" s="24" t="e" vm="304">
        <v>#VALUE!</v>
      </c>
      <c r="H307" s="26" t="e">
        <f t="array" aca="1" ref="H307" ca="1">_FV(G307,"População")</f>
        <v>#NAME?</v>
      </c>
    </row>
    <row r="308" spans="1:8" x14ac:dyDescent="0.25">
      <c r="A308" s="25">
        <f t="shared" si="4"/>
        <v>307</v>
      </c>
      <c r="B308" s="26" t="s">
        <v>348</v>
      </c>
      <c r="C308" s="27" t="s">
        <v>56</v>
      </c>
      <c r="D308" s="26" t="s">
        <v>159</v>
      </c>
      <c r="E308" s="26" t="s">
        <v>58</v>
      </c>
      <c r="F308" s="28">
        <v>75963256000101</v>
      </c>
      <c r="G308" s="24" t="e" vm="305">
        <v>#VALUE!</v>
      </c>
      <c r="H308" s="26" t="e">
        <f t="array" aca="1" ref="H308" ca="1">_FV(G308,"População")</f>
        <v>#NAME?</v>
      </c>
    </row>
    <row r="309" spans="1:8" x14ac:dyDescent="0.25">
      <c r="A309" s="25">
        <f t="shared" si="4"/>
        <v>308</v>
      </c>
      <c r="B309" s="26" t="s">
        <v>349</v>
      </c>
      <c r="C309" s="27" t="s">
        <v>18</v>
      </c>
      <c r="D309" s="26" t="s">
        <v>60</v>
      </c>
      <c r="E309" s="26" t="s">
        <v>20</v>
      </c>
      <c r="F309" s="28">
        <v>75771212000171</v>
      </c>
      <c r="G309" s="24" t="e" vm="306">
        <v>#VALUE!</v>
      </c>
      <c r="H309" s="26" t="e">
        <f t="array" aca="1" ref="H309" ca="1">_FV(G309,"População")</f>
        <v>#NAME?</v>
      </c>
    </row>
    <row r="310" spans="1:8" x14ac:dyDescent="0.25">
      <c r="A310" s="25">
        <f t="shared" si="4"/>
        <v>309</v>
      </c>
      <c r="B310" s="26" t="s">
        <v>350</v>
      </c>
      <c r="C310" s="27" t="s">
        <v>28</v>
      </c>
      <c r="D310" s="26" t="s">
        <v>111</v>
      </c>
      <c r="E310" s="26" t="s">
        <v>30</v>
      </c>
      <c r="F310" s="28">
        <v>95587770000199</v>
      </c>
      <c r="G310" s="24" t="e" vm="307">
        <v>#VALUE!</v>
      </c>
      <c r="H310" s="26" t="e">
        <f t="array" aca="1" ref="H310" ca="1">_FV(G310,"População")</f>
        <v>#NAME?</v>
      </c>
    </row>
    <row r="311" spans="1:8" x14ac:dyDescent="0.25">
      <c r="A311" s="25">
        <f t="shared" si="4"/>
        <v>310</v>
      </c>
      <c r="B311" s="26" t="s">
        <v>351</v>
      </c>
      <c r="C311" s="27" t="s">
        <v>18</v>
      </c>
      <c r="D311" s="26" t="s">
        <v>60</v>
      </c>
      <c r="E311" s="26" t="s">
        <v>20</v>
      </c>
      <c r="F311" s="27">
        <v>1612413000190</v>
      </c>
      <c r="G311" s="24" t="e" vm="308">
        <v>#VALUE!</v>
      </c>
      <c r="H311" s="26" t="e">
        <f t="array" aca="1" ref="H311" ca="1">_FV(G311,"População")</f>
        <v>#NAME?</v>
      </c>
    </row>
    <row r="312" spans="1:8" x14ac:dyDescent="0.25">
      <c r="A312" s="25">
        <f t="shared" si="4"/>
        <v>311</v>
      </c>
      <c r="B312" s="26" t="s">
        <v>352</v>
      </c>
      <c r="C312" s="27" t="s">
        <v>22</v>
      </c>
      <c r="D312" s="26" t="s">
        <v>23</v>
      </c>
      <c r="E312" s="26" t="s">
        <v>24</v>
      </c>
      <c r="F312" s="28">
        <v>76105576000185</v>
      </c>
      <c r="G312" s="24" t="e" vm="309">
        <v>#VALUE!</v>
      </c>
      <c r="H312" s="26" t="e">
        <f t="array" aca="1" ref="H312" ca="1">_FV(G312,"População")</f>
        <v>#NAME?</v>
      </c>
    </row>
    <row r="313" spans="1:8" x14ac:dyDescent="0.25">
      <c r="A313" s="25">
        <f t="shared" si="4"/>
        <v>312</v>
      </c>
      <c r="B313" s="26" t="s">
        <v>353</v>
      </c>
      <c r="C313" s="27" t="s">
        <v>22</v>
      </c>
      <c r="D313" s="26" t="s">
        <v>105</v>
      </c>
      <c r="E313" s="26" t="s">
        <v>24</v>
      </c>
      <c r="F313" s="28">
        <v>76002641000147</v>
      </c>
      <c r="G313" s="24" t="e" vm="310">
        <v>#VALUE!</v>
      </c>
      <c r="H313" s="26" t="e">
        <f t="array" aca="1" ref="H313" ca="1">_FV(G313,"População")</f>
        <v>#NAME?</v>
      </c>
    </row>
    <row r="314" spans="1:8" x14ac:dyDescent="0.25">
      <c r="A314" s="25">
        <f t="shared" si="4"/>
        <v>313</v>
      </c>
      <c r="B314" s="26" t="s">
        <v>354</v>
      </c>
      <c r="C314" s="27" t="s">
        <v>18</v>
      </c>
      <c r="D314" s="26" t="s">
        <v>40</v>
      </c>
      <c r="E314" s="26" t="s">
        <v>20</v>
      </c>
      <c r="F314" s="28">
        <v>76288760000108</v>
      </c>
      <c r="G314" s="24" t="e" vm="311">
        <v>#VALUE!</v>
      </c>
      <c r="H314" s="26" t="e">
        <f t="array" aca="1" ref="H314" ca="1">_FV(G314,"População")</f>
        <v>#NAME?</v>
      </c>
    </row>
    <row r="315" spans="1:8" x14ac:dyDescent="0.25">
      <c r="A315" s="25">
        <f t="shared" si="4"/>
        <v>314</v>
      </c>
      <c r="B315" s="26" t="s">
        <v>355</v>
      </c>
      <c r="C315" s="27" t="s">
        <v>28</v>
      </c>
      <c r="D315" s="26" t="s">
        <v>29</v>
      </c>
      <c r="E315" s="26" t="s">
        <v>30</v>
      </c>
      <c r="F315" s="28">
        <v>75371401000157</v>
      </c>
      <c r="G315" s="24" t="e" vm="312">
        <v>#VALUE!</v>
      </c>
      <c r="H315" s="26" t="e">
        <f t="array" aca="1" ref="H315" ca="1">_FV(G315,"População")</f>
        <v>#NAME?</v>
      </c>
    </row>
    <row r="316" spans="1:8" x14ac:dyDescent="0.25">
      <c r="A316" s="25">
        <f t="shared" si="4"/>
        <v>315</v>
      </c>
      <c r="B316" s="26" t="s">
        <v>356</v>
      </c>
      <c r="C316" s="27" t="s">
        <v>32</v>
      </c>
      <c r="D316" s="26" t="s">
        <v>33</v>
      </c>
      <c r="E316" s="26" t="s">
        <v>34</v>
      </c>
      <c r="F316" s="28">
        <v>75380071000166</v>
      </c>
      <c r="G316" s="24" t="e" vm="313">
        <v>#VALUE!</v>
      </c>
      <c r="H316" s="26" t="e">
        <f t="array" aca="1" ref="H316" ca="1">_FV(G316,"População")</f>
        <v>#NAME?</v>
      </c>
    </row>
    <row r="317" spans="1:8" x14ac:dyDescent="0.25">
      <c r="A317" s="25">
        <f t="shared" si="4"/>
        <v>316</v>
      </c>
      <c r="B317" s="26" t="s">
        <v>357</v>
      </c>
      <c r="C317" s="27" t="s">
        <v>18</v>
      </c>
      <c r="D317" s="26" t="s">
        <v>60</v>
      </c>
      <c r="E317" s="26" t="s">
        <v>20</v>
      </c>
      <c r="F317" s="28">
        <v>80059264000150</v>
      </c>
      <c r="G317" s="24" t="e" vm="314">
        <v>#VALUE!</v>
      </c>
      <c r="H317" s="26" t="e">
        <f t="array" aca="1" ref="H317" ca="1">_FV(G317,"População")</f>
        <v>#NAME?</v>
      </c>
    </row>
    <row r="318" spans="1:8" x14ac:dyDescent="0.25">
      <c r="A318" s="25">
        <f t="shared" si="4"/>
        <v>317</v>
      </c>
      <c r="B318" s="26" t="s">
        <v>358</v>
      </c>
      <c r="C318" s="27" t="s">
        <v>18</v>
      </c>
      <c r="D318" s="26" t="s">
        <v>40</v>
      </c>
      <c r="E318" s="26" t="s">
        <v>20</v>
      </c>
      <c r="F318" s="28">
        <v>76958974000144</v>
      </c>
      <c r="G318" s="24" t="e" vm="315">
        <v>#VALUE!</v>
      </c>
      <c r="H318" s="26" t="e">
        <f t="array" aca="1" ref="H318" ca="1">_FV(G318,"População")</f>
        <v>#NAME?</v>
      </c>
    </row>
    <row r="319" spans="1:8" x14ac:dyDescent="0.25">
      <c r="A319" s="25">
        <f t="shared" si="4"/>
        <v>318</v>
      </c>
      <c r="B319" s="26" t="s">
        <v>359</v>
      </c>
      <c r="C319" s="27" t="s">
        <v>43</v>
      </c>
      <c r="D319" s="26" t="s">
        <v>44</v>
      </c>
      <c r="E319" s="26" t="s">
        <v>45</v>
      </c>
      <c r="F319" s="28">
        <v>76205699000198</v>
      </c>
      <c r="G319" s="24" t="e" vm="316">
        <v>#VALUE!</v>
      </c>
      <c r="H319" s="26" t="e">
        <f t="array" aca="1" ref="H319" ca="1">_FV(G319,"População")</f>
        <v>#NAME?</v>
      </c>
    </row>
    <row r="320" spans="1:8" x14ac:dyDescent="0.25">
      <c r="A320" s="25">
        <f t="shared" si="4"/>
        <v>319</v>
      </c>
      <c r="B320" s="26" t="s">
        <v>360</v>
      </c>
      <c r="C320" s="27" t="s">
        <v>18</v>
      </c>
      <c r="D320" s="26" t="s">
        <v>19</v>
      </c>
      <c r="E320" s="26" t="s">
        <v>20</v>
      </c>
      <c r="F320" s="28">
        <v>76920834000187</v>
      </c>
      <c r="G320" s="24" t="e" vm="317">
        <v>#VALUE!</v>
      </c>
      <c r="H320" s="26" t="e">
        <f t="array" aca="1" ref="H320" ca="1">_FV(G320,"População")</f>
        <v>#NAME?</v>
      </c>
    </row>
    <row r="321" spans="1:8" x14ac:dyDescent="0.25">
      <c r="A321" s="25">
        <f t="shared" si="4"/>
        <v>320</v>
      </c>
      <c r="B321" s="26" t="s">
        <v>361</v>
      </c>
      <c r="C321" s="27" t="s">
        <v>43</v>
      </c>
      <c r="D321" s="26" t="s">
        <v>44</v>
      </c>
      <c r="E321" s="26" t="s">
        <v>45</v>
      </c>
      <c r="F321" s="28">
        <v>76205707000104</v>
      </c>
      <c r="G321" s="24" t="e" vm="318">
        <v>#VALUE!</v>
      </c>
      <c r="H321" s="26" t="e">
        <f t="array" aca="1" ref="H321" ca="1">_FV(G321,"População")</f>
        <v>#NAME?</v>
      </c>
    </row>
    <row r="322" spans="1:8" x14ac:dyDescent="0.25">
      <c r="A322" s="25">
        <f t="shared" si="4"/>
        <v>321</v>
      </c>
      <c r="B322" s="26" t="s">
        <v>362</v>
      </c>
      <c r="C322" s="27" t="s">
        <v>18</v>
      </c>
      <c r="D322" s="26" t="s">
        <v>70</v>
      </c>
      <c r="E322" s="26" t="s">
        <v>20</v>
      </c>
      <c r="F322" s="28">
        <v>76235746000146</v>
      </c>
      <c r="G322" s="24" t="e" vm="319">
        <v>#VALUE!</v>
      </c>
      <c r="H322" s="26" t="e">
        <f t="array" aca="1" ref="H322" ca="1">_FV(G322,"População")</f>
        <v>#NAME?</v>
      </c>
    </row>
    <row r="323" spans="1:8" x14ac:dyDescent="0.25">
      <c r="A323" s="25">
        <f t="shared" si="4"/>
        <v>322</v>
      </c>
      <c r="B323" s="26" t="s">
        <v>363</v>
      </c>
      <c r="C323" s="27" t="s">
        <v>18</v>
      </c>
      <c r="D323" s="26" t="s">
        <v>70</v>
      </c>
      <c r="E323" s="26" t="s">
        <v>20</v>
      </c>
      <c r="F323" s="28">
        <v>76290691000177</v>
      </c>
      <c r="G323" s="24" t="e" vm="320">
        <v>#VALUE!</v>
      </c>
      <c r="H323" s="26" t="e">
        <f t="array" aca="1" ref="H323" ca="1">_FV(G323,"População")</f>
        <v>#NAME?</v>
      </c>
    </row>
    <row r="324" spans="1:8" x14ac:dyDescent="0.25">
      <c r="A324" s="25">
        <f t="shared" ref="A324:A387" si="5">A323+1</f>
        <v>323</v>
      </c>
      <c r="B324" s="26" t="s">
        <v>364</v>
      </c>
      <c r="C324" s="27" t="s">
        <v>32</v>
      </c>
      <c r="D324" s="26" t="s">
        <v>36</v>
      </c>
      <c r="E324" s="26" t="s">
        <v>34</v>
      </c>
      <c r="F324" s="28">
        <v>75462820000102</v>
      </c>
      <c r="G324" s="24" t="e" vm="321">
        <v>#VALUE!</v>
      </c>
      <c r="H324" s="26" t="e">
        <f t="array" aca="1" ref="H324" ca="1">_FV(G324,"População")</f>
        <v>#NAME?</v>
      </c>
    </row>
    <row r="325" spans="1:8" x14ac:dyDescent="0.25">
      <c r="A325" s="25">
        <f t="shared" si="5"/>
        <v>324</v>
      </c>
      <c r="B325" s="26" t="s">
        <v>365</v>
      </c>
      <c r="C325" s="27" t="s">
        <v>32</v>
      </c>
      <c r="D325" s="26" t="s">
        <v>52</v>
      </c>
      <c r="E325" s="26" t="s">
        <v>34</v>
      </c>
      <c r="F325" s="28">
        <v>76291418000167</v>
      </c>
      <c r="G325" s="24" t="e" vm="322">
        <v>#VALUE!</v>
      </c>
      <c r="H325" s="26" t="e">
        <f t="array" aca="1" ref="H325" ca="1">_FV(G325,"População")</f>
        <v>#NAME?</v>
      </c>
    </row>
    <row r="326" spans="1:8" x14ac:dyDescent="0.25">
      <c r="A326" s="25">
        <f t="shared" si="5"/>
        <v>325</v>
      </c>
      <c r="B326" s="26" t="s">
        <v>366</v>
      </c>
      <c r="C326" s="27" t="s">
        <v>47</v>
      </c>
      <c r="D326" s="26" t="s">
        <v>48</v>
      </c>
      <c r="E326" s="26" t="s">
        <v>49</v>
      </c>
      <c r="F326" s="28">
        <v>76206457000119</v>
      </c>
      <c r="G326" s="24" t="e" vm="323">
        <v>#VALUE!</v>
      </c>
      <c r="H326" s="26" t="e">
        <f t="array" aca="1" ref="H326" ca="1">_FV(G326,"População")</f>
        <v>#NAME?</v>
      </c>
    </row>
    <row r="327" spans="1:8" x14ac:dyDescent="0.25">
      <c r="A327" s="25">
        <f t="shared" si="5"/>
        <v>326</v>
      </c>
      <c r="B327" s="26" t="s">
        <v>367</v>
      </c>
      <c r="C327" s="27" t="s">
        <v>32</v>
      </c>
      <c r="D327" s="26" t="s">
        <v>52</v>
      </c>
      <c r="E327" s="26" t="s">
        <v>34</v>
      </c>
      <c r="F327" s="28">
        <v>78092293000171</v>
      </c>
      <c r="G327" s="24" t="e" vm="324">
        <v>#VALUE!</v>
      </c>
      <c r="H327" s="26" t="e">
        <f t="array" aca="1" ref="H327" ca="1">_FV(G327,"População")</f>
        <v>#NAME?</v>
      </c>
    </row>
    <row r="328" spans="1:8" x14ac:dyDescent="0.25">
      <c r="A328" s="25">
        <f t="shared" si="5"/>
        <v>327</v>
      </c>
      <c r="B328" s="26" t="s">
        <v>368</v>
      </c>
      <c r="C328" s="27" t="s">
        <v>32</v>
      </c>
      <c r="D328" s="26" t="s">
        <v>36</v>
      </c>
      <c r="E328" s="26" t="s">
        <v>34</v>
      </c>
      <c r="F328" s="28">
        <v>76974823000180</v>
      </c>
      <c r="G328" s="24" t="e" vm="325">
        <v>#VALUE!</v>
      </c>
      <c r="H328" s="26" t="e">
        <f t="array" aca="1" ref="H328" ca="1">_FV(G328,"População")</f>
        <v>#NAME?</v>
      </c>
    </row>
    <row r="329" spans="1:8" x14ac:dyDescent="0.25">
      <c r="A329" s="25">
        <f t="shared" si="5"/>
        <v>328</v>
      </c>
      <c r="B329" s="26" t="s">
        <v>369</v>
      </c>
      <c r="C329" s="27" t="s">
        <v>43</v>
      </c>
      <c r="D329" s="26" t="s">
        <v>44</v>
      </c>
      <c r="E329" s="26" t="s">
        <v>45</v>
      </c>
      <c r="F329" s="28">
        <v>76205715000142</v>
      </c>
      <c r="G329" s="24" t="e" vm="326">
        <v>#VALUE!</v>
      </c>
      <c r="H329" s="26" t="e">
        <f t="array" aca="1" ref="H329" ca="1">_FV(G329,"População")</f>
        <v>#NAME?</v>
      </c>
    </row>
    <row r="330" spans="1:8" x14ac:dyDescent="0.25">
      <c r="A330" s="25">
        <f t="shared" si="5"/>
        <v>329</v>
      </c>
      <c r="B330" s="26" t="s">
        <v>370</v>
      </c>
      <c r="C330" s="27" t="s">
        <v>47</v>
      </c>
      <c r="D330" s="26" t="s">
        <v>48</v>
      </c>
      <c r="E330" s="26" t="s">
        <v>49</v>
      </c>
      <c r="F330" s="28">
        <v>95594776000193</v>
      </c>
      <c r="G330" s="24" t="e" vm="327">
        <v>#VALUE!</v>
      </c>
      <c r="H330" s="26" t="e">
        <f t="array" aca="1" ref="H330" ca="1">_FV(G330,"População")</f>
        <v>#NAME?</v>
      </c>
    </row>
    <row r="331" spans="1:8" x14ac:dyDescent="0.25">
      <c r="A331" s="25">
        <f t="shared" si="5"/>
        <v>330</v>
      </c>
      <c r="B331" s="26" t="s">
        <v>371</v>
      </c>
      <c r="C331" s="27" t="s">
        <v>28</v>
      </c>
      <c r="D331" s="26" t="s">
        <v>29</v>
      </c>
      <c r="E331" s="26" t="s">
        <v>30</v>
      </c>
      <c r="F331" s="28">
        <v>95684544000126</v>
      </c>
      <c r="G331" s="24" t="e" vm="328">
        <v>#VALUE!</v>
      </c>
      <c r="H331" s="26" t="e">
        <f t="array" aca="1" ref="H331" ca="1">_FV(G331,"População")</f>
        <v>#NAME?</v>
      </c>
    </row>
    <row r="332" spans="1:8" x14ac:dyDescent="0.25">
      <c r="A332" s="25">
        <f t="shared" si="5"/>
        <v>331</v>
      </c>
      <c r="B332" s="26" t="s">
        <v>372</v>
      </c>
      <c r="C332" s="27" t="s">
        <v>18</v>
      </c>
      <c r="D332" s="26" t="s">
        <v>70</v>
      </c>
      <c r="E332" s="26" t="s">
        <v>20</v>
      </c>
      <c r="F332" s="28">
        <v>75392019000120</v>
      </c>
      <c r="G332" s="24" t="e" vm="329">
        <v>#VALUE!</v>
      </c>
      <c r="H332" s="26" t="e">
        <f t="array" aca="1" ref="H332" ca="1">_FV(G332,"População")</f>
        <v>#NAME?</v>
      </c>
    </row>
    <row r="333" spans="1:8" x14ac:dyDescent="0.25">
      <c r="A333" s="25">
        <f t="shared" si="5"/>
        <v>332</v>
      </c>
      <c r="B333" s="26" t="s">
        <v>373</v>
      </c>
      <c r="C333" s="27" t="s">
        <v>32</v>
      </c>
      <c r="D333" s="26" t="s">
        <v>36</v>
      </c>
      <c r="E333" s="26" t="s">
        <v>34</v>
      </c>
      <c r="F333" s="28">
        <v>95641916000137</v>
      </c>
      <c r="G333" s="24" t="e" vm="330">
        <v>#VALUE!</v>
      </c>
      <c r="H333" s="26" t="e">
        <f t="array" aca="1" ref="H333" ca="1">_FV(G333,"População")</f>
        <v>#NAME?</v>
      </c>
    </row>
    <row r="334" spans="1:8" x14ac:dyDescent="0.25">
      <c r="A334" s="25">
        <f t="shared" si="5"/>
        <v>333</v>
      </c>
      <c r="B334" s="26" t="s">
        <v>374</v>
      </c>
      <c r="C334" s="27" t="s">
        <v>47</v>
      </c>
      <c r="D334" s="26" t="s">
        <v>48</v>
      </c>
      <c r="E334" s="26" t="s">
        <v>49</v>
      </c>
      <c r="F334" s="28">
        <v>80882095000153</v>
      </c>
      <c r="G334" s="24" t="e" vm="331">
        <v>#VALUE!</v>
      </c>
      <c r="H334" s="26" t="e">
        <f t="array" aca="1" ref="H334" ca="1">_FV(G334,"População")</f>
        <v>#NAME?</v>
      </c>
    </row>
    <row r="335" spans="1:8" x14ac:dyDescent="0.25">
      <c r="A335" s="25">
        <f t="shared" si="5"/>
        <v>334</v>
      </c>
      <c r="B335" s="26" t="s">
        <v>375</v>
      </c>
      <c r="C335" s="27" t="s">
        <v>47</v>
      </c>
      <c r="D335" s="26" t="s">
        <v>48</v>
      </c>
      <c r="E335" s="26" t="s">
        <v>49</v>
      </c>
      <c r="F335" s="28">
        <v>75425314000135</v>
      </c>
      <c r="G335" s="24" t="e" vm="332">
        <v>#VALUE!</v>
      </c>
      <c r="H335" s="26" t="e">
        <f t="array" aca="1" ref="H335" ca="1">_FV(G335,"População")</f>
        <v>#NAME?</v>
      </c>
    </row>
    <row r="336" spans="1:8" x14ac:dyDescent="0.25">
      <c r="A336" s="25">
        <f t="shared" si="5"/>
        <v>335</v>
      </c>
      <c r="B336" s="26" t="s">
        <v>376</v>
      </c>
      <c r="C336" s="27" t="s">
        <v>18</v>
      </c>
      <c r="D336" s="26" t="s">
        <v>19</v>
      </c>
      <c r="E336" s="26" t="s">
        <v>20</v>
      </c>
      <c r="F336" s="28">
        <v>76920826000130</v>
      </c>
      <c r="G336" s="24" t="e" vm="333">
        <v>#VALUE!</v>
      </c>
      <c r="H336" s="26" t="e">
        <f t="array" aca="1" ref="H336" ca="1">_FV(G336,"População")</f>
        <v>#NAME?</v>
      </c>
    </row>
    <row r="337" spans="1:8" x14ac:dyDescent="0.25">
      <c r="A337" s="25">
        <f t="shared" si="5"/>
        <v>336</v>
      </c>
      <c r="B337" s="26" t="s">
        <v>377</v>
      </c>
      <c r="C337" s="27" t="s">
        <v>18</v>
      </c>
      <c r="D337" s="26" t="s">
        <v>19</v>
      </c>
      <c r="E337" s="26" t="s">
        <v>20</v>
      </c>
      <c r="F337" s="28">
        <v>76968627000100</v>
      </c>
      <c r="G337" s="24" t="e" vm="334">
        <v>#VALUE!</v>
      </c>
      <c r="H337" s="26" t="e">
        <f t="array" aca="1" ref="H337" ca="1">_FV(G337,"População")</f>
        <v>#NAME?</v>
      </c>
    </row>
    <row r="338" spans="1:8" x14ac:dyDescent="0.25">
      <c r="A338" s="25">
        <f t="shared" si="5"/>
        <v>337</v>
      </c>
      <c r="B338" s="26" t="s">
        <v>378</v>
      </c>
      <c r="C338" s="27" t="s">
        <v>32</v>
      </c>
      <c r="D338" s="26" t="s">
        <v>36</v>
      </c>
      <c r="E338" s="26" t="s">
        <v>34</v>
      </c>
      <c r="F338" s="28">
        <v>75483230000158</v>
      </c>
      <c r="G338" s="24" t="e" vm="335">
        <v>#VALUE!</v>
      </c>
      <c r="H338" s="26" t="e">
        <f t="array" aca="1" ref="H338" ca="1">_FV(G338,"População")</f>
        <v>#NAME?</v>
      </c>
    </row>
    <row r="339" spans="1:8" x14ac:dyDescent="0.25">
      <c r="A339" s="25">
        <f t="shared" si="5"/>
        <v>338</v>
      </c>
      <c r="B339" s="26" t="s">
        <v>379</v>
      </c>
      <c r="C339" s="27" t="s">
        <v>18</v>
      </c>
      <c r="D339" s="26" t="s">
        <v>70</v>
      </c>
      <c r="E339" s="26" t="s">
        <v>20</v>
      </c>
      <c r="F339" s="28">
        <v>75832170000131</v>
      </c>
      <c r="G339" s="24" t="e" vm="336">
        <v>#VALUE!</v>
      </c>
      <c r="H339" s="26" t="e">
        <f t="array" aca="1" ref="H339" ca="1">_FV(G339,"População")</f>
        <v>#NAME?</v>
      </c>
    </row>
    <row r="340" spans="1:8" x14ac:dyDescent="0.25">
      <c r="A340" s="25">
        <f t="shared" si="5"/>
        <v>339</v>
      </c>
      <c r="B340" s="26" t="s">
        <v>380</v>
      </c>
      <c r="C340" s="27" t="s">
        <v>43</v>
      </c>
      <c r="D340" s="26" t="s">
        <v>44</v>
      </c>
      <c r="E340" s="26" t="s">
        <v>45</v>
      </c>
      <c r="F340" s="28">
        <v>75927582000155</v>
      </c>
      <c r="G340" s="24" t="e" vm="337">
        <v>#VALUE!</v>
      </c>
      <c r="H340" s="26" t="e">
        <f t="array" aca="1" ref="H340" ca="1">_FV(G340,"População")</f>
        <v>#NAME?</v>
      </c>
    </row>
    <row r="341" spans="1:8" x14ac:dyDescent="0.25">
      <c r="A341" s="25">
        <f t="shared" si="5"/>
        <v>340</v>
      </c>
      <c r="B341" s="26" t="s">
        <v>381</v>
      </c>
      <c r="C341" s="27" t="s">
        <v>32</v>
      </c>
      <c r="D341" s="26" t="s">
        <v>52</v>
      </c>
      <c r="E341" s="26" t="s">
        <v>34</v>
      </c>
      <c r="F341" s="28">
        <v>76970375000146</v>
      </c>
      <c r="G341" s="24" t="e" vm="338">
        <v>#VALUE!</v>
      </c>
      <c r="H341" s="26" t="e">
        <f t="array" aca="1" ref="H341" ca="1">_FV(G341,"População")</f>
        <v>#NAME?</v>
      </c>
    </row>
    <row r="342" spans="1:8" x14ac:dyDescent="0.25">
      <c r="A342" s="25">
        <f t="shared" si="5"/>
        <v>341</v>
      </c>
      <c r="B342" s="26" t="s">
        <v>382</v>
      </c>
      <c r="C342" s="27" t="s">
        <v>32</v>
      </c>
      <c r="D342" s="26" t="s">
        <v>36</v>
      </c>
      <c r="E342" s="26" t="s">
        <v>34</v>
      </c>
      <c r="F342" s="28">
        <v>75498576000120</v>
      </c>
      <c r="G342" s="24" t="e" vm="339">
        <v>#VALUE!</v>
      </c>
      <c r="H342" s="26" t="e">
        <f t="array" aca="1" ref="H342" ca="1">_FV(G342,"População")</f>
        <v>#NAME?</v>
      </c>
    </row>
    <row r="343" spans="1:8" x14ac:dyDescent="0.25">
      <c r="A343" s="25">
        <f t="shared" si="5"/>
        <v>342</v>
      </c>
      <c r="B343" s="26" t="s">
        <v>383</v>
      </c>
      <c r="C343" s="27" t="s">
        <v>18</v>
      </c>
      <c r="D343" s="26" t="s">
        <v>70</v>
      </c>
      <c r="E343" s="26" t="s">
        <v>20</v>
      </c>
      <c r="F343" s="28">
        <v>76290683000120</v>
      </c>
      <c r="G343" s="24" t="e" vm="340">
        <v>#VALUE!</v>
      </c>
      <c r="H343" s="26" t="e">
        <f t="array" aca="1" ref="H343" ca="1">_FV(G343,"População")</f>
        <v>#NAME?</v>
      </c>
    </row>
    <row r="344" spans="1:8" x14ac:dyDescent="0.25">
      <c r="A344" s="25">
        <f t="shared" si="5"/>
        <v>343</v>
      </c>
      <c r="B344" s="26" t="s">
        <v>384</v>
      </c>
      <c r="C344" s="27" t="s">
        <v>43</v>
      </c>
      <c r="D344" s="26" t="s">
        <v>44</v>
      </c>
      <c r="E344" s="26" t="s">
        <v>45</v>
      </c>
      <c r="F344" s="28">
        <v>76995422000106</v>
      </c>
      <c r="G344" s="24" t="e" vm="341">
        <v>#VALUE!</v>
      </c>
      <c r="H344" s="26" t="e">
        <f t="array" aca="1" ref="H344" ca="1">_FV(G344,"População")</f>
        <v>#NAME?</v>
      </c>
    </row>
    <row r="345" spans="1:8" x14ac:dyDescent="0.25">
      <c r="A345" s="25">
        <f t="shared" si="5"/>
        <v>344</v>
      </c>
      <c r="B345" s="26" t="s">
        <v>385</v>
      </c>
      <c r="C345" s="27" t="s">
        <v>32</v>
      </c>
      <c r="D345" s="26" t="s">
        <v>36</v>
      </c>
      <c r="E345" s="26" t="s">
        <v>34</v>
      </c>
      <c r="F345" s="28">
        <v>76238435000130</v>
      </c>
      <c r="G345" s="24" t="e" vm="342">
        <v>#VALUE!</v>
      </c>
      <c r="H345" s="26" t="e">
        <f t="array" aca="1" ref="H345" ca="1">_FV(G345,"População")</f>
        <v>#NAME?</v>
      </c>
    </row>
    <row r="346" spans="1:8" x14ac:dyDescent="0.25">
      <c r="A346" s="25">
        <f t="shared" si="5"/>
        <v>345</v>
      </c>
      <c r="B346" s="26" t="s">
        <v>386</v>
      </c>
      <c r="C346" s="27" t="s">
        <v>18</v>
      </c>
      <c r="D346" s="26" t="s">
        <v>60</v>
      </c>
      <c r="E346" s="26" t="s">
        <v>20</v>
      </c>
      <c r="F346" s="28">
        <v>75741355000130</v>
      </c>
      <c r="G346" s="24" t="e" vm="343">
        <v>#VALUE!</v>
      </c>
      <c r="H346" s="26" t="e">
        <f t="array" aca="1" ref="H346" ca="1">_FV(G346,"População")</f>
        <v>#NAME?</v>
      </c>
    </row>
    <row r="347" spans="1:8" x14ac:dyDescent="0.25">
      <c r="A347" s="25">
        <f t="shared" si="5"/>
        <v>346</v>
      </c>
      <c r="B347" s="26" t="s">
        <v>387</v>
      </c>
      <c r="C347" s="27" t="s">
        <v>56</v>
      </c>
      <c r="D347" s="26" t="s">
        <v>57</v>
      </c>
      <c r="E347" s="26" t="s">
        <v>58</v>
      </c>
      <c r="F347" s="28">
        <v>75193516000107</v>
      </c>
      <c r="G347" s="24" t="e" vm="341">
        <v>#VALUE!</v>
      </c>
      <c r="H347" s="26" t="e">
        <f t="array" aca="1" ref="H347" ca="1">_FV(G347,"População")</f>
        <v>#NAME?</v>
      </c>
    </row>
    <row r="348" spans="1:8" x14ac:dyDescent="0.25">
      <c r="A348" s="25">
        <f t="shared" si="5"/>
        <v>347</v>
      </c>
      <c r="B348" s="26" t="s">
        <v>388</v>
      </c>
      <c r="C348" s="27" t="s">
        <v>32</v>
      </c>
      <c r="D348" s="26" t="s">
        <v>52</v>
      </c>
      <c r="E348" s="26" t="s">
        <v>34</v>
      </c>
      <c r="F348" s="28">
        <v>76282649000104</v>
      </c>
      <c r="G348" s="24" t="e" vm="344">
        <v>#VALUE!</v>
      </c>
      <c r="H348" s="26" t="e">
        <f t="array" aca="1" ref="H348" ca="1">_FV(G348,"População")</f>
        <v>#NAME?</v>
      </c>
    </row>
    <row r="349" spans="1:8" x14ac:dyDescent="0.25">
      <c r="A349" s="25">
        <f t="shared" si="5"/>
        <v>348</v>
      </c>
      <c r="B349" s="26" t="s">
        <v>389</v>
      </c>
      <c r="C349" s="27" t="s">
        <v>32</v>
      </c>
      <c r="D349" s="26" t="s">
        <v>33</v>
      </c>
      <c r="E349" s="26" t="s">
        <v>34</v>
      </c>
      <c r="F349" s="28">
        <v>77870475000163</v>
      </c>
      <c r="G349" s="24" t="e" vm="345">
        <v>#VALUE!</v>
      </c>
      <c r="H349" s="26" t="e">
        <f t="array" aca="1" ref="H349" ca="1">_FV(G349,"População")</f>
        <v>#NAME?</v>
      </c>
    </row>
    <row r="350" spans="1:8" x14ac:dyDescent="0.25">
      <c r="A350" s="25">
        <f t="shared" si="5"/>
        <v>349</v>
      </c>
      <c r="B350" s="26" t="s">
        <v>390</v>
      </c>
      <c r="C350" s="27" t="s">
        <v>43</v>
      </c>
      <c r="D350" s="26" t="s">
        <v>44</v>
      </c>
      <c r="E350" s="26" t="s">
        <v>45</v>
      </c>
      <c r="F350" s="28">
        <v>76995380000103</v>
      </c>
      <c r="G350" s="24" t="e" vm="346">
        <v>#VALUE!</v>
      </c>
      <c r="H350" s="26" t="e">
        <f t="array" aca="1" ref="H350" ca="1">_FV(G350,"População")</f>
        <v>#NAME?</v>
      </c>
    </row>
    <row r="351" spans="1:8" x14ac:dyDescent="0.25">
      <c r="A351" s="25">
        <f t="shared" si="5"/>
        <v>350</v>
      </c>
      <c r="B351" s="26" t="s">
        <v>391</v>
      </c>
      <c r="C351" s="27" t="s">
        <v>18</v>
      </c>
      <c r="D351" s="26" t="s">
        <v>19</v>
      </c>
      <c r="E351" s="26" t="s">
        <v>20</v>
      </c>
      <c r="F351" s="28">
        <v>76920818000194</v>
      </c>
      <c r="G351" s="24" t="e" vm="347">
        <v>#VALUE!</v>
      </c>
      <c r="H351" s="26" t="e">
        <f t="array" aca="1" ref="H351" ca="1">_FV(G351,"População")</f>
        <v>#NAME?</v>
      </c>
    </row>
    <row r="352" spans="1:8" x14ac:dyDescent="0.25">
      <c r="A352" s="25">
        <f t="shared" si="5"/>
        <v>351</v>
      </c>
      <c r="B352" s="26" t="s">
        <v>392</v>
      </c>
      <c r="C352" s="27" t="s">
        <v>47</v>
      </c>
      <c r="D352" s="26" t="s">
        <v>48</v>
      </c>
      <c r="E352" s="26" t="s">
        <v>49</v>
      </c>
      <c r="F352" s="28">
        <v>77819605000133</v>
      </c>
      <c r="G352" s="24" t="e" vm="348">
        <v>#VALUE!</v>
      </c>
      <c r="H352" s="26" t="e">
        <f t="array" aca="1" ref="H352" ca="1">_FV(G352,"População")</f>
        <v>#NAME?</v>
      </c>
    </row>
    <row r="353" spans="1:8" x14ac:dyDescent="0.25">
      <c r="A353" s="25">
        <f t="shared" si="5"/>
        <v>352</v>
      </c>
      <c r="B353" s="26" t="s">
        <v>393</v>
      </c>
      <c r="C353" s="27" t="s">
        <v>22</v>
      </c>
      <c r="D353" s="26" t="s">
        <v>23</v>
      </c>
      <c r="E353" s="26" t="s">
        <v>24</v>
      </c>
      <c r="F353" s="28">
        <v>76105543000135</v>
      </c>
      <c r="G353" s="24" t="e" vm="349">
        <v>#VALUE!</v>
      </c>
      <c r="H353" s="26" t="e">
        <f t="array" aca="1" ref="H353" ca="1">_FV(G353,"População")</f>
        <v>#NAME?</v>
      </c>
    </row>
    <row r="354" spans="1:8" x14ac:dyDescent="0.25">
      <c r="A354" s="25">
        <f t="shared" si="5"/>
        <v>353</v>
      </c>
      <c r="B354" s="26" t="s">
        <v>394</v>
      </c>
      <c r="C354" s="27" t="s">
        <v>32</v>
      </c>
      <c r="D354" s="26" t="s">
        <v>33</v>
      </c>
      <c r="E354" s="26" t="s">
        <v>34</v>
      </c>
      <c r="F354" s="28">
        <v>80909617000163</v>
      </c>
      <c r="G354" s="24" t="e" vm="350">
        <v>#VALUE!</v>
      </c>
      <c r="H354" s="26" t="e">
        <f t="array" aca="1" ref="H354" ca="1">_FV(G354,"População")</f>
        <v>#NAME?</v>
      </c>
    </row>
    <row r="355" spans="1:8" x14ac:dyDescent="0.25">
      <c r="A355" s="25">
        <f t="shared" si="5"/>
        <v>354</v>
      </c>
      <c r="B355" s="26" t="s">
        <v>395</v>
      </c>
      <c r="C355" s="27" t="s">
        <v>56</v>
      </c>
      <c r="D355" s="26" t="s">
        <v>57</v>
      </c>
      <c r="E355" s="26" t="s">
        <v>58</v>
      </c>
      <c r="F355" s="28">
        <v>76021450000122</v>
      </c>
      <c r="G355" s="24" t="e" vm="351">
        <v>#VALUE!</v>
      </c>
      <c r="H355" s="26" t="e">
        <f t="array" aca="1" ref="H355" ca="1">_FV(G355,"População")</f>
        <v>#NAME?</v>
      </c>
    </row>
    <row r="356" spans="1:8" x14ac:dyDescent="0.25">
      <c r="A356" s="25">
        <f t="shared" si="5"/>
        <v>355</v>
      </c>
      <c r="B356" s="26" t="s">
        <v>396</v>
      </c>
      <c r="C356" s="27" t="s">
        <v>47</v>
      </c>
      <c r="D356" s="26" t="s">
        <v>48</v>
      </c>
      <c r="E356" s="26" t="s">
        <v>49</v>
      </c>
      <c r="F356" s="28">
        <v>76206499000150</v>
      </c>
      <c r="G356" s="24" t="e" vm="352">
        <v>#VALUE!</v>
      </c>
      <c r="H356" s="26" t="e">
        <f t="array" aca="1" ref="H356" ca="1">_FV(G356,"População")</f>
        <v>#NAME?</v>
      </c>
    </row>
    <row r="357" spans="1:8" x14ac:dyDescent="0.25">
      <c r="A357" s="25">
        <f t="shared" si="5"/>
        <v>356</v>
      </c>
      <c r="B357" s="26" t="s">
        <v>397</v>
      </c>
      <c r="C357" s="27" t="s">
        <v>47</v>
      </c>
      <c r="D357" s="26" t="s">
        <v>48</v>
      </c>
      <c r="E357" s="26" t="s">
        <v>49</v>
      </c>
      <c r="F357" s="28">
        <v>95583597000150</v>
      </c>
      <c r="G357" s="24" t="e" vm="353">
        <v>#VALUE!</v>
      </c>
      <c r="H357" s="26" t="e">
        <f t="array" aca="1" ref="H357" ca="1">_FV(G357,"População")</f>
        <v>#NAME?</v>
      </c>
    </row>
    <row r="358" spans="1:8" x14ac:dyDescent="0.25">
      <c r="A358" s="25">
        <f t="shared" si="5"/>
        <v>357</v>
      </c>
      <c r="B358" s="26" t="s">
        <v>398</v>
      </c>
      <c r="C358" s="27" t="s">
        <v>18</v>
      </c>
      <c r="D358" s="26" t="s">
        <v>60</v>
      </c>
      <c r="E358" s="26" t="s">
        <v>20</v>
      </c>
      <c r="F358" s="28">
        <v>75771311000153</v>
      </c>
      <c r="G358" s="24" t="e" vm="354">
        <v>#VALUE!</v>
      </c>
      <c r="H358" s="26" t="e">
        <f t="array" aca="1" ref="H358" ca="1">_FV(G358,"População")</f>
        <v>#NAME?</v>
      </c>
    </row>
    <row r="359" spans="1:8" x14ac:dyDescent="0.25">
      <c r="A359" s="25">
        <f t="shared" si="5"/>
        <v>358</v>
      </c>
      <c r="B359" s="26" t="s">
        <v>399</v>
      </c>
      <c r="C359" s="27" t="s">
        <v>32</v>
      </c>
      <c r="D359" s="26" t="s">
        <v>36</v>
      </c>
      <c r="E359" s="26" t="s">
        <v>34</v>
      </c>
      <c r="F359" s="28">
        <v>76975259000110</v>
      </c>
      <c r="G359" s="24" t="e" vm="355">
        <v>#VALUE!</v>
      </c>
      <c r="H359" s="26" t="e">
        <f t="array" aca="1" ref="H359" ca="1">_FV(G359,"População")</f>
        <v>#NAME?</v>
      </c>
    </row>
    <row r="360" spans="1:8" x14ac:dyDescent="0.25">
      <c r="A360" s="25">
        <f t="shared" si="5"/>
        <v>359</v>
      </c>
      <c r="B360" s="26" t="s">
        <v>400</v>
      </c>
      <c r="C360" s="27" t="s">
        <v>18</v>
      </c>
      <c r="D360" s="26" t="s">
        <v>70</v>
      </c>
      <c r="E360" s="26" t="s">
        <v>20</v>
      </c>
      <c r="F360" s="28">
        <v>76290659000191</v>
      </c>
      <c r="G360" s="24" t="e" vm="356">
        <v>#VALUE!</v>
      </c>
      <c r="H360" s="26" t="e">
        <f t="array" aca="1" ref="H360" ca="1">_FV(G360,"População")</f>
        <v>#NAME?</v>
      </c>
    </row>
    <row r="361" spans="1:8" x14ac:dyDescent="0.25">
      <c r="A361" s="25">
        <f t="shared" si="5"/>
        <v>360</v>
      </c>
      <c r="B361" s="26" t="s">
        <v>401</v>
      </c>
      <c r="C361" s="27" t="s">
        <v>32</v>
      </c>
      <c r="D361" s="26" t="s">
        <v>33</v>
      </c>
      <c r="E361" s="26" t="s">
        <v>34</v>
      </c>
      <c r="F361" s="28">
        <v>75381178000129</v>
      </c>
      <c r="G361" s="24" t="e" vm="357">
        <v>#VALUE!</v>
      </c>
      <c r="H361" s="26" t="e">
        <f t="array" aca="1" ref="H361" ca="1">_FV(G361,"População")</f>
        <v>#NAME?</v>
      </c>
    </row>
    <row r="362" spans="1:8" x14ac:dyDescent="0.25">
      <c r="A362" s="25">
        <f t="shared" si="5"/>
        <v>361</v>
      </c>
      <c r="B362" s="26" t="s">
        <v>402</v>
      </c>
      <c r="C362" s="27" t="s">
        <v>18</v>
      </c>
      <c r="D362" s="26" t="s">
        <v>70</v>
      </c>
      <c r="E362" s="26" t="s">
        <v>20</v>
      </c>
      <c r="F362" s="28">
        <v>76167733000187</v>
      </c>
      <c r="G362" s="24" t="e" vm="358">
        <v>#VALUE!</v>
      </c>
      <c r="H362" s="26" t="e">
        <f t="array" aca="1" ref="H362" ca="1">_FV(G362,"População")</f>
        <v>#NAME?</v>
      </c>
    </row>
    <row r="363" spans="1:8" x14ac:dyDescent="0.25">
      <c r="A363" s="25">
        <f t="shared" si="5"/>
        <v>362</v>
      </c>
      <c r="B363" s="26" t="s">
        <v>403</v>
      </c>
      <c r="C363" s="27" t="s">
        <v>32</v>
      </c>
      <c r="D363" s="26" t="s">
        <v>52</v>
      </c>
      <c r="E363" s="26" t="s">
        <v>34</v>
      </c>
      <c r="F363" s="28">
        <v>78200482000110</v>
      </c>
      <c r="G363" s="24" t="e" vm="359">
        <v>#VALUE!</v>
      </c>
      <c r="H363" s="26" t="e">
        <f t="array" aca="1" ref="H363" ca="1">_FV(G363,"População")</f>
        <v>#NAME?</v>
      </c>
    </row>
    <row r="364" spans="1:8" x14ac:dyDescent="0.25">
      <c r="A364" s="25">
        <f t="shared" si="5"/>
        <v>363</v>
      </c>
      <c r="B364" s="26" t="s">
        <v>404</v>
      </c>
      <c r="C364" s="27" t="s">
        <v>43</v>
      </c>
      <c r="D364" s="26" t="s">
        <v>44</v>
      </c>
      <c r="E364" s="26" t="s">
        <v>45</v>
      </c>
      <c r="F364" s="28">
        <v>95585477000192</v>
      </c>
      <c r="G364" s="24" t="e" vm="360">
        <v>#VALUE!</v>
      </c>
      <c r="H364" s="26" t="e">
        <f t="array" aca="1" ref="H364" ca="1">_FV(G364,"População")</f>
        <v>#NAME?</v>
      </c>
    </row>
    <row r="365" spans="1:8" x14ac:dyDescent="0.25">
      <c r="A365" s="25">
        <f t="shared" si="5"/>
        <v>364</v>
      </c>
      <c r="B365" s="26" t="s">
        <v>405</v>
      </c>
      <c r="C365" s="27" t="s">
        <v>56</v>
      </c>
      <c r="D365" s="26" t="s">
        <v>63</v>
      </c>
      <c r="E365" s="26" t="s">
        <v>58</v>
      </c>
      <c r="F365" s="28">
        <v>76911676000107</v>
      </c>
      <c r="G365" s="24" t="e" vm="361">
        <v>#VALUE!</v>
      </c>
      <c r="H365" s="26" t="e">
        <f t="array" aca="1" ref="H365" ca="1">_FV(G365,"População")</f>
        <v>#NAME?</v>
      </c>
    </row>
    <row r="366" spans="1:8" x14ac:dyDescent="0.25">
      <c r="A366" s="25">
        <f t="shared" si="5"/>
        <v>365</v>
      </c>
      <c r="B366" s="26" t="s">
        <v>406</v>
      </c>
      <c r="C366" s="27" t="s">
        <v>47</v>
      </c>
      <c r="D366" s="26" t="s">
        <v>48</v>
      </c>
      <c r="E366" s="26" t="s">
        <v>49</v>
      </c>
      <c r="F366" s="27">
        <v>1613052000104</v>
      </c>
      <c r="G366" s="24" t="e" vm="362">
        <v>#VALUE!</v>
      </c>
      <c r="H366" s="26" t="e">
        <f t="array" aca="1" ref="H366" ca="1">_FV(G366,"População")</f>
        <v>#NAME?</v>
      </c>
    </row>
    <row r="367" spans="1:8" x14ac:dyDescent="0.25">
      <c r="A367" s="25">
        <f t="shared" si="5"/>
        <v>366</v>
      </c>
      <c r="B367" s="26" t="s">
        <v>407</v>
      </c>
      <c r="C367" s="27" t="s">
        <v>18</v>
      </c>
      <c r="D367" s="26" t="s">
        <v>70</v>
      </c>
      <c r="E367" s="26" t="s">
        <v>20</v>
      </c>
      <c r="F367" s="28">
        <v>75393082000180</v>
      </c>
      <c r="G367" s="24" t="e" vm="363">
        <v>#VALUE!</v>
      </c>
      <c r="H367" s="26" t="e">
        <f t="array" aca="1" ref="H367" ca="1">_FV(G367,"População")</f>
        <v>#NAME?</v>
      </c>
    </row>
    <row r="368" spans="1:8" x14ac:dyDescent="0.25">
      <c r="A368" s="25">
        <f t="shared" si="5"/>
        <v>367</v>
      </c>
      <c r="B368" s="26" t="s">
        <v>408</v>
      </c>
      <c r="C368" s="27" t="s">
        <v>18</v>
      </c>
      <c r="D368" s="26" t="s">
        <v>40</v>
      </c>
      <c r="E368" s="26" t="s">
        <v>20</v>
      </c>
      <c r="F368" s="28">
        <v>76245034000108</v>
      </c>
      <c r="G368" s="24" t="e" vm="364">
        <v>#VALUE!</v>
      </c>
      <c r="H368" s="26" t="e">
        <f t="array" aca="1" ref="H368" ca="1">_FV(G368,"População")</f>
        <v>#NAME?</v>
      </c>
    </row>
    <row r="369" spans="1:8" x14ac:dyDescent="0.25">
      <c r="A369" s="25">
        <f t="shared" si="5"/>
        <v>368</v>
      </c>
      <c r="B369" s="26" t="s">
        <v>409</v>
      </c>
      <c r="C369" s="27" t="s">
        <v>18</v>
      </c>
      <c r="D369" s="26" t="s">
        <v>19</v>
      </c>
      <c r="E369" s="26" t="s">
        <v>20</v>
      </c>
      <c r="F369" s="28">
        <v>76919083000189</v>
      </c>
      <c r="G369" s="24" t="e" vm="365">
        <v>#VALUE!</v>
      </c>
      <c r="H369" s="26" t="e">
        <f t="array" aca="1" ref="H369" ca="1">_FV(G369,"População")</f>
        <v>#NAME?</v>
      </c>
    </row>
    <row r="370" spans="1:8" x14ac:dyDescent="0.25">
      <c r="A370" s="25">
        <f t="shared" si="5"/>
        <v>369</v>
      </c>
      <c r="B370" s="26" t="s">
        <v>410</v>
      </c>
      <c r="C370" s="27" t="s">
        <v>43</v>
      </c>
      <c r="D370" s="26" t="s">
        <v>44</v>
      </c>
      <c r="E370" s="26" t="s">
        <v>45</v>
      </c>
      <c r="F370" s="28">
        <v>80869886000143</v>
      </c>
      <c r="G370" s="24" t="e" vm="366">
        <v>#VALUE!</v>
      </c>
      <c r="H370" s="26" t="e">
        <f t="array" aca="1" ref="H370" ca="1">_FV(G370,"População")</f>
        <v>#NAME?</v>
      </c>
    </row>
    <row r="371" spans="1:8" x14ac:dyDescent="0.25">
      <c r="A371" s="25">
        <f t="shared" si="5"/>
        <v>370</v>
      </c>
      <c r="B371" s="26" t="s">
        <v>411</v>
      </c>
      <c r="C371" s="27" t="s">
        <v>18</v>
      </c>
      <c r="D371" s="26" t="s">
        <v>40</v>
      </c>
      <c r="E371" s="26" t="s">
        <v>20</v>
      </c>
      <c r="F371" s="27">
        <v>1613167000190</v>
      </c>
      <c r="G371" s="24" t="e" vm="367">
        <v>#VALUE!</v>
      </c>
      <c r="H371" s="26" t="e">
        <f t="array" aca="1" ref="H371" ca="1">_FV(G371,"População")</f>
        <v>#NAME?</v>
      </c>
    </row>
    <row r="372" spans="1:8" x14ac:dyDescent="0.25">
      <c r="A372" s="25">
        <f t="shared" si="5"/>
        <v>371</v>
      </c>
      <c r="B372" s="26" t="s">
        <v>412</v>
      </c>
      <c r="C372" s="27" t="s">
        <v>32</v>
      </c>
      <c r="D372" s="26" t="s">
        <v>36</v>
      </c>
      <c r="E372" s="26" t="s">
        <v>34</v>
      </c>
      <c r="F372" s="28">
        <v>76978519000100</v>
      </c>
      <c r="G372" s="24" t="e" vm="368">
        <v>#VALUE!</v>
      </c>
      <c r="H372" s="26" t="e">
        <f t="array" aca="1" ref="H372" ca="1">_FV(G372,"População")</f>
        <v>#NAME?</v>
      </c>
    </row>
    <row r="373" spans="1:8" x14ac:dyDescent="0.25">
      <c r="A373" s="25">
        <f t="shared" si="5"/>
        <v>372</v>
      </c>
      <c r="B373" s="26" t="s">
        <v>413</v>
      </c>
      <c r="C373" s="27" t="s">
        <v>32</v>
      </c>
      <c r="D373" s="26" t="s">
        <v>33</v>
      </c>
      <c r="E373" s="26" t="s">
        <v>34</v>
      </c>
      <c r="F373" s="28">
        <v>76247345000106</v>
      </c>
      <c r="G373" s="24" t="e" vm="369">
        <v>#VALUE!</v>
      </c>
      <c r="H373" s="26" t="e">
        <f t="array" aca="1" ref="H373" ca="1">_FV(G373,"População")</f>
        <v>#NAME?</v>
      </c>
    </row>
    <row r="374" spans="1:8" x14ac:dyDescent="0.25">
      <c r="A374" s="25">
        <f t="shared" si="5"/>
        <v>373</v>
      </c>
      <c r="B374" s="26" t="s">
        <v>414</v>
      </c>
      <c r="C374" s="27" t="s">
        <v>32</v>
      </c>
      <c r="D374" s="26" t="s">
        <v>33</v>
      </c>
      <c r="E374" s="26" t="s">
        <v>34</v>
      </c>
      <c r="F374" s="28">
        <v>75801738000157</v>
      </c>
      <c r="G374" s="24" t="e" vm="370">
        <v>#VALUE!</v>
      </c>
      <c r="H374" s="26" t="e">
        <f t="array" aca="1" ref="H374" ca="1">_FV(G374,"População")</f>
        <v>#NAME?</v>
      </c>
    </row>
    <row r="375" spans="1:8" x14ac:dyDescent="0.25">
      <c r="A375" s="25">
        <f t="shared" si="5"/>
        <v>374</v>
      </c>
      <c r="B375" s="26" t="s">
        <v>415</v>
      </c>
      <c r="C375" s="27" t="s">
        <v>56</v>
      </c>
      <c r="D375" s="26" t="s">
        <v>159</v>
      </c>
      <c r="E375" s="26" t="s">
        <v>58</v>
      </c>
      <c r="F375" s="28">
        <v>75963850000194</v>
      </c>
      <c r="G375" s="24" t="e" vm="371">
        <v>#VALUE!</v>
      </c>
      <c r="H375" s="26" t="e">
        <f t="array" aca="1" ref="H375" ca="1">_FV(G375,"População")</f>
        <v>#NAME?</v>
      </c>
    </row>
    <row r="376" spans="1:8" x14ac:dyDescent="0.25">
      <c r="A376" s="25">
        <f t="shared" si="5"/>
        <v>375</v>
      </c>
      <c r="B376" s="26" t="s">
        <v>416</v>
      </c>
      <c r="C376" s="27" t="s">
        <v>56</v>
      </c>
      <c r="D376" s="26" t="s">
        <v>63</v>
      </c>
      <c r="E376" s="26" t="s">
        <v>58</v>
      </c>
      <c r="F376" s="28">
        <v>76170240000104</v>
      </c>
      <c r="G376" s="24" t="e" vm="372">
        <v>#VALUE!</v>
      </c>
      <c r="H376" s="26" t="e">
        <f t="array" aca="1" ref="H376" ca="1">_FV(G376,"População")</f>
        <v>#NAME?</v>
      </c>
    </row>
    <row r="377" spans="1:8" x14ac:dyDescent="0.25">
      <c r="A377" s="25">
        <f t="shared" si="5"/>
        <v>376</v>
      </c>
      <c r="B377" s="26" t="s">
        <v>417</v>
      </c>
      <c r="C377" s="27" t="s">
        <v>32</v>
      </c>
      <c r="D377" s="26" t="s">
        <v>66</v>
      </c>
      <c r="E377" s="26" t="s">
        <v>34</v>
      </c>
      <c r="F377" s="28">
        <v>75793786000140</v>
      </c>
      <c r="G377" s="24" t="e" vm="373">
        <v>#VALUE!</v>
      </c>
      <c r="H377" s="26" t="e">
        <f t="array" aca="1" ref="H377" ca="1">_FV(G377,"População")</f>
        <v>#NAME?</v>
      </c>
    </row>
    <row r="378" spans="1:8" x14ac:dyDescent="0.25">
      <c r="A378" s="25">
        <f t="shared" si="5"/>
        <v>377</v>
      </c>
      <c r="B378" s="26" t="s">
        <v>418</v>
      </c>
      <c r="C378" s="27" t="s">
        <v>32</v>
      </c>
      <c r="D378" s="26" t="s">
        <v>36</v>
      </c>
      <c r="E378" s="26" t="s">
        <v>34</v>
      </c>
      <c r="F378" s="28">
        <v>76978881000181</v>
      </c>
      <c r="G378" s="24" t="e" vm="374">
        <v>#VALUE!</v>
      </c>
      <c r="H378" s="26" t="e">
        <f t="array" aca="1" ref="H378" ca="1">_FV(G378,"População")</f>
        <v>#NAME?</v>
      </c>
    </row>
    <row r="379" spans="1:8" x14ac:dyDescent="0.25">
      <c r="A379" s="25">
        <f t="shared" si="5"/>
        <v>378</v>
      </c>
      <c r="B379" s="26" t="s">
        <v>419</v>
      </c>
      <c r="C379" s="27" t="s">
        <v>47</v>
      </c>
      <c r="D379" s="26" t="s">
        <v>48</v>
      </c>
      <c r="E379" s="26" t="s">
        <v>49</v>
      </c>
      <c r="F379" s="28">
        <v>75587204000170</v>
      </c>
      <c r="G379" s="24" t="e" vm="375">
        <v>#VALUE!</v>
      </c>
      <c r="H379" s="26" t="e">
        <f t="array" aca="1" ref="H379" ca="1">_FV(G379,"População")</f>
        <v>#NAME?</v>
      </c>
    </row>
    <row r="380" spans="1:8" x14ac:dyDescent="0.25">
      <c r="A380" s="25">
        <f t="shared" si="5"/>
        <v>379</v>
      </c>
      <c r="B380" s="26" t="s">
        <v>420</v>
      </c>
      <c r="C380" s="27" t="s">
        <v>56</v>
      </c>
      <c r="D380" s="26" t="s">
        <v>63</v>
      </c>
      <c r="E380" s="26" t="s">
        <v>58</v>
      </c>
      <c r="F380" s="28">
        <v>76170257000153</v>
      </c>
      <c r="G380" s="24" t="e" vm="376">
        <v>#VALUE!</v>
      </c>
      <c r="H380" s="26" t="e">
        <f t="array" aca="1" ref="H380" ca="1">_FV(G380,"População")</f>
        <v>#NAME?</v>
      </c>
    </row>
    <row r="381" spans="1:8" x14ac:dyDescent="0.25">
      <c r="A381" s="25">
        <f t="shared" si="5"/>
        <v>380</v>
      </c>
      <c r="B381" s="26" t="s">
        <v>421</v>
      </c>
      <c r="C381" s="27" t="s">
        <v>22</v>
      </c>
      <c r="D381" s="26" t="s">
        <v>23</v>
      </c>
      <c r="E381" s="26" t="s">
        <v>24</v>
      </c>
      <c r="F381" s="28">
        <v>76105584000121</v>
      </c>
      <c r="G381" s="24" t="e" vm="377">
        <v>#VALUE!</v>
      </c>
      <c r="H381" s="26" t="e">
        <f t="array" aca="1" ref="H381" ca="1">_FV(G381,"População")</f>
        <v>#NAME?</v>
      </c>
    </row>
    <row r="382" spans="1:8" x14ac:dyDescent="0.25">
      <c r="A382" s="25">
        <f t="shared" si="5"/>
        <v>381</v>
      </c>
      <c r="B382" s="26" t="s">
        <v>422</v>
      </c>
      <c r="C382" s="27" t="s">
        <v>47</v>
      </c>
      <c r="D382" s="26" t="s">
        <v>48</v>
      </c>
      <c r="E382" s="26" t="s">
        <v>49</v>
      </c>
      <c r="F382" s="28">
        <v>76205806000188</v>
      </c>
      <c r="G382" s="24" t="e" vm="378">
        <v>#VALUE!</v>
      </c>
      <c r="H382" s="26" t="e">
        <f t="array" aca="1" ref="H382" ca="1">_FV(G382,"População")</f>
        <v>#NAME?</v>
      </c>
    </row>
    <row r="383" spans="1:8" x14ac:dyDescent="0.25">
      <c r="A383" s="25">
        <f t="shared" si="5"/>
        <v>382</v>
      </c>
      <c r="B383" s="26" t="s">
        <v>423</v>
      </c>
      <c r="C383" s="27" t="s">
        <v>18</v>
      </c>
      <c r="D383" s="26" t="s">
        <v>19</v>
      </c>
      <c r="E383" s="26" t="s">
        <v>20</v>
      </c>
      <c r="F383" s="28">
        <v>75697094000107</v>
      </c>
      <c r="G383" s="24" t="e" vm="379">
        <v>#VALUE!</v>
      </c>
      <c r="H383" s="26" t="e">
        <f t="array" aca="1" ref="H383" ca="1">_FV(G383,"População")</f>
        <v>#NAME?</v>
      </c>
    </row>
    <row r="384" spans="1:8" x14ac:dyDescent="0.25">
      <c r="A384" s="25">
        <f t="shared" si="5"/>
        <v>383</v>
      </c>
      <c r="B384" s="26" t="s">
        <v>424</v>
      </c>
      <c r="C384" s="27" t="s">
        <v>47</v>
      </c>
      <c r="D384" s="26" t="s">
        <v>48</v>
      </c>
      <c r="E384" s="26" t="s">
        <v>49</v>
      </c>
      <c r="F384" s="28">
        <v>78121936000168</v>
      </c>
      <c r="G384" s="24" t="e" vm="380">
        <v>#VALUE!</v>
      </c>
      <c r="H384" s="26" t="e">
        <f t="array" aca="1" ref="H384" ca="1">_FV(G384,"População")</f>
        <v>#NAME?</v>
      </c>
    </row>
    <row r="385" spans="1:8" x14ac:dyDescent="0.25">
      <c r="A385" s="25">
        <f t="shared" si="5"/>
        <v>384</v>
      </c>
      <c r="B385" s="26" t="s">
        <v>425</v>
      </c>
      <c r="C385" s="27" t="s">
        <v>22</v>
      </c>
      <c r="D385" s="26" t="s">
        <v>23</v>
      </c>
      <c r="E385" s="26" t="s">
        <v>24</v>
      </c>
      <c r="F385" s="28">
        <v>68703834000105</v>
      </c>
      <c r="G385" s="24" t="e" vm="381">
        <v>#VALUE!</v>
      </c>
      <c r="H385" s="26" t="e">
        <f t="array" aca="1" ref="H385" ca="1">_FV(G385,"População")</f>
        <v>#NAME?</v>
      </c>
    </row>
    <row r="386" spans="1:8" x14ac:dyDescent="0.25">
      <c r="A386" s="25">
        <f t="shared" si="5"/>
        <v>385</v>
      </c>
      <c r="B386" s="26" t="s">
        <v>426</v>
      </c>
      <c r="C386" s="27" t="s">
        <v>32</v>
      </c>
      <c r="D386" s="26" t="s">
        <v>33</v>
      </c>
      <c r="E386" s="26" t="s">
        <v>34</v>
      </c>
      <c r="F386" s="28">
        <v>76247329000113</v>
      </c>
      <c r="G386" s="24" t="e" vm="382">
        <v>#VALUE!</v>
      </c>
      <c r="H386" s="26" t="e">
        <f t="array" aca="1" ref="H386" ca="1">_FV(G386,"População")</f>
        <v>#NAME?</v>
      </c>
    </row>
    <row r="387" spans="1:8" x14ac:dyDescent="0.25">
      <c r="A387" s="25">
        <f t="shared" si="5"/>
        <v>386</v>
      </c>
      <c r="B387" s="26" t="s">
        <v>427</v>
      </c>
      <c r="C387" s="27" t="s">
        <v>47</v>
      </c>
      <c r="D387" s="26" t="s">
        <v>48</v>
      </c>
      <c r="E387" s="26" t="s">
        <v>49</v>
      </c>
      <c r="F387" s="28">
        <v>77877116000138</v>
      </c>
      <c r="G387" s="24" t="e" vm="383">
        <v>#VALUE!</v>
      </c>
      <c r="H387" s="26" t="e">
        <f t="array" aca="1" ref="H387" ca="1">_FV(G387,"População")</f>
        <v>#NAME?</v>
      </c>
    </row>
    <row r="388" spans="1:8" x14ac:dyDescent="0.25">
      <c r="A388" s="25">
        <f t="shared" ref="A388:A400" si="6">A387+1</f>
        <v>387</v>
      </c>
      <c r="B388" s="26" t="s">
        <v>428</v>
      </c>
      <c r="C388" s="27" t="s">
        <v>28</v>
      </c>
      <c r="D388" s="26" t="s">
        <v>29</v>
      </c>
      <c r="E388" s="26" t="s">
        <v>30</v>
      </c>
      <c r="F388" s="28">
        <v>78279973000107</v>
      </c>
      <c r="G388" s="24" t="e" vm="384">
        <v>#VALUE!</v>
      </c>
      <c r="H388" s="26" t="e">
        <f t="array" aca="1" ref="H388" ca="1">_FV(G388,"População")</f>
        <v>#NAME?</v>
      </c>
    </row>
    <row r="389" spans="1:8" x14ac:dyDescent="0.25">
      <c r="A389" s="25">
        <f t="shared" si="6"/>
        <v>388</v>
      </c>
      <c r="B389" s="26" t="s">
        <v>429</v>
      </c>
      <c r="C389" s="27" t="s">
        <v>32</v>
      </c>
      <c r="D389" s="26" t="s">
        <v>66</v>
      </c>
      <c r="E389" s="26" t="s">
        <v>34</v>
      </c>
      <c r="F389" s="28">
        <v>76950096000110</v>
      </c>
      <c r="G389" s="24" t="e" vm="385">
        <v>#VALUE!</v>
      </c>
      <c r="H389" s="26" t="e">
        <f t="array" aca="1" ref="H389" ca="1">_FV(G389,"População")</f>
        <v>#NAME?</v>
      </c>
    </row>
    <row r="390" spans="1:8" x14ac:dyDescent="0.25">
      <c r="A390" s="25">
        <f t="shared" si="6"/>
        <v>389</v>
      </c>
      <c r="B390" s="26" t="s">
        <v>430</v>
      </c>
      <c r="C390" s="27" t="s">
        <v>32</v>
      </c>
      <c r="D390" s="26" t="s">
        <v>33</v>
      </c>
      <c r="E390" s="26" t="s">
        <v>34</v>
      </c>
      <c r="F390" s="28">
        <v>76247378000156</v>
      </c>
      <c r="G390" s="24" t="e" vm="386">
        <v>#VALUE!</v>
      </c>
      <c r="H390" s="26" t="e">
        <f t="array" aca="1" ref="H390" ca="1">_FV(G390,"População")</f>
        <v>#NAME?</v>
      </c>
    </row>
    <row r="391" spans="1:8" x14ac:dyDescent="0.25">
      <c r="A391" s="25">
        <f t="shared" si="6"/>
        <v>390</v>
      </c>
      <c r="B391" s="26" t="s">
        <v>431</v>
      </c>
      <c r="C391" s="27" t="s">
        <v>56</v>
      </c>
      <c r="D391" s="26" t="s">
        <v>57</v>
      </c>
      <c r="E391" s="26" t="s">
        <v>58</v>
      </c>
      <c r="F391" s="28">
        <v>75967760000171</v>
      </c>
      <c r="G391" s="24" t="e" vm="387">
        <v>#VALUE!</v>
      </c>
      <c r="H391" s="26" t="e">
        <f t="array" aca="1" ref="H391" ca="1">_FV(G391,"População")</f>
        <v>#NAME?</v>
      </c>
    </row>
    <row r="392" spans="1:8" x14ac:dyDescent="0.25">
      <c r="A392" s="25">
        <f t="shared" si="6"/>
        <v>391</v>
      </c>
      <c r="B392" s="26" t="s">
        <v>432</v>
      </c>
      <c r="C392" s="27" t="s">
        <v>32</v>
      </c>
      <c r="D392" s="26" t="s">
        <v>52</v>
      </c>
      <c r="E392" s="26" t="s">
        <v>34</v>
      </c>
      <c r="F392" s="28">
        <v>76279975000162</v>
      </c>
      <c r="G392" s="24" t="e" vm="388">
        <v>#VALUE!</v>
      </c>
      <c r="H392" s="26" t="e">
        <f t="array" aca="1" ref="H392" ca="1">_FV(G392,"População")</f>
        <v>#NAME?</v>
      </c>
    </row>
    <row r="393" spans="1:8" x14ac:dyDescent="0.25">
      <c r="A393" s="25">
        <f t="shared" si="6"/>
        <v>392</v>
      </c>
      <c r="B393" s="26" t="s">
        <v>433</v>
      </c>
      <c r="C393" s="27" t="s">
        <v>18</v>
      </c>
      <c r="D393" s="26" t="s">
        <v>19</v>
      </c>
      <c r="E393" s="26" t="s">
        <v>20</v>
      </c>
      <c r="F393" s="28">
        <v>75424507000171</v>
      </c>
      <c r="G393" s="24" t="e" vm="389">
        <v>#VALUE!</v>
      </c>
      <c r="H393" s="26" t="e">
        <f t="array" aca="1" ref="H393" ca="1">_FV(G393,"População")</f>
        <v>#NAME?</v>
      </c>
    </row>
    <row r="394" spans="1:8" x14ac:dyDescent="0.25">
      <c r="A394" s="25">
        <f t="shared" si="6"/>
        <v>393</v>
      </c>
      <c r="B394" s="26" t="s">
        <v>434</v>
      </c>
      <c r="C394" s="27" t="s">
        <v>56</v>
      </c>
      <c r="D394" s="26" t="s">
        <v>63</v>
      </c>
      <c r="E394" s="26" t="s">
        <v>58</v>
      </c>
      <c r="F394" s="28">
        <v>95685798000169</v>
      </c>
      <c r="G394" s="24" t="e" vm="390">
        <v>#VALUE!</v>
      </c>
      <c r="H394" s="26" t="e">
        <f t="array" aca="1" ref="H394" ca="1">_FV(G394,"População")</f>
        <v>#NAME?</v>
      </c>
    </row>
    <row r="395" spans="1:8" x14ac:dyDescent="0.25">
      <c r="A395" s="25">
        <f t="shared" si="6"/>
        <v>394</v>
      </c>
      <c r="B395" s="26" t="s">
        <v>435</v>
      </c>
      <c r="C395" s="27" t="s">
        <v>47</v>
      </c>
      <c r="D395" s="26" t="s">
        <v>48</v>
      </c>
      <c r="E395" s="26" t="s">
        <v>49</v>
      </c>
      <c r="F395" s="28">
        <v>78101821000101</v>
      </c>
      <c r="G395" s="24" t="e" vm="391">
        <v>#VALUE!</v>
      </c>
      <c r="H395" s="26" t="e">
        <f t="array" aca="1" ref="H395" ca="1">_FV(G395,"População")</f>
        <v>#NAME?</v>
      </c>
    </row>
    <row r="396" spans="1:8" x14ac:dyDescent="0.25">
      <c r="A396" s="25">
        <f t="shared" si="6"/>
        <v>395</v>
      </c>
      <c r="B396" s="26" t="s">
        <v>436</v>
      </c>
      <c r="C396" s="27" t="s">
        <v>43</v>
      </c>
      <c r="D396" s="26" t="s">
        <v>44</v>
      </c>
      <c r="E396" s="26" t="s">
        <v>45</v>
      </c>
      <c r="F396" s="28">
        <v>75636530000120</v>
      </c>
      <c r="G396" s="24" t="e" vm="392">
        <v>#VALUE!</v>
      </c>
      <c r="H396" s="26" t="e">
        <f t="array" aca="1" ref="H396" ca="1">_FV(G396,"População")</f>
        <v>#NAME?</v>
      </c>
    </row>
    <row r="397" spans="1:8" x14ac:dyDescent="0.25">
      <c r="A397" s="25">
        <f t="shared" si="6"/>
        <v>396</v>
      </c>
      <c r="B397" s="26" t="s">
        <v>437</v>
      </c>
      <c r="C397" s="27" t="s">
        <v>28</v>
      </c>
      <c r="D397" s="26" t="s">
        <v>111</v>
      </c>
      <c r="E397" s="26" t="s">
        <v>30</v>
      </c>
      <c r="F397" s="28">
        <v>95587622000174</v>
      </c>
      <c r="G397" s="24" t="e" vm="393">
        <v>#VALUE!</v>
      </c>
      <c r="H397" s="26" t="e">
        <f t="array" aca="1" ref="H397" ca="1">_FV(G397,"População")</f>
        <v>#NAME?</v>
      </c>
    </row>
    <row r="398" spans="1:8" x14ac:dyDescent="0.25">
      <c r="A398" s="25">
        <f t="shared" si="6"/>
        <v>397</v>
      </c>
      <c r="B398" s="26" t="s">
        <v>438</v>
      </c>
      <c r="C398" s="27" t="s">
        <v>43</v>
      </c>
      <c r="D398" s="26" t="s">
        <v>44</v>
      </c>
      <c r="E398" s="26" t="s">
        <v>45</v>
      </c>
      <c r="F398" s="28">
        <v>76995463000100</v>
      </c>
      <c r="G398" s="24" t="e" vm="394">
        <v>#VALUE!</v>
      </c>
      <c r="H398" s="26" t="e">
        <f t="array" aca="1" ref="H398" ca="1">_FV(G398,"População")</f>
        <v>#NAME?</v>
      </c>
    </row>
    <row r="399" spans="1:8" x14ac:dyDescent="0.25">
      <c r="A399" s="25">
        <f t="shared" si="6"/>
        <v>398</v>
      </c>
      <c r="B399" s="26" t="s">
        <v>439</v>
      </c>
      <c r="C399" s="27" t="s">
        <v>18</v>
      </c>
      <c r="D399" s="26" t="s">
        <v>19</v>
      </c>
      <c r="E399" s="26" t="s">
        <v>20</v>
      </c>
      <c r="F399" s="28">
        <v>76920800000192</v>
      </c>
      <c r="G399" s="24" t="e" vm="395">
        <v>#VALUE!</v>
      </c>
      <c r="H399" s="26" t="e">
        <f t="array" aca="1" ref="H399" ca="1">_FV(G399,"População")</f>
        <v>#NAME?</v>
      </c>
    </row>
    <row r="400" spans="1:8" x14ac:dyDescent="0.25">
      <c r="A400" s="25">
        <f t="shared" si="6"/>
        <v>399</v>
      </c>
      <c r="B400" s="26" t="s">
        <v>440</v>
      </c>
      <c r="C400" s="27" t="s">
        <v>32</v>
      </c>
      <c r="D400" s="26" t="s">
        <v>33</v>
      </c>
      <c r="E400" s="26" t="s">
        <v>34</v>
      </c>
      <c r="F400" s="28">
        <v>76247360000154</v>
      </c>
      <c r="G400" s="24" t="e" vm="396">
        <v>#VALUE!</v>
      </c>
      <c r="H400" s="26" t="e">
        <f t="array" aca="1" ref="H400" ca="1">_FV(G400,"População")</f>
        <v>#NAME?</v>
      </c>
    </row>
    <row r="401" spans="1:8" x14ac:dyDescent="0.25">
      <c r="A401" s="25"/>
      <c r="B401" s="26"/>
      <c r="C401" s="27"/>
      <c r="D401" s="26"/>
      <c r="E401" s="26"/>
      <c r="F401" s="26"/>
      <c r="G401" s="26"/>
      <c r="H401" s="26"/>
    </row>
    <row r="402" spans="1:8" x14ac:dyDescent="0.25">
      <c r="A402" s="22"/>
      <c r="B402" s="23">
        <f>SUBTOTAL(3,B2:B400)</f>
        <v>399</v>
      </c>
      <c r="C402" s="23"/>
      <c r="D402" s="23"/>
      <c r="E402" s="23"/>
      <c r="F402" s="23"/>
      <c r="G402" s="24"/>
      <c r="H402" s="24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AH719"/>
  <sheetViews>
    <sheetView showGridLines="0" tabSelected="1" zoomScale="85" zoomScaleNormal="85" workbookViewId="0">
      <selection activeCell="E19" sqref="E19"/>
    </sheetView>
  </sheetViews>
  <sheetFormatPr defaultRowHeight="15" x14ac:dyDescent="0.25"/>
  <cols>
    <col min="1" max="1" width="4.85546875" style="11" bestFit="1" customWidth="1"/>
    <col min="2" max="2" width="82.140625" customWidth="1"/>
    <col min="3" max="3" width="10.7109375" customWidth="1"/>
    <col min="4" max="4" width="7.5703125" customWidth="1"/>
    <col min="5" max="5" width="9.140625" customWidth="1"/>
    <col min="6" max="6" width="16.7109375" customWidth="1"/>
    <col min="7" max="7" width="7.28515625" customWidth="1"/>
    <col min="8" max="8" width="9.140625" customWidth="1"/>
    <col min="9" max="9" width="7.85546875" customWidth="1"/>
    <col min="10" max="10" width="6.28515625" customWidth="1"/>
    <col min="11" max="11" width="9.140625" customWidth="1"/>
    <col min="12" max="12" width="4.140625" bestFit="1" customWidth="1"/>
    <col min="13" max="13" width="6.28515625" style="11" customWidth="1"/>
    <col min="14" max="14" width="15.7109375" style="11" bestFit="1" customWidth="1"/>
    <col min="15" max="15" width="46.7109375" hidden="1" customWidth="1"/>
    <col min="16" max="16" width="4.85546875" hidden="1" customWidth="1"/>
    <col min="17" max="17" width="5.28515625" hidden="1" customWidth="1"/>
    <col min="18" max="18" width="12.85546875" hidden="1" customWidth="1"/>
    <col min="19" max="19" width="9.85546875" hidden="1" customWidth="1"/>
    <col min="20" max="20" width="13.28515625" hidden="1" customWidth="1"/>
    <col min="21" max="23" width="9.140625" hidden="1" customWidth="1"/>
    <col min="24" max="24" width="10.85546875" hidden="1" customWidth="1"/>
    <col min="25" max="25" width="9.7109375" hidden="1" customWidth="1"/>
    <col min="26" max="26" width="10.42578125" hidden="1" customWidth="1"/>
    <col min="31" max="31" width="10.5703125" customWidth="1"/>
  </cols>
  <sheetData>
    <row r="1" spans="1:27" ht="70.5" customHeight="1" x14ac:dyDescent="0.25">
      <c r="A1" s="32" t="s">
        <v>441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7" ht="15.75" x14ac:dyDescent="0.25">
      <c r="A2" s="33" t="s">
        <v>442</v>
      </c>
      <c r="B2" s="33"/>
      <c r="C2" s="33"/>
      <c r="D2" s="33"/>
      <c r="E2" s="33"/>
      <c r="F2" s="33"/>
      <c r="G2" s="33"/>
      <c r="H2" s="33"/>
      <c r="I2" s="33"/>
      <c r="J2" s="33"/>
      <c r="K2" s="33"/>
      <c r="M2" s="115"/>
    </row>
    <row r="4" spans="1:27" x14ac:dyDescent="0.25">
      <c r="A4" s="36" t="s">
        <v>443</v>
      </c>
      <c r="B4" s="117" t="s">
        <v>195</v>
      </c>
      <c r="C4" s="35" t="s">
        <v>444</v>
      </c>
      <c r="D4" s="150" t="s">
        <v>746</v>
      </c>
      <c r="E4" s="150"/>
      <c r="F4" s="150"/>
      <c r="G4" s="150"/>
      <c r="H4" s="35" t="s">
        <v>444</v>
      </c>
      <c r="I4" s="164" t="str">
        <f>D4</f>
        <v>MARINGÁ</v>
      </c>
    </row>
    <row r="5" spans="1:27" x14ac:dyDescent="0.25">
      <c r="A5" s="36" t="s">
        <v>445</v>
      </c>
      <c r="B5" s="130">
        <v>26</v>
      </c>
      <c r="C5" s="35" t="s">
        <v>446</v>
      </c>
      <c r="D5" s="37" t="s">
        <v>447</v>
      </c>
      <c r="E5" s="37"/>
      <c r="F5" s="37"/>
      <c r="G5" s="37"/>
      <c r="J5" s="153">
        <f ca="1">TODAY()</f>
        <v>45166</v>
      </c>
      <c r="K5" s="153"/>
    </row>
    <row r="6" spans="1:27" hidden="1" x14ac:dyDescent="0.25"/>
    <row r="7" spans="1:27" hidden="1" x14ac:dyDescent="0.25"/>
    <row r="8" spans="1:27" hidden="1" x14ac:dyDescent="0.25"/>
    <row r="10" spans="1:27" ht="15.75" x14ac:dyDescent="0.25">
      <c r="A10" s="33" t="s">
        <v>448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27" x14ac:dyDescent="0.25">
      <c r="A11" s="88" t="s">
        <v>449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M11" s="112" t="s">
        <v>450</v>
      </c>
      <c r="N11" s="113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x14ac:dyDescent="0.25">
      <c r="A12" s="89"/>
      <c r="B12" s="90" t="s">
        <v>451</v>
      </c>
      <c r="C12" s="132">
        <v>609</v>
      </c>
      <c r="D12" s="90"/>
      <c r="E12" s="90"/>
      <c r="F12" s="87"/>
      <c r="G12" s="90"/>
      <c r="H12" s="96" t="s">
        <v>7</v>
      </c>
      <c r="I12" s="90"/>
      <c r="J12" s="90"/>
      <c r="K12" s="90">
        <f>SUMIF(t_instalado[T.1],H12,t_instalado[Q.1])+SUMIF(t_instalado[T.2],H12,t_instalado[Q.2])+SUMIF(t_instalado[T.3],H12,t_instalado[Q.3])</f>
        <v>0</v>
      </c>
    </row>
    <row r="13" spans="1:27" x14ac:dyDescent="0.25">
      <c r="A13" s="89"/>
      <c r="B13" s="90" t="s">
        <v>452</v>
      </c>
      <c r="C13" s="132">
        <v>609</v>
      </c>
      <c r="D13" s="90"/>
      <c r="E13" s="90"/>
      <c r="F13" s="87"/>
      <c r="G13" s="90"/>
      <c r="H13" s="96" t="s">
        <v>5</v>
      </c>
      <c r="I13" s="90"/>
      <c r="J13" s="90"/>
      <c r="K13" s="90">
        <f>SUMIF(t_instalado[T.1],H13,t_instalado[Q.1])+SUMIF(t_instalado[T.2],H13,t_instalado[Q.2])+SUMIF(t_instalado[T.3],H13,t_instalado[Q.3])</f>
        <v>0</v>
      </c>
      <c r="R13" s="21"/>
      <c r="S13" s="21"/>
      <c r="T13" s="11"/>
    </row>
    <row r="14" spans="1:27" x14ac:dyDescent="0.25">
      <c r="A14" s="89"/>
      <c r="B14" s="90" t="s">
        <v>453</v>
      </c>
      <c r="C14" s="132">
        <v>609</v>
      </c>
      <c r="D14" s="90"/>
      <c r="E14" s="90"/>
      <c r="F14" s="87"/>
      <c r="G14" s="90"/>
      <c r="H14" s="96" t="s">
        <v>3</v>
      </c>
      <c r="I14" s="90"/>
      <c r="J14" s="90"/>
      <c r="K14" s="90">
        <v>609</v>
      </c>
      <c r="R14" s="42"/>
      <c r="S14" s="42"/>
      <c r="T14" s="42"/>
    </row>
    <row r="15" spans="1:27" x14ac:dyDescent="0.25">
      <c r="A15" s="89"/>
      <c r="B15" s="90" t="s">
        <v>454</v>
      </c>
      <c r="C15" s="101">
        <v>8876</v>
      </c>
      <c r="D15" s="90"/>
      <c r="E15" s="90"/>
      <c r="F15" s="87"/>
      <c r="G15" s="90"/>
      <c r="H15" s="96" t="s">
        <v>4</v>
      </c>
      <c r="I15" s="90"/>
      <c r="J15" s="90"/>
      <c r="K15" s="90">
        <v>0</v>
      </c>
      <c r="R15" s="43"/>
      <c r="S15" s="44"/>
      <c r="T15" s="43"/>
    </row>
    <row r="16" spans="1:27" x14ac:dyDescent="0.25">
      <c r="A16" s="89"/>
      <c r="B16" s="90" t="s">
        <v>455</v>
      </c>
      <c r="C16" s="100">
        <v>96</v>
      </c>
      <c r="D16" s="90"/>
      <c r="E16" s="90"/>
      <c r="F16" s="87"/>
      <c r="G16" s="90"/>
      <c r="H16" s="96" t="s">
        <v>8</v>
      </c>
      <c r="I16" s="90"/>
      <c r="J16" s="90"/>
      <c r="K16" s="90">
        <f>SUMIF(t_instalado[T.1],H16,t_instalado[Q.1])+SUMIF(t_instalado[T.2],H16,t_instalado[Q.2])+SUMIF(t_instalado[T.3],H16,t_instalado[Q.3])</f>
        <v>0</v>
      </c>
      <c r="R16" s="45"/>
      <c r="S16" s="45"/>
      <c r="T16" s="45"/>
    </row>
    <row r="17" spans="1:34" x14ac:dyDescent="0.25">
      <c r="A17" s="89"/>
      <c r="B17" s="90" t="s">
        <v>456</v>
      </c>
      <c r="C17" s="131" t="s">
        <v>457</v>
      </c>
      <c r="D17" s="90"/>
      <c r="E17" s="90"/>
      <c r="F17" s="87"/>
      <c r="G17" s="85"/>
      <c r="H17" s="104" t="s">
        <v>458</v>
      </c>
      <c r="I17" s="86"/>
      <c r="J17" s="86"/>
      <c r="K17" s="86">
        <f>SUM(K12:K16)</f>
        <v>609</v>
      </c>
    </row>
    <row r="18" spans="1:34" x14ac:dyDescent="0.25">
      <c r="A18" s="89"/>
      <c r="B18" s="90" t="s">
        <v>459</v>
      </c>
      <c r="C18" s="99">
        <f>C12*C16/1000*365*11.866</f>
        <v>253212.84576</v>
      </c>
      <c r="D18" s="90" t="s">
        <v>460</v>
      </c>
      <c r="E18" s="90"/>
      <c r="F18" s="87"/>
      <c r="G18" s="87"/>
      <c r="H18" s="87" t="s">
        <v>461</v>
      </c>
      <c r="I18" s="87"/>
      <c r="J18" s="87"/>
      <c r="K18" s="87">
        <f>SUM(t_sitio[Postes])</f>
        <v>609</v>
      </c>
    </row>
    <row r="19" spans="1:34" x14ac:dyDescent="0.25">
      <c r="A19" s="89"/>
      <c r="B19" s="90" t="s">
        <v>462</v>
      </c>
      <c r="C19" s="93">
        <f>C18*E19</f>
        <v>70899.59681280001</v>
      </c>
      <c r="D19" s="90" t="s">
        <v>463</v>
      </c>
      <c r="E19" s="111">
        <v>0.28000000000000003</v>
      </c>
      <c r="F19" s="87"/>
      <c r="G19" s="90"/>
      <c r="H19" s="90" t="s">
        <v>464</v>
      </c>
      <c r="I19" s="90"/>
      <c r="J19" s="90"/>
      <c r="K19" s="102">
        <f>ROUND(SUM(t_sitio[Ext. Linear]),0)/1000</f>
        <v>19.177</v>
      </c>
      <c r="M19" s="123"/>
    </row>
    <row r="21" spans="1:34" x14ac:dyDescent="0.25">
      <c r="A21" s="88" t="s">
        <v>465</v>
      </c>
      <c r="B21" s="88"/>
      <c r="C21" s="88"/>
      <c r="D21" s="88"/>
      <c r="E21" s="88"/>
      <c r="F21" s="88"/>
      <c r="G21" s="116" t="s">
        <v>466</v>
      </c>
      <c r="H21" s="88"/>
      <c r="I21" s="88"/>
      <c r="J21" s="88"/>
      <c r="K21" s="88"/>
    </row>
    <row r="22" spans="1:34" x14ac:dyDescent="0.25">
      <c r="A22" s="89"/>
      <c r="B22" s="90" t="s">
        <v>467</v>
      </c>
      <c r="C22" s="101">
        <v>7800</v>
      </c>
      <c r="D22" s="90"/>
      <c r="E22" s="90"/>
      <c r="G22" s="96" t="s">
        <v>468</v>
      </c>
      <c r="H22" s="110">
        <v>50</v>
      </c>
      <c r="I22" s="96"/>
      <c r="J22" s="96"/>
      <c r="K22" s="133">
        <v>451</v>
      </c>
      <c r="M22" s="118" t="s">
        <v>469</v>
      </c>
      <c r="N22" s="119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</row>
    <row r="23" spans="1:34" x14ac:dyDescent="0.25">
      <c r="A23" s="89"/>
      <c r="B23" s="90" t="s">
        <v>470</v>
      </c>
      <c r="C23" s="100">
        <v>52</v>
      </c>
      <c r="D23" s="90"/>
      <c r="E23" s="90"/>
      <c r="G23" s="96" t="s">
        <v>471</v>
      </c>
      <c r="H23" s="110">
        <v>80</v>
      </c>
      <c r="I23" s="96"/>
      <c r="J23" s="96"/>
      <c r="K23" s="133">
        <v>122</v>
      </c>
    </row>
    <row r="24" spans="1:34" x14ac:dyDescent="0.25">
      <c r="A24" s="89"/>
      <c r="B24" s="90" t="s">
        <v>472</v>
      </c>
      <c r="C24" s="109">
        <v>150</v>
      </c>
      <c r="D24" s="90"/>
      <c r="E24" s="90"/>
      <c r="G24" s="96" t="s">
        <v>473</v>
      </c>
      <c r="H24" s="110">
        <v>120</v>
      </c>
      <c r="I24" s="96"/>
      <c r="J24" s="96"/>
      <c r="K24" s="147"/>
      <c r="M24" s="118" t="s">
        <v>474</v>
      </c>
      <c r="N24" s="119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</row>
    <row r="25" spans="1:34" x14ac:dyDescent="0.25">
      <c r="A25" s="89"/>
      <c r="B25" s="90" t="s">
        <v>475</v>
      </c>
      <c r="C25" s="99">
        <f>K27*C23/1000*365*11.866</f>
        <v>137156.95812</v>
      </c>
      <c r="D25" s="90" t="s">
        <v>460</v>
      </c>
      <c r="E25" s="90"/>
      <c r="G25" s="96" t="s">
        <v>476</v>
      </c>
      <c r="H25" s="110">
        <v>180</v>
      </c>
      <c r="I25" s="96"/>
      <c r="J25" s="96"/>
      <c r="K25" s="148">
        <v>36</v>
      </c>
    </row>
    <row r="26" spans="1:34" x14ac:dyDescent="0.25">
      <c r="A26" s="89"/>
      <c r="B26" s="90" t="s">
        <v>477</v>
      </c>
      <c r="C26" s="93">
        <f>C25*E19</f>
        <v>38403.948273599999</v>
      </c>
      <c r="D26" s="90" t="s">
        <v>463</v>
      </c>
      <c r="E26" s="98"/>
      <c r="G26" s="96" t="s">
        <v>478</v>
      </c>
      <c r="H26" s="110">
        <v>220</v>
      </c>
      <c r="I26" s="96"/>
      <c r="J26" s="96"/>
      <c r="K26" s="97">
        <f>SUMIF(t_projeto[T.1],G26,t_projeto[Q.1])+SUMIF(t_projeto[T.2],G26,t_projeto[Q.2])+SUMIF(t_projeto[T.3],G26,t_projeto[Q.3])</f>
        <v>0</v>
      </c>
    </row>
    <row r="27" spans="1:34" x14ac:dyDescent="0.25">
      <c r="G27" s="85"/>
      <c r="H27" s="86" t="s">
        <v>458</v>
      </c>
      <c r="I27" s="86"/>
      <c r="J27" s="86"/>
      <c r="K27" s="86">
        <f>SUM(K22:K26)</f>
        <v>609</v>
      </c>
    </row>
    <row r="28" spans="1:34" x14ac:dyDescent="0.25">
      <c r="G28" s="87"/>
      <c r="H28" s="2"/>
      <c r="I28" s="2"/>
      <c r="J28" s="2"/>
      <c r="K28" s="2"/>
    </row>
    <row r="29" spans="1:34" x14ac:dyDescent="0.25">
      <c r="A29" s="88" t="s">
        <v>479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</row>
    <row r="30" spans="1:34" x14ac:dyDescent="0.25">
      <c r="A30" s="89"/>
      <c r="B30" s="90" t="s">
        <v>480</v>
      </c>
      <c r="C30" s="91">
        <f>C22/C15-1</f>
        <v>-0.12122577737719697</v>
      </c>
      <c r="D30" s="90"/>
      <c r="E30" s="90"/>
      <c r="F30" s="87"/>
      <c r="G30" s="90"/>
      <c r="H30" s="90" t="s">
        <v>481</v>
      </c>
      <c r="I30" s="90"/>
      <c r="J30" s="90"/>
      <c r="K30" s="92">
        <v>120</v>
      </c>
    </row>
    <row r="31" spans="1:34" x14ac:dyDescent="0.25">
      <c r="A31" s="89"/>
      <c r="B31" s="90" t="s">
        <v>482</v>
      </c>
      <c r="C31" s="91">
        <f>C23/C16</f>
        <v>0.54166666666666663</v>
      </c>
      <c r="D31" s="90"/>
      <c r="E31" s="90"/>
      <c r="F31" s="87"/>
      <c r="G31" s="87"/>
      <c r="H31" s="2"/>
      <c r="I31" s="2"/>
      <c r="J31" s="2"/>
      <c r="K31" s="2"/>
    </row>
    <row r="32" spans="1:34" x14ac:dyDescent="0.25">
      <c r="A32" s="89"/>
      <c r="B32" s="90" t="s">
        <v>483</v>
      </c>
      <c r="C32" s="93">
        <f>C19-C26</f>
        <v>32495.64853920001</v>
      </c>
      <c r="D32" s="90" t="s">
        <v>463</v>
      </c>
      <c r="E32" s="94">
        <f>C26/C19-1</f>
        <v>-0.45833333333333337</v>
      </c>
      <c r="F32" s="87"/>
      <c r="G32" s="87"/>
      <c r="H32" s="2"/>
      <c r="I32" s="2"/>
      <c r="J32" s="2"/>
      <c r="K32" s="2"/>
    </row>
    <row r="33" spans="1:31" x14ac:dyDescent="0.25">
      <c r="A33" s="95"/>
      <c r="B33" s="87"/>
      <c r="C33" s="87"/>
      <c r="D33" s="87"/>
      <c r="E33" s="87"/>
      <c r="F33" s="87"/>
      <c r="G33" s="87"/>
      <c r="H33" s="87"/>
      <c r="I33" s="87"/>
      <c r="J33" s="87"/>
      <c r="K33" s="87"/>
    </row>
    <row r="34" spans="1:31" ht="15.75" x14ac:dyDescent="0.25">
      <c r="A34" s="33" t="s">
        <v>484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31" ht="45.75" customHeight="1" x14ac:dyDescent="0.25">
      <c r="A35" s="151" t="s">
        <v>485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</row>
    <row r="36" spans="1:31" ht="61.5" customHeight="1" x14ac:dyDescent="0.25"/>
    <row r="37" spans="1:31" x14ac:dyDescent="0.25">
      <c r="B37" s="105" t="s">
        <v>486</v>
      </c>
      <c r="E37" s="154" t="s">
        <v>747</v>
      </c>
      <c r="F37" s="154"/>
      <c r="G37" s="154"/>
      <c r="H37" s="154"/>
      <c r="I37" s="154"/>
      <c r="J37" s="154"/>
    </row>
    <row r="38" spans="1:31" x14ac:dyDescent="0.25">
      <c r="B38" s="106" t="s">
        <v>487</v>
      </c>
      <c r="E38" s="149" t="s">
        <v>488</v>
      </c>
      <c r="F38" s="149"/>
      <c r="G38" s="149"/>
      <c r="H38" s="149"/>
      <c r="I38" s="149"/>
      <c r="J38" s="149"/>
    </row>
    <row r="39" spans="1:31" x14ac:dyDescent="0.25">
      <c r="B39" s="106" t="s">
        <v>489</v>
      </c>
      <c r="E39" s="149"/>
      <c r="F39" s="149"/>
      <c r="G39" s="149"/>
      <c r="H39" s="149"/>
      <c r="I39" s="149"/>
      <c r="J39" s="149"/>
    </row>
    <row r="41" spans="1:31" ht="15.75" x14ac:dyDescent="0.25">
      <c r="A41" s="33" t="s">
        <v>490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M41" s="118" t="s">
        <v>491</v>
      </c>
      <c r="N41" s="119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</row>
    <row r="42" spans="1:31" x14ac:dyDescent="0.25">
      <c r="A42" s="3" t="s">
        <v>492</v>
      </c>
      <c r="B42" s="2" t="s">
        <v>493</v>
      </c>
      <c r="C42" s="3" t="s">
        <v>494</v>
      </c>
      <c r="D42" s="3" t="s">
        <v>495</v>
      </c>
      <c r="E42" s="3" t="s">
        <v>496</v>
      </c>
      <c r="F42" s="15" t="s">
        <v>497</v>
      </c>
      <c r="G42" s="4" t="s">
        <v>15</v>
      </c>
      <c r="H42" s="3" t="s">
        <v>498</v>
      </c>
      <c r="I42" s="127" t="s">
        <v>499</v>
      </c>
      <c r="J42" s="3" t="s">
        <v>500</v>
      </c>
      <c r="K42" s="127" t="s">
        <v>501</v>
      </c>
    </row>
    <row r="43" spans="1:31" x14ac:dyDescent="0.25">
      <c r="A43" s="9">
        <v>1</v>
      </c>
      <c r="B43" s="134" t="s">
        <v>502</v>
      </c>
      <c r="C43" s="129">
        <v>510.94</v>
      </c>
      <c r="D43" s="129">
        <v>28</v>
      </c>
      <c r="E43" s="129">
        <v>6.5</v>
      </c>
      <c r="F43" s="128" t="s">
        <v>503</v>
      </c>
      <c r="G43" s="135"/>
      <c r="H43" s="136" t="s">
        <v>504</v>
      </c>
      <c r="I43" s="136" t="s">
        <v>744</v>
      </c>
      <c r="J43" s="136" t="s">
        <v>505</v>
      </c>
      <c r="K43" s="136" t="s">
        <v>506</v>
      </c>
      <c r="M43" s="118" t="s">
        <v>507</v>
      </c>
      <c r="N43" s="119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</row>
    <row r="44" spans="1:31" x14ac:dyDescent="0.25">
      <c r="A44" s="9">
        <v>2</v>
      </c>
      <c r="B44" s="137" t="s">
        <v>508</v>
      </c>
      <c r="C44" s="129">
        <v>125.01</v>
      </c>
      <c r="D44" s="129">
        <v>6</v>
      </c>
      <c r="E44" s="129">
        <v>6.5</v>
      </c>
      <c r="F44" s="128" t="s">
        <v>503</v>
      </c>
      <c r="G44" s="135"/>
      <c r="H44" s="136" t="s">
        <v>504</v>
      </c>
      <c r="I44" s="136" t="s">
        <v>744</v>
      </c>
      <c r="J44" s="136" t="s">
        <v>505</v>
      </c>
      <c r="K44" s="136" t="s">
        <v>506</v>
      </c>
      <c r="M44" s="118"/>
      <c r="N44" s="119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</row>
    <row r="45" spans="1:31" x14ac:dyDescent="0.25">
      <c r="A45" s="9">
        <v>3</v>
      </c>
      <c r="B45" s="134" t="s">
        <v>509</v>
      </c>
      <c r="C45" s="129">
        <v>110.41</v>
      </c>
      <c r="D45" s="129">
        <v>2</v>
      </c>
      <c r="E45" s="129">
        <v>6.5</v>
      </c>
      <c r="F45" s="128" t="s">
        <v>503</v>
      </c>
      <c r="G45" s="135"/>
      <c r="H45" s="136" t="s">
        <v>504</v>
      </c>
      <c r="I45" s="136" t="s">
        <v>744</v>
      </c>
      <c r="J45" s="136" t="s">
        <v>505</v>
      </c>
      <c r="K45" s="136" t="s">
        <v>506</v>
      </c>
    </row>
    <row r="46" spans="1:31" x14ac:dyDescent="0.25">
      <c r="A46" s="10">
        <f>IF(ISTEXT(B46),A45+1,"")</f>
        <v>4</v>
      </c>
      <c r="B46" s="139" t="s">
        <v>510</v>
      </c>
      <c r="C46" s="139">
        <v>294.86</v>
      </c>
      <c r="D46" s="139">
        <v>9</v>
      </c>
      <c r="E46" s="139">
        <v>6.5</v>
      </c>
      <c r="F46" s="140" t="s">
        <v>503</v>
      </c>
      <c r="G46" s="141"/>
      <c r="H46" s="142" t="s">
        <v>511</v>
      </c>
      <c r="I46" s="142" t="s">
        <v>745</v>
      </c>
      <c r="J46" s="142" t="s">
        <v>512</v>
      </c>
      <c r="K46" s="142" t="s">
        <v>506</v>
      </c>
    </row>
    <row r="47" spans="1:31" x14ac:dyDescent="0.25">
      <c r="A47" s="9">
        <f t="shared" ref="A47:A112" si="0">IF(ISTEXT(B47),A46+1,"")</f>
        <v>5</v>
      </c>
      <c r="B47" s="139" t="s">
        <v>513</v>
      </c>
      <c r="C47" s="139">
        <v>336.41</v>
      </c>
      <c r="D47" s="139">
        <v>10</v>
      </c>
      <c r="E47" s="139">
        <v>6.5</v>
      </c>
      <c r="F47" s="140" t="s">
        <v>503</v>
      </c>
      <c r="G47" s="141"/>
      <c r="H47" s="142" t="s">
        <v>511</v>
      </c>
      <c r="I47" s="142" t="s">
        <v>745</v>
      </c>
      <c r="J47" s="142" t="s">
        <v>512</v>
      </c>
      <c r="K47" s="142" t="s">
        <v>506</v>
      </c>
    </row>
    <row r="48" spans="1:31" x14ac:dyDescent="0.25">
      <c r="A48" s="9">
        <f t="shared" si="0"/>
        <v>6</v>
      </c>
      <c r="B48" s="143" t="s">
        <v>514</v>
      </c>
      <c r="C48" s="139">
        <v>985.86</v>
      </c>
      <c r="D48" s="139">
        <v>27</v>
      </c>
      <c r="E48" s="139">
        <v>6.5</v>
      </c>
      <c r="F48" s="140" t="s">
        <v>503</v>
      </c>
      <c r="G48" s="141"/>
      <c r="H48" s="142" t="s">
        <v>511</v>
      </c>
      <c r="I48" s="142" t="s">
        <v>745</v>
      </c>
      <c r="J48" s="142" t="s">
        <v>512</v>
      </c>
      <c r="K48" s="142" t="s">
        <v>506</v>
      </c>
    </row>
    <row r="49" spans="1:28" x14ac:dyDescent="0.25">
      <c r="A49" s="9">
        <f t="shared" si="0"/>
        <v>7</v>
      </c>
      <c r="B49" s="143" t="s">
        <v>515</v>
      </c>
      <c r="C49" s="139">
        <v>297.79000000000002</v>
      </c>
      <c r="D49" s="139">
        <v>8</v>
      </c>
      <c r="E49" s="139">
        <v>6.5</v>
      </c>
      <c r="F49" s="140" t="s">
        <v>503</v>
      </c>
      <c r="G49" s="141"/>
      <c r="H49" s="142" t="s">
        <v>511</v>
      </c>
      <c r="I49" s="142" t="s">
        <v>745</v>
      </c>
      <c r="J49" s="142" t="s">
        <v>512</v>
      </c>
      <c r="K49" s="142" t="s">
        <v>506</v>
      </c>
    </row>
    <row r="50" spans="1:28" x14ac:dyDescent="0.25">
      <c r="A50" s="9">
        <f t="shared" si="0"/>
        <v>8</v>
      </c>
      <c r="B50" s="139" t="s">
        <v>516</v>
      </c>
      <c r="C50" s="139">
        <v>80.05</v>
      </c>
      <c r="D50" s="139">
        <v>6</v>
      </c>
      <c r="E50" s="139">
        <v>6.5</v>
      </c>
      <c r="F50" s="140" t="s">
        <v>503</v>
      </c>
      <c r="G50" s="141"/>
      <c r="H50" s="142" t="s">
        <v>511</v>
      </c>
      <c r="I50" s="142" t="s">
        <v>745</v>
      </c>
      <c r="J50" s="142" t="s">
        <v>512</v>
      </c>
      <c r="K50" s="142" t="s">
        <v>506</v>
      </c>
      <c r="AA50" t="s">
        <v>517</v>
      </c>
      <c r="AB50">
        <f>D43+D44+D45</f>
        <v>36</v>
      </c>
    </row>
    <row r="51" spans="1:28" x14ac:dyDescent="0.25">
      <c r="A51" s="9">
        <f t="shared" si="0"/>
        <v>9</v>
      </c>
      <c r="B51" s="139" t="s">
        <v>518</v>
      </c>
      <c r="C51" s="139">
        <v>675.41</v>
      </c>
      <c r="D51" s="139">
        <v>18</v>
      </c>
      <c r="E51" s="139">
        <v>6.5</v>
      </c>
      <c r="F51" s="140" t="s">
        <v>503</v>
      </c>
      <c r="G51" s="141"/>
      <c r="H51" s="142" t="s">
        <v>511</v>
      </c>
      <c r="I51" s="142" t="s">
        <v>745</v>
      </c>
      <c r="J51" s="142" t="s">
        <v>512</v>
      </c>
      <c r="K51" s="142" t="s">
        <v>506</v>
      </c>
      <c r="AA51" t="s">
        <v>519</v>
      </c>
      <c r="AB51">
        <f>D46+D47+D48+D49+D50+t_sitio[[#This Row],[Postes]]+D52+D53+D54+D55+D56+D57+D58</f>
        <v>122</v>
      </c>
    </row>
    <row r="52" spans="1:28" x14ac:dyDescent="0.25">
      <c r="A52" s="9">
        <f t="shared" si="0"/>
        <v>10</v>
      </c>
      <c r="B52" s="139" t="s">
        <v>520</v>
      </c>
      <c r="C52" s="139">
        <v>198.32</v>
      </c>
      <c r="D52" s="139">
        <v>9</v>
      </c>
      <c r="E52" s="139">
        <v>6.5</v>
      </c>
      <c r="F52" s="140" t="s">
        <v>503</v>
      </c>
      <c r="G52" s="141"/>
      <c r="H52" s="142" t="s">
        <v>511</v>
      </c>
      <c r="I52" s="142" t="s">
        <v>745</v>
      </c>
      <c r="J52" s="142" t="s">
        <v>512</v>
      </c>
      <c r="K52" s="142" t="s">
        <v>506</v>
      </c>
      <c r="AA52" t="s">
        <v>521</v>
      </c>
      <c r="AB52">
        <f>D59+D60+D61+D62+D63+D64+D65+D66+D67+D68+D69+D70+D71+D72+D73+D74+D75+D76+D77+D78+D79+D80+D81+D82+D83+D84+D85+D86+D87+D88+D89+D90+D91+D92+D93+D94+D95+D96+D97+D98+D99+D100+D101+D102+D103+D104+D105+D106+D107+D108+D109+D110+D111+D112+D113+D114+D115+D116+D117+D118+D119+D120+D121+D122+D123+D124+D125+D126+D127</f>
        <v>451</v>
      </c>
    </row>
    <row r="53" spans="1:28" x14ac:dyDescent="0.25">
      <c r="A53" s="9">
        <f t="shared" si="0"/>
        <v>11</v>
      </c>
      <c r="B53" s="139" t="s">
        <v>522</v>
      </c>
      <c r="C53" s="139">
        <v>184.59</v>
      </c>
      <c r="D53" s="139">
        <v>4</v>
      </c>
      <c r="E53" s="139">
        <v>6.5</v>
      </c>
      <c r="F53" s="140" t="s">
        <v>503</v>
      </c>
      <c r="G53" s="141"/>
      <c r="H53" s="142" t="s">
        <v>511</v>
      </c>
      <c r="I53" s="142" t="s">
        <v>745</v>
      </c>
      <c r="J53" s="142" t="s">
        <v>512</v>
      </c>
      <c r="K53" s="142" t="s">
        <v>506</v>
      </c>
      <c r="AB53" s="126"/>
    </row>
    <row r="54" spans="1:28" x14ac:dyDescent="0.25">
      <c r="A54" s="9">
        <f>IF(ISTEXT(B54),ROW()-39,"")</f>
        <v>15</v>
      </c>
      <c r="B54" s="139" t="s">
        <v>523</v>
      </c>
      <c r="C54" s="139">
        <v>184.6</v>
      </c>
      <c r="D54" s="139">
        <v>5</v>
      </c>
      <c r="E54" s="139">
        <v>6.5</v>
      </c>
      <c r="F54" s="140" t="s">
        <v>503</v>
      </c>
      <c r="G54" s="141"/>
      <c r="H54" s="142" t="s">
        <v>511</v>
      </c>
      <c r="I54" s="142" t="s">
        <v>745</v>
      </c>
      <c r="J54" s="142" t="s">
        <v>512</v>
      </c>
      <c r="K54" s="142" t="s">
        <v>506</v>
      </c>
      <c r="AB54" s="126"/>
    </row>
    <row r="55" spans="1:28" x14ac:dyDescent="0.25">
      <c r="A55" s="9">
        <f>IF(ISTEXT(B55),ROW()-39,"")</f>
        <v>16</v>
      </c>
      <c r="B55" s="139" t="s">
        <v>524</v>
      </c>
      <c r="C55" s="139">
        <v>183.5</v>
      </c>
      <c r="D55" s="139">
        <v>8</v>
      </c>
      <c r="E55" s="139">
        <v>6.5</v>
      </c>
      <c r="F55" s="140" t="s">
        <v>503</v>
      </c>
      <c r="G55" s="141"/>
      <c r="H55" s="142" t="s">
        <v>511</v>
      </c>
      <c r="I55" s="142" t="s">
        <v>745</v>
      </c>
      <c r="J55" s="142" t="s">
        <v>512</v>
      </c>
      <c r="K55" s="142" t="s">
        <v>506</v>
      </c>
      <c r="AB55" s="126"/>
    </row>
    <row r="56" spans="1:28" x14ac:dyDescent="0.25">
      <c r="A56" s="9">
        <v>17</v>
      </c>
      <c r="B56" s="139" t="s">
        <v>525</v>
      </c>
      <c r="C56" s="139">
        <v>80.650000000000006</v>
      </c>
      <c r="D56" s="139">
        <v>3</v>
      </c>
      <c r="E56" s="139">
        <v>6.5</v>
      </c>
      <c r="F56" s="140" t="s">
        <v>503</v>
      </c>
      <c r="G56" s="141"/>
      <c r="H56" s="142" t="s">
        <v>511</v>
      </c>
      <c r="I56" s="142" t="s">
        <v>745</v>
      </c>
      <c r="J56" s="142" t="s">
        <v>512</v>
      </c>
      <c r="K56" s="142" t="s">
        <v>506</v>
      </c>
      <c r="AB56" s="126"/>
    </row>
    <row r="57" spans="1:28" x14ac:dyDescent="0.25">
      <c r="A57" s="9">
        <v>18</v>
      </c>
      <c r="B57" s="139" t="s">
        <v>526</v>
      </c>
      <c r="C57" s="139">
        <v>179.42</v>
      </c>
      <c r="D57" s="139">
        <v>6</v>
      </c>
      <c r="E57" s="139">
        <v>6.5</v>
      </c>
      <c r="F57" s="140" t="s">
        <v>503</v>
      </c>
      <c r="G57" s="141"/>
      <c r="H57" s="142" t="s">
        <v>511</v>
      </c>
      <c r="I57" s="142" t="s">
        <v>745</v>
      </c>
      <c r="J57" s="142" t="s">
        <v>512</v>
      </c>
      <c r="K57" s="142" t="s">
        <v>506</v>
      </c>
    </row>
    <row r="58" spans="1:28" x14ac:dyDescent="0.25">
      <c r="A58" s="9">
        <f t="shared" si="0"/>
        <v>19</v>
      </c>
      <c r="B58" s="139" t="s">
        <v>527</v>
      </c>
      <c r="C58" s="139">
        <v>190.94</v>
      </c>
      <c r="D58" s="139">
        <v>9</v>
      </c>
      <c r="E58" s="139">
        <v>6.5</v>
      </c>
      <c r="F58" s="140" t="s">
        <v>503</v>
      </c>
      <c r="G58" s="141"/>
      <c r="H58" s="142" t="s">
        <v>511</v>
      </c>
      <c r="I58" s="142" t="s">
        <v>745</v>
      </c>
      <c r="J58" s="142" t="s">
        <v>512</v>
      </c>
      <c r="K58" s="142" t="s">
        <v>506</v>
      </c>
    </row>
    <row r="59" spans="1:28" x14ac:dyDescent="0.25">
      <c r="A59" s="9">
        <f t="shared" si="0"/>
        <v>20</v>
      </c>
      <c r="B59" s="38" t="s">
        <v>528</v>
      </c>
      <c r="C59" s="38">
        <v>381.01</v>
      </c>
      <c r="D59" s="40">
        <v>10</v>
      </c>
      <c r="E59" s="38">
        <v>6.5</v>
      </c>
      <c r="F59" s="121" t="s">
        <v>503</v>
      </c>
      <c r="G59" s="5"/>
      <c r="H59" s="39" t="s">
        <v>529</v>
      </c>
      <c r="I59" s="39" t="s">
        <v>530</v>
      </c>
      <c r="J59" s="39" t="s">
        <v>531</v>
      </c>
      <c r="K59" s="39" t="s">
        <v>506</v>
      </c>
    </row>
    <row r="60" spans="1:28" x14ac:dyDescent="0.25">
      <c r="A60" s="10">
        <f t="shared" si="0"/>
        <v>21</v>
      </c>
      <c r="B60" s="144" t="s">
        <v>532</v>
      </c>
      <c r="C60" s="40">
        <v>308.72000000000003</v>
      </c>
      <c r="D60" s="40">
        <v>10</v>
      </c>
      <c r="E60" s="40">
        <v>6.5</v>
      </c>
      <c r="F60" s="121" t="s">
        <v>503</v>
      </c>
      <c r="G60" s="138"/>
      <c r="H60" s="39" t="s">
        <v>529</v>
      </c>
      <c r="I60" s="39" t="s">
        <v>530</v>
      </c>
      <c r="J60" s="39" t="s">
        <v>531</v>
      </c>
      <c r="K60" s="39" t="s">
        <v>506</v>
      </c>
    </row>
    <row r="61" spans="1:28" x14ac:dyDescent="0.25">
      <c r="A61" s="10">
        <f t="shared" si="0"/>
        <v>22</v>
      </c>
      <c r="B61" s="144" t="s">
        <v>533</v>
      </c>
      <c r="C61" s="40">
        <v>522.29</v>
      </c>
      <c r="D61" s="40">
        <v>17</v>
      </c>
      <c r="E61" s="40">
        <v>6.5</v>
      </c>
      <c r="F61" s="121" t="s">
        <v>503</v>
      </c>
      <c r="G61" s="138"/>
      <c r="H61" s="39" t="s">
        <v>529</v>
      </c>
      <c r="I61" s="39" t="s">
        <v>530</v>
      </c>
      <c r="J61" s="39" t="s">
        <v>531</v>
      </c>
      <c r="K61" s="39" t="s">
        <v>506</v>
      </c>
    </row>
    <row r="62" spans="1:28" x14ac:dyDescent="0.25">
      <c r="A62" s="10">
        <f t="shared" si="0"/>
        <v>23</v>
      </c>
      <c r="B62" s="40" t="s">
        <v>534</v>
      </c>
      <c r="C62" s="40">
        <v>376.33</v>
      </c>
      <c r="D62" s="40">
        <v>10</v>
      </c>
      <c r="E62" s="40">
        <v>6.5</v>
      </c>
      <c r="F62" s="121" t="s">
        <v>503</v>
      </c>
      <c r="G62" s="138"/>
      <c r="H62" s="39" t="s">
        <v>529</v>
      </c>
      <c r="I62" s="39" t="s">
        <v>530</v>
      </c>
      <c r="J62" s="39" t="s">
        <v>531</v>
      </c>
      <c r="K62" s="39" t="s">
        <v>506</v>
      </c>
    </row>
    <row r="63" spans="1:28" x14ac:dyDescent="0.25">
      <c r="A63" s="10">
        <f t="shared" si="0"/>
        <v>24</v>
      </c>
      <c r="B63" s="40" t="s">
        <v>535</v>
      </c>
      <c r="C63" s="40">
        <v>256.81</v>
      </c>
      <c r="D63" s="40">
        <v>9</v>
      </c>
      <c r="E63" s="40">
        <v>6.5</v>
      </c>
      <c r="F63" s="121" t="s">
        <v>503</v>
      </c>
      <c r="G63" s="138"/>
      <c r="H63" s="39" t="s">
        <v>529</v>
      </c>
      <c r="I63" s="39" t="s">
        <v>530</v>
      </c>
      <c r="J63" s="39" t="s">
        <v>531</v>
      </c>
      <c r="K63" s="39" t="s">
        <v>506</v>
      </c>
    </row>
    <row r="64" spans="1:28" x14ac:dyDescent="0.25">
      <c r="A64" s="10">
        <f t="shared" si="0"/>
        <v>25</v>
      </c>
      <c r="B64" s="40" t="s">
        <v>536</v>
      </c>
      <c r="C64" s="40">
        <v>182.4</v>
      </c>
      <c r="D64" s="40">
        <v>6</v>
      </c>
      <c r="E64" s="40">
        <v>6.5</v>
      </c>
      <c r="F64" s="121" t="s">
        <v>503</v>
      </c>
      <c r="G64" s="138"/>
      <c r="H64" s="39" t="s">
        <v>529</v>
      </c>
      <c r="I64" s="39" t="s">
        <v>530</v>
      </c>
      <c r="J64" s="39" t="s">
        <v>531</v>
      </c>
      <c r="K64" s="39" t="s">
        <v>506</v>
      </c>
    </row>
    <row r="65" spans="1:16" x14ac:dyDescent="0.25">
      <c r="A65" s="10">
        <f t="shared" si="0"/>
        <v>26</v>
      </c>
      <c r="B65" s="40" t="s">
        <v>537</v>
      </c>
      <c r="C65" s="40">
        <v>312.23</v>
      </c>
      <c r="D65" s="40">
        <v>9</v>
      </c>
      <c r="E65" s="40">
        <v>6.5</v>
      </c>
      <c r="F65" s="121" t="s">
        <v>503</v>
      </c>
      <c r="G65" s="138"/>
      <c r="H65" s="39" t="s">
        <v>529</v>
      </c>
      <c r="I65" s="39" t="s">
        <v>530</v>
      </c>
      <c r="J65" s="39" t="s">
        <v>531</v>
      </c>
      <c r="K65" s="39" t="s">
        <v>506</v>
      </c>
    </row>
    <row r="66" spans="1:16" x14ac:dyDescent="0.25">
      <c r="A66" s="10">
        <f t="shared" si="0"/>
        <v>27</v>
      </c>
      <c r="B66" s="144" t="s">
        <v>538</v>
      </c>
      <c r="C66" s="40">
        <v>312.31</v>
      </c>
      <c r="D66" s="40">
        <v>10</v>
      </c>
      <c r="E66" s="40">
        <v>6.5</v>
      </c>
      <c r="F66" s="121" t="s">
        <v>503</v>
      </c>
      <c r="G66" s="138"/>
      <c r="H66" s="39" t="s">
        <v>529</v>
      </c>
      <c r="I66" s="39" t="s">
        <v>530</v>
      </c>
      <c r="J66" s="39" t="s">
        <v>531</v>
      </c>
      <c r="K66" s="39" t="s">
        <v>506</v>
      </c>
    </row>
    <row r="67" spans="1:16" x14ac:dyDescent="0.25">
      <c r="A67" s="10">
        <f t="shared" si="0"/>
        <v>28</v>
      </c>
      <c r="B67" s="40" t="s">
        <v>539</v>
      </c>
      <c r="C67" s="40">
        <v>312.39</v>
      </c>
      <c r="D67" s="40">
        <v>10</v>
      </c>
      <c r="E67" s="40">
        <v>6.5</v>
      </c>
      <c r="F67" s="121" t="s">
        <v>503</v>
      </c>
      <c r="G67" s="138"/>
      <c r="H67" s="39" t="s">
        <v>529</v>
      </c>
      <c r="I67" s="39" t="s">
        <v>530</v>
      </c>
      <c r="J67" s="39" t="s">
        <v>531</v>
      </c>
      <c r="K67" s="39" t="s">
        <v>506</v>
      </c>
    </row>
    <row r="68" spans="1:16" x14ac:dyDescent="0.25">
      <c r="A68" s="10">
        <f t="shared" si="0"/>
        <v>29</v>
      </c>
      <c r="B68" s="144" t="s">
        <v>540</v>
      </c>
      <c r="C68" s="40">
        <v>312.45999999999998</v>
      </c>
      <c r="D68" s="40">
        <v>10</v>
      </c>
      <c r="E68" s="40">
        <v>6.5</v>
      </c>
      <c r="F68" s="121" t="s">
        <v>503</v>
      </c>
      <c r="G68" s="138"/>
      <c r="H68" s="39" t="s">
        <v>529</v>
      </c>
      <c r="I68" s="39" t="s">
        <v>530</v>
      </c>
      <c r="J68" s="39" t="s">
        <v>531</v>
      </c>
      <c r="K68" s="39" t="s">
        <v>506</v>
      </c>
    </row>
    <row r="69" spans="1:16" x14ac:dyDescent="0.25">
      <c r="A69" s="10">
        <f t="shared" si="0"/>
        <v>30</v>
      </c>
      <c r="B69" s="144" t="s">
        <v>541</v>
      </c>
      <c r="C69" s="40">
        <v>124.08</v>
      </c>
      <c r="D69" s="40">
        <v>5</v>
      </c>
      <c r="E69" s="40">
        <v>6.5</v>
      </c>
      <c r="F69" s="121" t="s">
        <v>503</v>
      </c>
      <c r="G69" s="138"/>
      <c r="H69" s="39" t="s">
        <v>529</v>
      </c>
      <c r="I69" s="39" t="s">
        <v>530</v>
      </c>
      <c r="J69" s="39" t="s">
        <v>531</v>
      </c>
      <c r="K69" s="39" t="s">
        <v>506</v>
      </c>
    </row>
    <row r="70" spans="1:16" x14ac:dyDescent="0.25">
      <c r="A70" s="10">
        <f t="shared" si="0"/>
        <v>31</v>
      </c>
      <c r="B70" s="40" t="s">
        <v>542</v>
      </c>
      <c r="C70" s="40">
        <v>75.45</v>
      </c>
      <c r="D70" s="40">
        <v>3</v>
      </c>
      <c r="E70" s="40">
        <v>6.5</v>
      </c>
      <c r="F70" s="121" t="s">
        <v>503</v>
      </c>
      <c r="G70" s="138"/>
      <c r="H70" s="39" t="s">
        <v>529</v>
      </c>
      <c r="I70" s="39" t="s">
        <v>530</v>
      </c>
      <c r="J70" s="39" t="s">
        <v>531</v>
      </c>
      <c r="K70" s="39" t="s">
        <v>506</v>
      </c>
    </row>
    <row r="71" spans="1:16" x14ac:dyDescent="0.25">
      <c r="A71" s="10">
        <f t="shared" si="0"/>
        <v>32</v>
      </c>
      <c r="B71" s="144" t="s">
        <v>543</v>
      </c>
      <c r="C71" s="40">
        <v>613.88</v>
      </c>
      <c r="D71" s="40">
        <v>17</v>
      </c>
      <c r="E71" s="40">
        <v>6.5</v>
      </c>
      <c r="F71" s="121" t="s">
        <v>503</v>
      </c>
      <c r="G71" s="138"/>
      <c r="H71" s="39" t="s">
        <v>529</v>
      </c>
      <c r="I71" s="39" t="s">
        <v>530</v>
      </c>
      <c r="J71" s="39" t="s">
        <v>531</v>
      </c>
      <c r="K71" s="39" t="s">
        <v>506</v>
      </c>
    </row>
    <row r="72" spans="1:16" x14ac:dyDescent="0.25">
      <c r="A72" s="10">
        <f t="shared" si="0"/>
        <v>33</v>
      </c>
      <c r="B72" s="144" t="s">
        <v>544</v>
      </c>
      <c r="C72" s="40">
        <v>149</v>
      </c>
      <c r="D72" s="40">
        <v>5</v>
      </c>
      <c r="E72" s="40">
        <v>6.5</v>
      </c>
      <c r="F72" s="121" t="s">
        <v>503</v>
      </c>
      <c r="G72" s="138"/>
      <c r="H72" s="39" t="s">
        <v>529</v>
      </c>
      <c r="I72" s="39" t="s">
        <v>530</v>
      </c>
      <c r="J72" s="39" t="s">
        <v>531</v>
      </c>
      <c r="K72" s="39" t="s">
        <v>506</v>
      </c>
    </row>
    <row r="73" spans="1:16" x14ac:dyDescent="0.25">
      <c r="A73" s="10">
        <f t="shared" si="0"/>
        <v>34</v>
      </c>
      <c r="B73" s="40" t="s">
        <v>545</v>
      </c>
      <c r="C73" s="40">
        <v>83.05</v>
      </c>
      <c r="D73" s="40">
        <v>3</v>
      </c>
      <c r="E73" s="40">
        <v>6.5</v>
      </c>
      <c r="F73" s="121" t="s">
        <v>503</v>
      </c>
      <c r="G73" s="138"/>
      <c r="H73" s="39" t="s">
        <v>529</v>
      </c>
      <c r="I73" s="39" t="s">
        <v>530</v>
      </c>
      <c r="J73" s="39" t="s">
        <v>531</v>
      </c>
      <c r="K73" s="39" t="s">
        <v>506</v>
      </c>
    </row>
    <row r="74" spans="1:16" x14ac:dyDescent="0.25">
      <c r="A74" s="10">
        <f t="shared" si="0"/>
        <v>35</v>
      </c>
      <c r="B74" s="144" t="s">
        <v>546</v>
      </c>
      <c r="C74" s="40">
        <v>77.23</v>
      </c>
      <c r="D74" s="40">
        <v>4</v>
      </c>
      <c r="E74" s="40">
        <v>6.5</v>
      </c>
      <c r="F74" s="121" t="s">
        <v>503</v>
      </c>
      <c r="G74" s="138"/>
      <c r="H74" s="39" t="s">
        <v>529</v>
      </c>
      <c r="I74" s="39" t="s">
        <v>530</v>
      </c>
      <c r="J74" s="39" t="s">
        <v>531</v>
      </c>
      <c r="K74" s="39" t="s">
        <v>506</v>
      </c>
    </row>
    <row r="75" spans="1:16" x14ac:dyDescent="0.25">
      <c r="A75" s="10">
        <f t="shared" si="0"/>
        <v>36</v>
      </c>
      <c r="B75" s="40" t="s">
        <v>547</v>
      </c>
      <c r="C75" s="40">
        <v>174.92</v>
      </c>
      <c r="D75" s="40">
        <v>5</v>
      </c>
      <c r="E75" s="40">
        <v>6.5</v>
      </c>
      <c r="F75" s="121" t="s">
        <v>503</v>
      </c>
      <c r="G75" s="138"/>
      <c r="H75" s="39" t="s">
        <v>529</v>
      </c>
      <c r="I75" s="39" t="s">
        <v>530</v>
      </c>
      <c r="J75" s="39" t="s">
        <v>531</v>
      </c>
      <c r="K75" s="39" t="s">
        <v>506</v>
      </c>
    </row>
    <row r="76" spans="1:16" x14ac:dyDescent="0.25">
      <c r="A76" s="10">
        <f t="shared" si="0"/>
        <v>37</v>
      </c>
      <c r="B76" s="40" t="s">
        <v>548</v>
      </c>
      <c r="C76" s="40">
        <v>172.42</v>
      </c>
      <c r="D76" s="40">
        <v>5</v>
      </c>
      <c r="E76" s="40">
        <v>6.5</v>
      </c>
      <c r="F76" s="121" t="s">
        <v>503</v>
      </c>
      <c r="G76" s="138"/>
      <c r="H76" s="39" t="s">
        <v>529</v>
      </c>
      <c r="I76" s="39" t="s">
        <v>530</v>
      </c>
      <c r="J76" s="39" t="s">
        <v>531</v>
      </c>
      <c r="K76" s="39" t="s">
        <v>506</v>
      </c>
      <c r="P76" s="20"/>
    </row>
    <row r="77" spans="1:16" x14ac:dyDescent="0.25">
      <c r="A77" s="10">
        <f t="shared" si="0"/>
        <v>38</v>
      </c>
      <c r="B77" s="144" t="s">
        <v>549</v>
      </c>
      <c r="C77" s="40">
        <v>377.64</v>
      </c>
      <c r="D77" s="40">
        <v>11</v>
      </c>
      <c r="E77" s="40">
        <v>6.5</v>
      </c>
      <c r="F77" s="121" t="s">
        <v>503</v>
      </c>
      <c r="G77" s="138"/>
      <c r="H77" s="39" t="s">
        <v>529</v>
      </c>
      <c r="I77" s="39" t="s">
        <v>530</v>
      </c>
      <c r="J77" s="39" t="s">
        <v>531</v>
      </c>
      <c r="K77" s="39" t="s">
        <v>506</v>
      </c>
      <c r="P77" s="20"/>
    </row>
    <row r="78" spans="1:16" x14ac:dyDescent="0.25">
      <c r="A78" s="10">
        <f t="shared" si="0"/>
        <v>39</v>
      </c>
      <c r="B78" s="144" t="s">
        <v>550</v>
      </c>
      <c r="C78" s="40">
        <v>150</v>
      </c>
      <c r="D78" s="40">
        <v>5</v>
      </c>
      <c r="E78" s="40">
        <v>6.5</v>
      </c>
      <c r="F78" s="121" t="s">
        <v>503</v>
      </c>
      <c r="G78" s="138"/>
      <c r="H78" s="39" t="s">
        <v>529</v>
      </c>
      <c r="I78" s="39" t="s">
        <v>530</v>
      </c>
      <c r="J78" s="39" t="s">
        <v>531</v>
      </c>
      <c r="K78" s="39" t="s">
        <v>506</v>
      </c>
    </row>
    <row r="79" spans="1:16" x14ac:dyDescent="0.25">
      <c r="A79" s="10">
        <f t="shared" si="0"/>
        <v>40</v>
      </c>
      <c r="B79" s="144" t="s">
        <v>551</v>
      </c>
      <c r="C79" s="40">
        <v>93.79</v>
      </c>
      <c r="D79" s="40">
        <v>2</v>
      </c>
      <c r="E79" s="40">
        <v>6.5</v>
      </c>
      <c r="F79" s="121" t="s">
        <v>503</v>
      </c>
      <c r="G79" s="138"/>
      <c r="H79" s="39" t="s">
        <v>529</v>
      </c>
      <c r="I79" s="39" t="s">
        <v>530</v>
      </c>
      <c r="J79" s="39" t="s">
        <v>531</v>
      </c>
      <c r="K79" s="39" t="s">
        <v>506</v>
      </c>
    </row>
    <row r="80" spans="1:16" x14ac:dyDescent="0.25">
      <c r="A80" s="10">
        <f t="shared" si="0"/>
        <v>41</v>
      </c>
      <c r="B80" s="144" t="s">
        <v>552</v>
      </c>
      <c r="C80" s="40">
        <v>1067.9100000000001</v>
      </c>
      <c r="D80" s="40">
        <v>32</v>
      </c>
      <c r="E80" s="40">
        <v>6.5</v>
      </c>
      <c r="F80" s="121" t="s">
        <v>503</v>
      </c>
      <c r="G80" s="138"/>
      <c r="H80" s="39" t="s">
        <v>529</v>
      </c>
      <c r="I80" s="39" t="s">
        <v>530</v>
      </c>
      <c r="J80" s="39" t="s">
        <v>531</v>
      </c>
      <c r="K80" s="39" t="s">
        <v>506</v>
      </c>
    </row>
    <row r="81" spans="1:11" x14ac:dyDescent="0.25">
      <c r="A81" s="10">
        <f t="shared" si="0"/>
        <v>42</v>
      </c>
      <c r="B81" s="144" t="s">
        <v>553</v>
      </c>
      <c r="C81" s="40">
        <v>104.16</v>
      </c>
      <c r="D81" s="40">
        <v>2</v>
      </c>
      <c r="E81" s="40">
        <v>6.5</v>
      </c>
      <c r="F81" s="121" t="s">
        <v>503</v>
      </c>
      <c r="G81" s="138"/>
      <c r="H81" s="39" t="s">
        <v>529</v>
      </c>
      <c r="I81" s="39" t="s">
        <v>530</v>
      </c>
      <c r="J81" s="39" t="s">
        <v>531</v>
      </c>
      <c r="K81" s="39" t="s">
        <v>506</v>
      </c>
    </row>
    <row r="82" spans="1:11" x14ac:dyDescent="0.25">
      <c r="A82" s="10">
        <f t="shared" si="0"/>
        <v>43</v>
      </c>
      <c r="B82" s="144" t="s">
        <v>554</v>
      </c>
      <c r="C82" s="40">
        <v>67.98</v>
      </c>
      <c r="D82" s="40">
        <v>2</v>
      </c>
      <c r="E82" s="40">
        <v>6.5</v>
      </c>
      <c r="F82" s="121" t="s">
        <v>503</v>
      </c>
      <c r="G82" s="138"/>
      <c r="H82" s="39" t="s">
        <v>529</v>
      </c>
      <c r="I82" s="39" t="s">
        <v>530</v>
      </c>
      <c r="J82" s="39" t="s">
        <v>531</v>
      </c>
      <c r="K82" s="39" t="s">
        <v>506</v>
      </c>
    </row>
    <row r="83" spans="1:11" x14ac:dyDescent="0.25">
      <c r="A83" s="10">
        <f t="shared" si="0"/>
        <v>44</v>
      </c>
      <c r="B83" s="144" t="s">
        <v>555</v>
      </c>
      <c r="C83" s="40">
        <v>82.69</v>
      </c>
      <c r="D83" s="40">
        <v>2</v>
      </c>
      <c r="E83" s="40">
        <v>6.5</v>
      </c>
      <c r="F83" s="121" t="s">
        <v>503</v>
      </c>
      <c r="G83" s="138"/>
      <c r="H83" s="39" t="s">
        <v>529</v>
      </c>
      <c r="I83" s="39" t="s">
        <v>530</v>
      </c>
      <c r="J83" s="39" t="s">
        <v>531</v>
      </c>
      <c r="K83" s="39" t="s">
        <v>506</v>
      </c>
    </row>
    <row r="84" spans="1:11" x14ac:dyDescent="0.25">
      <c r="A84" s="10">
        <f t="shared" si="0"/>
        <v>45</v>
      </c>
      <c r="B84" s="144" t="s">
        <v>556</v>
      </c>
      <c r="C84" s="40">
        <v>186.5</v>
      </c>
      <c r="D84" s="40">
        <v>6</v>
      </c>
      <c r="E84" s="40">
        <v>6.5</v>
      </c>
      <c r="F84" s="121" t="s">
        <v>503</v>
      </c>
      <c r="G84" s="138"/>
      <c r="H84" s="39" t="s">
        <v>529</v>
      </c>
      <c r="I84" s="39" t="s">
        <v>530</v>
      </c>
      <c r="J84" s="39" t="s">
        <v>531</v>
      </c>
      <c r="K84" s="39" t="s">
        <v>506</v>
      </c>
    </row>
    <row r="85" spans="1:11" x14ac:dyDescent="0.25">
      <c r="A85" s="10">
        <f t="shared" si="0"/>
        <v>46</v>
      </c>
      <c r="B85" s="144" t="s">
        <v>557</v>
      </c>
      <c r="C85" s="40">
        <v>186.5</v>
      </c>
      <c r="D85" s="40">
        <v>5</v>
      </c>
      <c r="E85" s="40">
        <v>6.5</v>
      </c>
      <c r="F85" s="121" t="s">
        <v>503</v>
      </c>
      <c r="G85" s="138"/>
      <c r="H85" s="39" t="s">
        <v>529</v>
      </c>
      <c r="I85" s="39" t="s">
        <v>530</v>
      </c>
      <c r="J85" s="39" t="s">
        <v>531</v>
      </c>
      <c r="K85" s="39" t="s">
        <v>506</v>
      </c>
    </row>
    <row r="86" spans="1:11" x14ac:dyDescent="0.25">
      <c r="A86" s="10">
        <f t="shared" si="0"/>
        <v>47</v>
      </c>
      <c r="B86" s="144" t="s">
        <v>558</v>
      </c>
      <c r="C86" s="40">
        <v>186.5</v>
      </c>
      <c r="D86" s="40">
        <v>5</v>
      </c>
      <c r="E86" s="40">
        <v>6.5</v>
      </c>
      <c r="F86" s="121" t="s">
        <v>503</v>
      </c>
      <c r="G86" s="138"/>
      <c r="H86" s="39" t="s">
        <v>529</v>
      </c>
      <c r="I86" s="39" t="s">
        <v>530</v>
      </c>
      <c r="J86" s="39" t="s">
        <v>531</v>
      </c>
      <c r="K86" s="39" t="s">
        <v>506</v>
      </c>
    </row>
    <row r="87" spans="1:11" x14ac:dyDescent="0.25">
      <c r="A87" s="10">
        <f t="shared" si="0"/>
        <v>48</v>
      </c>
      <c r="B87" s="144" t="s">
        <v>559</v>
      </c>
      <c r="C87" s="40">
        <v>186.5</v>
      </c>
      <c r="D87" s="40">
        <v>6</v>
      </c>
      <c r="E87" s="40">
        <v>6.5</v>
      </c>
      <c r="F87" s="121" t="s">
        <v>503</v>
      </c>
      <c r="G87" s="138"/>
      <c r="H87" s="39" t="s">
        <v>529</v>
      </c>
      <c r="I87" s="39" t="s">
        <v>530</v>
      </c>
      <c r="J87" s="39" t="s">
        <v>531</v>
      </c>
      <c r="K87" s="39" t="s">
        <v>506</v>
      </c>
    </row>
    <row r="88" spans="1:11" x14ac:dyDescent="0.25">
      <c r="A88" s="10">
        <f t="shared" si="0"/>
        <v>49</v>
      </c>
      <c r="B88" s="144" t="s">
        <v>560</v>
      </c>
      <c r="C88" s="40">
        <v>186.5</v>
      </c>
      <c r="D88" s="40">
        <v>6</v>
      </c>
      <c r="E88" s="40">
        <v>6.5</v>
      </c>
      <c r="F88" s="121" t="s">
        <v>503</v>
      </c>
      <c r="G88" s="138"/>
      <c r="H88" s="39" t="s">
        <v>529</v>
      </c>
      <c r="I88" s="39" t="s">
        <v>530</v>
      </c>
      <c r="J88" s="39" t="s">
        <v>531</v>
      </c>
      <c r="K88" s="39" t="s">
        <v>506</v>
      </c>
    </row>
    <row r="89" spans="1:11" x14ac:dyDescent="0.25">
      <c r="A89" s="10">
        <f t="shared" si="0"/>
        <v>50</v>
      </c>
      <c r="B89" s="144" t="s">
        <v>561</v>
      </c>
      <c r="C89" s="40">
        <v>164.86</v>
      </c>
      <c r="D89" s="40">
        <v>5</v>
      </c>
      <c r="E89" s="40">
        <v>6.5</v>
      </c>
      <c r="F89" s="121" t="s">
        <v>503</v>
      </c>
      <c r="G89" s="138"/>
      <c r="H89" s="39" t="s">
        <v>529</v>
      </c>
      <c r="I89" s="39" t="s">
        <v>530</v>
      </c>
      <c r="J89" s="39" t="s">
        <v>531</v>
      </c>
      <c r="K89" s="39" t="s">
        <v>506</v>
      </c>
    </row>
    <row r="90" spans="1:11" x14ac:dyDescent="0.25">
      <c r="A90" s="10">
        <f t="shared" si="0"/>
        <v>51</v>
      </c>
      <c r="B90" s="144" t="s">
        <v>562</v>
      </c>
      <c r="C90" s="40">
        <v>251.45</v>
      </c>
      <c r="D90" s="40">
        <v>7</v>
      </c>
      <c r="E90" s="40">
        <v>6.5</v>
      </c>
      <c r="F90" s="121" t="s">
        <v>503</v>
      </c>
      <c r="G90" s="138"/>
      <c r="H90" s="39" t="s">
        <v>529</v>
      </c>
      <c r="I90" s="39" t="s">
        <v>530</v>
      </c>
      <c r="J90" s="39" t="s">
        <v>531</v>
      </c>
      <c r="K90" s="39" t="s">
        <v>506</v>
      </c>
    </row>
    <row r="91" spans="1:11" x14ac:dyDescent="0.25">
      <c r="A91" s="10">
        <f t="shared" si="0"/>
        <v>52</v>
      </c>
      <c r="B91" s="144" t="s">
        <v>563</v>
      </c>
      <c r="C91" s="40">
        <v>226.86</v>
      </c>
      <c r="D91" s="40">
        <v>7</v>
      </c>
      <c r="E91" s="40">
        <v>6.5</v>
      </c>
      <c r="F91" s="121" t="s">
        <v>503</v>
      </c>
      <c r="G91" s="138"/>
      <c r="H91" s="39" t="s">
        <v>529</v>
      </c>
      <c r="I91" s="39" t="s">
        <v>530</v>
      </c>
      <c r="J91" s="39" t="s">
        <v>531</v>
      </c>
      <c r="K91" s="39" t="s">
        <v>506</v>
      </c>
    </row>
    <row r="92" spans="1:11" x14ac:dyDescent="0.25">
      <c r="A92" s="10">
        <f t="shared" si="0"/>
        <v>53</v>
      </c>
      <c r="B92" s="144" t="s">
        <v>564</v>
      </c>
      <c r="C92" s="40">
        <v>100</v>
      </c>
      <c r="D92" s="40">
        <v>5</v>
      </c>
      <c r="E92" s="40">
        <v>6.5</v>
      </c>
      <c r="F92" s="121" t="s">
        <v>503</v>
      </c>
      <c r="G92" s="138"/>
      <c r="H92" s="39" t="s">
        <v>529</v>
      </c>
      <c r="I92" s="39" t="s">
        <v>530</v>
      </c>
      <c r="J92" s="39" t="s">
        <v>531</v>
      </c>
      <c r="K92" s="39" t="s">
        <v>506</v>
      </c>
    </row>
    <row r="93" spans="1:11" x14ac:dyDescent="0.25">
      <c r="A93" s="10">
        <f t="shared" si="0"/>
        <v>54</v>
      </c>
      <c r="B93" s="144" t="s">
        <v>565</v>
      </c>
      <c r="C93" s="40">
        <v>21.65</v>
      </c>
      <c r="D93" s="40">
        <v>1</v>
      </c>
      <c r="E93" s="40">
        <v>6.5</v>
      </c>
      <c r="F93" s="121" t="s">
        <v>503</v>
      </c>
      <c r="G93" s="138"/>
      <c r="H93" s="39" t="s">
        <v>529</v>
      </c>
      <c r="I93" s="39" t="s">
        <v>530</v>
      </c>
      <c r="J93" s="39" t="s">
        <v>531</v>
      </c>
      <c r="K93" s="39" t="s">
        <v>506</v>
      </c>
    </row>
    <row r="94" spans="1:11" x14ac:dyDescent="0.25">
      <c r="A94" s="10">
        <f t="shared" si="0"/>
        <v>55</v>
      </c>
      <c r="B94" s="144" t="s">
        <v>566</v>
      </c>
      <c r="C94" s="40">
        <v>21.56</v>
      </c>
      <c r="D94" s="40">
        <v>1</v>
      </c>
      <c r="E94" s="40">
        <v>6.5</v>
      </c>
      <c r="F94" s="121" t="s">
        <v>503</v>
      </c>
      <c r="G94" s="138"/>
      <c r="H94" s="39" t="s">
        <v>529</v>
      </c>
      <c r="I94" s="39" t="s">
        <v>530</v>
      </c>
      <c r="J94" s="39" t="s">
        <v>531</v>
      </c>
      <c r="K94" s="39" t="s">
        <v>506</v>
      </c>
    </row>
    <row r="95" spans="1:11" x14ac:dyDescent="0.25">
      <c r="A95" s="10">
        <f t="shared" si="0"/>
        <v>56</v>
      </c>
      <c r="B95" s="144" t="s">
        <v>567</v>
      </c>
      <c r="C95" s="40">
        <v>79.569999999999993</v>
      </c>
      <c r="D95" s="40">
        <v>2</v>
      </c>
      <c r="E95" s="40">
        <v>6.5</v>
      </c>
      <c r="F95" s="121" t="s">
        <v>503</v>
      </c>
      <c r="G95" s="138"/>
      <c r="H95" s="39" t="s">
        <v>529</v>
      </c>
      <c r="I95" s="39" t="s">
        <v>530</v>
      </c>
      <c r="J95" s="39" t="s">
        <v>531</v>
      </c>
      <c r="K95" s="39" t="s">
        <v>506</v>
      </c>
    </row>
    <row r="96" spans="1:11" x14ac:dyDescent="0.25">
      <c r="A96" s="10">
        <f t="shared" si="0"/>
        <v>57</v>
      </c>
      <c r="B96" s="144" t="s">
        <v>568</v>
      </c>
      <c r="C96" s="40">
        <v>80.12</v>
      </c>
      <c r="D96" s="40">
        <v>2</v>
      </c>
      <c r="E96" s="40">
        <v>6.5</v>
      </c>
      <c r="F96" s="121" t="s">
        <v>503</v>
      </c>
      <c r="G96" s="138"/>
      <c r="H96" s="39" t="s">
        <v>529</v>
      </c>
      <c r="I96" s="39" t="s">
        <v>530</v>
      </c>
      <c r="J96" s="39" t="s">
        <v>531</v>
      </c>
      <c r="K96" s="39" t="s">
        <v>506</v>
      </c>
    </row>
    <row r="97" spans="1:11" x14ac:dyDescent="0.25">
      <c r="A97" s="10">
        <f t="shared" si="0"/>
        <v>58</v>
      </c>
      <c r="B97" s="144" t="s">
        <v>569</v>
      </c>
      <c r="C97" s="40">
        <v>79.819999999999993</v>
      </c>
      <c r="D97" s="40">
        <v>3</v>
      </c>
      <c r="E97" s="40">
        <v>6.5</v>
      </c>
      <c r="F97" s="121" t="s">
        <v>503</v>
      </c>
      <c r="G97" s="138"/>
      <c r="H97" s="39" t="s">
        <v>529</v>
      </c>
      <c r="I97" s="39" t="s">
        <v>530</v>
      </c>
      <c r="J97" s="39" t="s">
        <v>531</v>
      </c>
      <c r="K97" s="39" t="s">
        <v>506</v>
      </c>
    </row>
    <row r="98" spans="1:11" x14ac:dyDescent="0.25">
      <c r="A98" s="10">
        <f t="shared" si="0"/>
        <v>59</v>
      </c>
      <c r="B98" s="40" t="s">
        <v>570</v>
      </c>
      <c r="C98" s="40">
        <v>200.25</v>
      </c>
      <c r="D98" s="40">
        <v>8</v>
      </c>
      <c r="E98" s="40">
        <v>6.5</v>
      </c>
      <c r="F98" s="121" t="s">
        <v>503</v>
      </c>
      <c r="G98" s="138"/>
      <c r="H98" s="39" t="s">
        <v>529</v>
      </c>
      <c r="I98" s="39" t="s">
        <v>530</v>
      </c>
      <c r="J98" s="39" t="s">
        <v>531</v>
      </c>
      <c r="K98" s="39" t="s">
        <v>506</v>
      </c>
    </row>
    <row r="99" spans="1:11" x14ac:dyDescent="0.25">
      <c r="A99" s="10">
        <f t="shared" si="0"/>
        <v>60</v>
      </c>
      <c r="B99" s="144" t="s">
        <v>571</v>
      </c>
      <c r="C99" s="40">
        <v>174.07</v>
      </c>
      <c r="D99" s="40">
        <v>6</v>
      </c>
      <c r="E99" s="40">
        <v>6.5</v>
      </c>
      <c r="F99" s="121" t="s">
        <v>503</v>
      </c>
      <c r="G99" s="138"/>
      <c r="H99" s="39" t="s">
        <v>529</v>
      </c>
      <c r="I99" s="39" t="s">
        <v>530</v>
      </c>
      <c r="J99" s="39" t="s">
        <v>531</v>
      </c>
      <c r="K99" s="39" t="s">
        <v>506</v>
      </c>
    </row>
    <row r="100" spans="1:11" x14ac:dyDescent="0.25">
      <c r="A100" s="10">
        <f t="shared" si="0"/>
        <v>61</v>
      </c>
      <c r="B100" s="144" t="s">
        <v>572</v>
      </c>
      <c r="C100" s="40">
        <v>176.6</v>
      </c>
      <c r="D100" s="40">
        <v>6</v>
      </c>
      <c r="E100" s="40">
        <v>6.5</v>
      </c>
      <c r="F100" s="121" t="s">
        <v>503</v>
      </c>
      <c r="G100" s="138"/>
      <c r="H100" s="39" t="s">
        <v>529</v>
      </c>
      <c r="I100" s="39" t="s">
        <v>530</v>
      </c>
      <c r="J100" s="39" t="s">
        <v>531</v>
      </c>
      <c r="K100" s="39" t="s">
        <v>506</v>
      </c>
    </row>
    <row r="101" spans="1:11" x14ac:dyDescent="0.25">
      <c r="A101" s="10">
        <f t="shared" si="0"/>
        <v>62</v>
      </c>
      <c r="B101" s="144" t="s">
        <v>573</v>
      </c>
      <c r="C101" s="40">
        <v>176.64</v>
      </c>
      <c r="D101" s="40">
        <v>6</v>
      </c>
      <c r="E101" s="40">
        <v>6.5</v>
      </c>
      <c r="F101" s="121" t="s">
        <v>503</v>
      </c>
      <c r="G101" s="138"/>
      <c r="H101" s="39" t="s">
        <v>529</v>
      </c>
      <c r="I101" s="39" t="s">
        <v>530</v>
      </c>
      <c r="J101" s="39" t="s">
        <v>531</v>
      </c>
      <c r="K101" s="39" t="s">
        <v>506</v>
      </c>
    </row>
    <row r="102" spans="1:11" x14ac:dyDescent="0.25">
      <c r="A102" s="10">
        <f t="shared" si="0"/>
        <v>63</v>
      </c>
      <c r="B102" s="144" t="s">
        <v>574</v>
      </c>
      <c r="C102" s="40">
        <v>176.78</v>
      </c>
      <c r="D102" s="40">
        <v>6</v>
      </c>
      <c r="E102" s="40">
        <v>6.5</v>
      </c>
      <c r="F102" s="121" t="s">
        <v>503</v>
      </c>
      <c r="G102" s="138"/>
      <c r="H102" s="39" t="s">
        <v>529</v>
      </c>
      <c r="I102" s="39" t="s">
        <v>530</v>
      </c>
      <c r="J102" s="39" t="s">
        <v>531</v>
      </c>
      <c r="K102" s="39" t="s">
        <v>506</v>
      </c>
    </row>
    <row r="103" spans="1:11" x14ac:dyDescent="0.25">
      <c r="A103" s="10">
        <f t="shared" si="0"/>
        <v>64</v>
      </c>
      <c r="B103" s="40" t="s">
        <v>575</v>
      </c>
      <c r="C103" s="40">
        <v>176.75</v>
      </c>
      <c r="D103" s="40">
        <v>6</v>
      </c>
      <c r="E103" s="40">
        <v>6.5</v>
      </c>
      <c r="F103" s="121" t="s">
        <v>503</v>
      </c>
      <c r="G103" s="138"/>
      <c r="H103" s="39" t="s">
        <v>529</v>
      </c>
      <c r="I103" s="39" t="s">
        <v>530</v>
      </c>
      <c r="J103" s="39" t="s">
        <v>531</v>
      </c>
      <c r="K103" s="39" t="s">
        <v>506</v>
      </c>
    </row>
    <row r="104" spans="1:11" x14ac:dyDescent="0.25">
      <c r="A104" s="10">
        <f t="shared" si="0"/>
        <v>65</v>
      </c>
      <c r="B104" s="40" t="s">
        <v>576</v>
      </c>
      <c r="C104" s="40">
        <v>154.69</v>
      </c>
      <c r="D104" s="40">
        <v>5</v>
      </c>
      <c r="E104" s="40">
        <v>6.5</v>
      </c>
      <c r="F104" s="121" t="s">
        <v>503</v>
      </c>
      <c r="G104" s="138"/>
      <c r="H104" s="39" t="s">
        <v>529</v>
      </c>
      <c r="I104" s="39" t="s">
        <v>530</v>
      </c>
      <c r="J104" s="39" t="s">
        <v>531</v>
      </c>
      <c r="K104" s="39" t="s">
        <v>506</v>
      </c>
    </row>
    <row r="105" spans="1:11" x14ac:dyDescent="0.25">
      <c r="A105" s="10">
        <f t="shared" si="0"/>
        <v>66</v>
      </c>
      <c r="B105" s="40" t="s">
        <v>577</v>
      </c>
      <c r="C105" s="40">
        <v>129.05000000000001</v>
      </c>
      <c r="D105" s="40">
        <v>4</v>
      </c>
      <c r="E105" s="40">
        <v>6.5</v>
      </c>
      <c r="F105" s="121" t="s">
        <v>503</v>
      </c>
      <c r="G105" s="138"/>
      <c r="H105" s="39" t="s">
        <v>529</v>
      </c>
      <c r="I105" s="39" t="s">
        <v>530</v>
      </c>
      <c r="J105" s="39" t="s">
        <v>531</v>
      </c>
      <c r="K105" s="39" t="s">
        <v>506</v>
      </c>
    </row>
    <row r="106" spans="1:11" x14ac:dyDescent="0.25">
      <c r="A106" s="10">
        <f t="shared" si="0"/>
        <v>67</v>
      </c>
      <c r="B106" s="40" t="s">
        <v>578</v>
      </c>
      <c r="C106" s="40">
        <v>128.82</v>
      </c>
      <c r="D106" s="40">
        <v>4</v>
      </c>
      <c r="E106" s="40">
        <v>6.5</v>
      </c>
      <c r="F106" s="121" t="s">
        <v>503</v>
      </c>
      <c r="G106" s="138"/>
      <c r="H106" s="39" t="s">
        <v>529</v>
      </c>
      <c r="I106" s="39" t="s">
        <v>530</v>
      </c>
      <c r="J106" s="39" t="s">
        <v>531</v>
      </c>
      <c r="K106" s="39" t="s">
        <v>506</v>
      </c>
    </row>
    <row r="107" spans="1:11" x14ac:dyDescent="0.25">
      <c r="A107" s="10">
        <f t="shared" si="0"/>
        <v>68</v>
      </c>
      <c r="B107" s="40" t="s">
        <v>579</v>
      </c>
      <c r="C107" s="40">
        <v>86.14</v>
      </c>
      <c r="D107" s="40">
        <v>3</v>
      </c>
      <c r="E107" s="40">
        <v>6.5</v>
      </c>
      <c r="F107" s="121" t="s">
        <v>503</v>
      </c>
      <c r="G107" s="138"/>
      <c r="H107" s="39" t="s">
        <v>529</v>
      </c>
      <c r="I107" s="39" t="s">
        <v>530</v>
      </c>
      <c r="J107" s="39" t="s">
        <v>531</v>
      </c>
      <c r="K107" s="39" t="s">
        <v>506</v>
      </c>
    </row>
    <row r="108" spans="1:11" x14ac:dyDescent="0.25">
      <c r="A108" s="10">
        <f t="shared" si="0"/>
        <v>69</v>
      </c>
      <c r="B108" s="40" t="s">
        <v>580</v>
      </c>
      <c r="C108" s="40">
        <v>317.07</v>
      </c>
      <c r="D108" s="40">
        <v>10</v>
      </c>
      <c r="E108" s="40">
        <v>6.5</v>
      </c>
      <c r="F108" s="121" t="s">
        <v>503</v>
      </c>
      <c r="G108" s="138"/>
      <c r="H108" s="39" t="s">
        <v>529</v>
      </c>
      <c r="I108" s="39" t="s">
        <v>530</v>
      </c>
      <c r="J108" s="39" t="s">
        <v>531</v>
      </c>
      <c r="K108" s="39" t="s">
        <v>506</v>
      </c>
    </row>
    <row r="109" spans="1:11" x14ac:dyDescent="0.25">
      <c r="A109" s="10">
        <f t="shared" si="0"/>
        <v>70</v>
      </c>
      <c r="B109" s="40" t="s">
        <v>581</v>
      </c>
      <c r="C109" s="40">
        <v>299.85000000000002</v>
      </c>
      <c r="D109" s="40">
        <v>10</v>
      </c>
      <c r="E109" s="40">
        <v>6.5</v>
      </c>
      <c r="F109" s="121" t="s">
        <v>503</v>
      </c>
      <c r="G109" s="138"/>
      <c r="H109" s="39" t="s">
        <v>529</v>
      </c>
      <c r="I109" s="39" t="s">
        <v>530</v>
      </c>
      <c r="J109" s="39" t="s">
        <v>531</v>
      </c>
      <c r="K109" s="39" t="s">
        <v>506</v>
      </c>
    </row>
    <row r="110" spans="1:11" x14ac:dyDescent="0.25">
      <c r="A110" s="10">
        <f t="shared" si="0"/>
        <v>71</v>
      </c>
      <c r="B110" s="40" t="s">
        <v>582</v>
      </c>
      <c r="C110" s="40">
        <v>294.77999999999997</v>
      </c>
      <c r="D110" s="40">
        <v>10</v>
      </c>
      <c r="E110" s="40">
        <v>6.5</v>
      </c>
      <c r="F110" s="121" t="s">
        <v>503</v>
      </c>
      <c r="G110" s="138"/>
      <c r="H110" s="39" t="s">
        <v>529</v>
      </c>
      <c r="I110" s="39" t="s">
        <v>530</v>
      </c>
      <c r="J110" s="39" t="s">
        <v>531</v>
      </c>
      <c r="K110" s="39" t="s">
        <v>506</v>
      </c>
    </row>
    <row r="111" spans="1:11" x14ac:dyDescent="0.25">
      <c r="A111" s="10">
        <f t="shared" si="0"/>
        <v>72</v>
      </c>
      <c r="B111" s="40" t="s">
        <v>583</v>
      </c>
      <c r="C111" s="40">
        <v>227.8</v>
      </c>
      <c r="D111" s="40">
        <v>7</v>
      </c>
      <c r="E111" s="40">
        <v>6.5</v>
      </c>
      <c r="F111" s="121" t="s">
        <v>503</v>
      </c>
      <c r="G111" s="138"/>
      <c r="H111" s="39" t="s">
        <v>529</v>
      </c>
      <c r="I111" s="39" t="s">
        <v>530</v>
      </c>
      <c r="J111" s="39" t="s">
        <v>531</v>
      </c>
      <c r="K111" s="39" t="s">
        <v>506</v>
      </c>
    </row>
    <row r="112" spans="1:11" x14ac:dyDescent="0.25">
      <c r="A112" s="10">
        <f t="shared" si="0"/>
        <v>73</v>
      </c>
      <c r="B112" s="40" t="s">
        <v>584</v>
      </c>
      <c r="C112" s="40">
        <v>283.98</v>
      </c>
      <c r="D112" s="40">
        <v>9</v>
      </c>
      <c r="E112" s="40">
        <v>6.5</v>
      </c>
      <c r="F112" s="121" t="s">
        <v>503</v>
      </c>
      <c r="G112" s="138"/>
      <c r="H112" s="39" t="s">
        <v>529</v>
      </c>
      <c r="I112" s="39" t="s">
        <v>530</v>
      </c>
      <c r="J112" s="39" t="s">
        <v>531</v>
      </c>
      <c r="K112" s="39" t="s">
        <v>506</v>
      </c>
    </row>
    <row r="113" spans="1:11" x14ac:dyDescent="0.25">
      <c r="A113" s="10">
        <f t="shared" ref="A113:A176" si="1">IF(ISTEXT(B113),A112+1,"")</f>
        <v>74</v>
      </c>
      <c r="B113" s="40" t="s">
        <v>585</v>
      </c>
      <c r="C113" s="40">
        <v>244.02</v>
      </c>
      <c r="D113" s="40">
        <v>7</v>
      </c>
      <c r="E113" s="40">
        <v>6.5</v>
      </c>
      <c r="F113" s="121" t="s">
        <v>503</v>
      </c>
      <c r="G113" s="138"/>
      <c r="H113" s="39" t="s">
        <v>529</v>
      </c>
      <c r="I113" s="39" t="s">
        <v>530</v>
      </c>
      <c r="J113" s="39" t="s">
        <v>531</v>
      </c>
      <c r="K113" s="39" t="s">
        <v>506</v>
      </c>
    </row>
    <row r="114" spans="1:11" x14ac:dyDescent="0.25">
      <c r="A114" s="10">
        <f t="shared" si="1"/>
        <v>75</v>
      </c>
      <c r="B114" s="40" t="s">
        <v>586</v>
      </c>
      <c r="C114" s="40">
        <v>65.78</v>
      </c>
      <c r="D114" s="40">
        <v>2</v>
      </c>
      <c r="E114" s="40">
        <v>6.5</v>
      </c>
      <c r="F114" s="121" t="s">
        <v>503</v>
      </c>
      <c r="G114" s="138"/>
      <c r="H114" s="39" t="s">
        <v>529</v>
      </c>
      <c r="I114" s="39" t="s">
        <v>530</v>
      </c>
      <c r="J114" s="39" t="s">
        <v>531</v>
      </c>
      <c r="K114" s="39" t="s">
        <v>506</v>
      </c>
    </row>
    <row r="115" spans="1:11" x14ac:dyDescent="0.25">
      <c r="A115" s="10">
        <f t="shared" si="1"/>
        <v>76</v>
      </c>
      <c r="B115" s="40" t="s">
        <v>587</v>
      </c>
      <c r="C115" s="40">
        <v>199</v>
      </c>
      <c r="D115" s="40">
        <v>6</v>
      </c>
      <c r="E115" s="40">
        <v>6.5</v>
      </c>
      <c r="F115" s="121" t="s">
        <v>503</v>
      </c>
      <c r="G115" s="138"/>
      <c r="H115" s="39" t="s">
        <v>529</v>
      </c>
      <c r="I115" s="39" t="s">
        <v>530</v>
      </c>
      <c r="J115" s="39" t="s">
        <v>531</v>
      </c>
      <c r="K115" s="39" t="s">
        <v>506</v>
      </c>
    </row>
    <row r="116" spans="1:11" x14ac:dyDescent="0.25">
      <c r="A116" s="10">
        <f t="shared" si="1"/>
        <v>77</v>
      </c>
      <c r="B116" s="40" t="s">
        <v>588</v>
      </c>
      <c r="C116" s="40">
        <v>160.78</v>
      </c>
      <c r="D116" s="40">
        <v>6</v>
      </c>
      <c r="E116" s="40">
        <v>6.5</v>
      </c>
      <c r="F116" s="121" t="s">
        <v>503</v>
      </c>
      <c r="G116" s="138"/>
      <c r="H116" s="39" t="s">
        <v>529</v>
      </c>
      <c r="I116" s="39" t="s">
        <v>530</v>
      </c>
      <c r="J116" s="39" t="s">
        <v>531</v>
      </c>
      <c r="K116" s="39" t="s">
        <v>506</v>
      </c>
    </row>
    <row r="117" spans="1:11" x14ac:dyDescent="0.25">
      <c r="A117" s="10">
        <f t="shared" si="1"/>
        <v>78</v>
      </c>
      <c r="B117" s="40" t="s">
        <v>589</v>
      </c>
      <c r="C117" s="40">
        <v>182.28</v>
      </c>
      <c r="D117" s="40">
        <v>1</v>
      </c>
      <c r="E117" s="40">
        <v>6.5</v>
      </c>
      <c r="F117" s="121" t="s">
        <v>503</v>
      </c>
      <c r="G117" s="138"/>
      <c r="H117" s="39" t="s">
        <v>529</v>
      </c>
      <c r="I117" s="39" t="s">
        <v>530</v>
      </c>
      <c r="J117" s="39" t="s">
        <v>531</v>
      </c>
      <c r="K117" s="39" t="s">
        <v>506</v>
      </c>
    </row>
    <row r="118" spans="1:11" x14ac:dyDescent="0.25">
      <c r="A118" s="10">
        <f t="shared" si="1"/>
        <v>79</v>
      </c>
      <c r="B118" s="40" t="s">
        <v>590</v>
      </c>
      <c r="C118" s="40">
        <v>284.58</v>
      </c>
      <c r="D118" s="40">
        <v>9</v>
      </c>
      <c r="E118" s="40">
        <v>6.5</v>
      </c>
      <c r="F118" s="121" t="s">
        <v>503</v>
      </c>
      <c r="G118" s="138"/>
      <c r="H118" s="39" t="s">
        <v>529</v>
      </c>
      <c r="I118" s="39" t="s">
        <v>530</v>
      </c>
      <c r="J118" s="39" t="s">
        <v>531</v>
      </c>
      <c r="K118" s="39" t="s">
        <v>506</v>
      </c>
    </row>
    <row r="119" spans="1:11" x14ac:dyDescent="0.25">
      <c r="A119" s="10">
        <f t="shared" si="1"/>
        <v>80</v>
      </c>
      <c r="B119" s="40" t="s">
        <v>591</v>
      </c>
      <c r="C119" s="40">
        <v>214.91</v>
      </c>
      <c r="D119" s="40">
        <v>6</v>
      </c>
      <c r="E119" s="40">
        <v>6.5</v>
      </c>
      <c r="F119" s="121" t="s">
        <v>503</v>
      </c>
      <c r="G119" s="138"/>
      <c r="H119" s="39" t="s">
        <v>529</v>
      </c>
      <c r="I119" s="39" t="s">
        <v>530</v>
      </c>
      <c r="J119" s="39" t="s">
        <v>531</v>
      </c>
      <c r="K119" s="39" t="s">
        <v>506</v>
      </c>
    </row>
    <row r="120" spans="1:11" x14ac:dyDescent="0.25">
      <c r="A120" s="10">
        <f t="shared" si="1"/>
        <v>81</v>
      </c>
      <c r="B120" s="40" t="s">
        <v>592</v>
      </c>
      <c r="C120" s="40">
        <v>144.08000000000001</v>
      </c>
      <c r="D120" s="40">
        <v>4</v>
      </c>
      <c r="E120" s="40">
        <v>6.5</v>
      </c>
      <c r="F120" s="121" t="s">
        <v>503</v>
      </c>
      <c r="G120" s="138"/>
      <c r="H120" s="39" t="s">
        <v>529</v>
      </c>
      <c r="I120" s="39" t="s">
        <v>530</v>
      </c>
      <c r="J120" s="39" t="s">
        <v>531</v>
      </c>
      <c r="K120" s="39" t="s">
        <v>506</v>
      </c>
    </row>
    <row r="121" spans="1:11" x14ac:dyDescent="0.25">
      <c r="A121" s="10">
        <f t="shared" si="1"/>
        <v>82</v>
      </c>
      <c r="B121" s="40" t="s">
        <v>593</v>
      </c>
      <c r="C121" s="40">
        <v>39.479999999999997</v>
      </c>
      <c r="D121" s="40">
        <v>2</v>
      </c>
      <c r="E121" s="40">
        <v>6.5</v>
      </c>
      <c r="F121" s="121" t="s">
        <v>503</v>
      </c>
      <c r="G121" s="138"/>
      <c r="H121" s="39" t="s">
        <v>529</v>
      </c>
      <c r="I121" s="39" t="s">
        <v>530</v>
      </c>
      <c r="J121" s="39" t="s">
        <v>531</v>
      </c>
      <c r="K121" s="39" t="s">
        <v>506</v>
      </c>
    </row>
    <row r="122" spans="1:11" x14ac:dyDescent="0.25">
      <c r="A122" s="10">
        <f t="shared" si="1"/>
        <v>83</v>
      </c>
      <c r="B122" s="40" t="s">
        <v>594</v>
      </c>
      <c r="C122" s="40">
        <v>268.3</v>
      </c>
      <c r="D122" s="40">
        <v>7</v>
      </c>
      <c r="E122" s="40">
        <v>6.5</v>
      </c>
      <c r="F122" s="121" t="s">
        <v>503</v>
      </c>
      <c r="G122" s="138"/>
      <c r="H122" s="39" t="s">
        <v>529</v>
      </c>
      <c r="I122" s="39" t="s">
        <v>530</v>
      </c>
      <c r="J122" s="39" t="s">
        <v>531</v>
      </c>
      <c r="K122" s="39" t="s">
        <v>506</v>
      </c>
    </row>
    <row r="123" spans="1:11" x14ac:dyDescent="0.25">
      <c r="A123" s="10">
        <f t="shared" si="1"/>
        <v>84</v>
      </c>
      <c r="B123" s="40" t="s">
        <v>595</v>
      </c>
      <c r="C123" s="40">
        <v>149.77000000000001</v>
      </c>
      <c r="D123" s="40">
        <v>4</v>
      </c>
      <c r="E123" s="40">
        <v>6.5</v>
      </c>
      <c r="F123" s="121" t="s">
        <v>503</v>
      </c>
      <c r="G123" s="138"/>
      <c r="H123" s="39" t="s">
        <v>529</v>
      </c>
      <c r="I123" s="39" t="s">
        <v>530</v>
      </c>
      <c r="J123" s="39" t="s">
        <v>531</v>
      </c>
      <c r="K123" s="39" t="s">
        <v>506</v>
      </c>
    </row>
    <row r="124" spans="1:11" x14ac:dyDescent="0.25">
      <c r="A124" s="10">
        <f t="shared" si="1"/>
        <v>85</v>
      </c>
      <c r="B124" s="40" t="s">
        <v>596</v>
      </c>
      <c r="C124" s="40">
        <v>100.04</v>
      </c>
      <c r="D124" s="40">
        <v>4</v>
      </c>
      <c r="E124" s="40">
        <v>6.5</v>
      </c>
      <c r="F124" s="121" t="s">
        <v>503</v>
      </c>
      <c r="G124" s="138"/>
      <c r="H124" s="39" t="s">
        <v>529</v>
      </c>
      <c r="I124" s="39" t="s">
        <v>530</v>
      </c>
      <c r="J124" s="39" t="s">
        <v>531</v>
      </c>
      <c r="K124" s="39" t="s">
        <v>506</v>
      </c>
    </row>
    <row r="125" spans="1:11" x14ac:dyDescent="0.25">
      <c r="A125" s="10">
        <f t="shared" si="1"/>
        <v>86</v>
      </c>
      <c r="B125" s="40" t="s">
        <v>597</v>
      </c>
      <c r="C125" s="40">
        <v>410.05</v>
      </c>
      <c r="D125" s="40">
        <v>14</v>
      </c>
      <c r="E125" s="40">
        <v>6.5</v>
      </c>
      <c r="F125" s="121" t="s">
        <v>503</v>
      </c>
      <c r="G125" s="138"/>
      <c r="H125" s="39" t="s">
        <v>529</v>
      </c>
      <c r="I125" s="39" t="s">
        <v>530</v>
      </c>
      <c r="J125" s="39" t="s">
        <v>531</v>
      </c>
      <c r="K125" s="39" t="s">
        <v>506</v>
      </c>
    </row>
    <row r="126" spans="1:11" x14ac:dyDescent="0.25">
      <c r="A126" s="10">
        <f t="shared" si="1"/>
        <v>87</v>
      </c>
      <c r="B126" s="40" t="s">
        <v>598</v>
      </c>
      <c r="C126" s="40">
        <v>149.65</v>
      </c>
      <c r="D126" s="40">
        <v>5</v>
      </c>
      <c r="E126" s="40">
        <v>6.5</v>
      </c>
      <c r="F126" s="121" t="s">
        <v>503</v>
      </c>
      <c r="G126" s="138"/>
      <c r="H126" s="39" t="s">
        <v>529</v>
      </c>
      <c r="I126" s="39" t="s">
        <v>530</v>
      </c>
      <c r="J126" s="39" t="s">
        <v>531</v>
      </c>
      <c r="K126" s="39" t="s">
        <v>506</v>
      </c>
    </row>
    <row r="127" spans="1:11" x14ac:dyDescent="0.25">
      <c r="A127" s="10">
        <f t="shared" si="1"/>
        <v>88</v>
      </c>
      <c r="B127" s="40" t="s">
        <v>599</v>
      </c>
      <c r="C127" s="40">
        <v>292.63</v>
      </c>
      <c r="D127" s="40">
        <v>9</v>
      </c>
      <c r="E127" s="40">
        <v>6.5</v>
      </c>
      <c r="F127" s="121" t="s">
        <v>503</v>
      </c>
      <c r="G127" s="138"/>
      <c r="H127" s="39" t="s">
        <v>529</v>
      </c>
      <c r="I127" s="39" t="s">
        <v>530</v>
      </c>
      <c r="J127" s="39" t="s">
        <v>531</v>
      </c>
      <c r="K127" s="39" t="s">
        <v>506</v>
      </c>
    </row>
    <row r="128" spans="1:11" x14ac:dyDescent="0.25">
      <c r="A128" s="10" t="str">
        <f t="shared" si="1"/>
        <v/>
      </c>
      <c r="B128" s="40"/>
      <c r="C128" s="40"/>
      <c r="D128" s="40"/>
      <c r="E128" s="40"/>
      <c r="F128" s="121"/>
      <c r="G128" s="138"/>
      <c r="H128" s="39"/>
      <c r="I128" s="39"/>
      <c r="J128" s="39"/>
      <c r="K128" s="39"/>
    </row>
    <row r="129" spans="1:11" x14ac:dyDescent="0.25">
      <c r="A129" s="10" t="str">
        <f t="shared" si="1"/>
        <v/>
      </c>
      <c r="B129" s="40"/>
      <c r="C129" s="40"/>
      <c r="D129" s="40"/>
      <c r="E129" s="40"/>
      <c r="F129" s="121"/>
      <c r="G129" s="138"/>
      <c r="H129" s="39"/>
      <c r="I129" s="39"/>
      <c r="J129" s="39"/>
      <c r="K129" s="39"/>
    </row>
    <row r="130" spans="1:11" x14ac:dyDescent="0.25">
      <c r="A130" s="10" t="str">
        <f t="shared" si="1"/>
        <v/>
      </c>
      <c r="B130" s="40"/>
      <c r="C130" s="40"/>
      <c r="D130" s="40"/>
      <c r="E130" s="40"/>
      <c r="F130" s="121"/>
      <c r="G130" s="138"/>
      <c r="H130" s="39"/>
      <c r="I130" s="39"/>
      <c r="J130" s="39"/>
      <c r="K130" s="39"/>
    </row>
    <row r="131" spans="1:11" x14ac:dyDescent="0.25">
      <c r="A131" s="10" t="str">
        <f t="shared" si="1"/>
        <v/>
      </c>
      <c r="B131" s="40"/>
      <c r="C131" s="40"/>
      <c r="D131" s="40"/>
      <c r="E131" s="40"/>
      <c r="F131" s="121"/>
      <c r="G131" s="138"/>
      <c r="H131" s="39"/>
      <c r="I131" s="39"/>
      <c r="J131" s="39"/>
      <c r="K131" s="39"/>
    </row>
    <row r="132" spans="1:11" x14ac:dyDescent="0.25">
      <c r="A132" s="10" t="str">
        <f t="shared" si="1"/>
        <v/>
      </c>
      <c r="B132" s="40"/>
      <c r="C132" s="40"/>
      <c r="D132" s="40"/>
      <c r="E132" s="40"/>
      <c r="F132" s="121"/>
      <c r="G132" s="138"/>
      <c r="H132" s="39"/>
      <c r="I132" s="39"/>
      <c r="J132" s="39"/>
      <c r="K132" s="39"/>
    </row>
    <row r="133" spans="1:11" x14ac:dyDescent="0.25">
      <c r="A133" s="10" t="str">
        <f t="shared" si="1"/>
        <v/>
      </c>
      <c r="B133" s="40"/>
      <c r="C133" s="40"/>
      <c r="D133" s="40"/>
      <c r="E133" s="40"/>
      <c r="F133" s="121"/>
      <c r="G133" s="138"/>
      <c r="H133" s="39"/>
      <c r="I133" s="39"/>
      <c r="J133" s="39"/>
      <c r="K133" s="39"/>
    </row>
    <row r="134" spans="1:11" x14ac:dyDescent="0.25">
      <c r="A134" s="10" t="str">
        <f t="shared" si="1"/>
        <v/>
      </c>
      <c r="B134" s="40"/>
      <c r="C134" s="40"/>
      <c r="D134" s="40"/>
      <c r="E134" s="40"/>
      <c r="F134" s="121"/>
      <c r="G134" s="138"/>
      <c r="H134" s="39"/>
      <c r="I134" s="39"/>
      <c r="J134" s="39"/>
      <c r="K134" s="39"/>
    </row>
    <row r="135" spans="1:11" x14ac:dyDescent="0.25">
      <c r="A135" s="10" t="str">
        <f t="shared" si="1"/>
        <v/>
      </c>
      <c r="B135" s="40"/>
      <c r="C135" s="40"/>
      <c r="D135" s="40"/>
      <c r="E135" s="40"/>
      <c r="F135" s="121"/>
      <c r="G135" s="138"/>
      <c r="H135" s="39"/>
      <c r="I135" s="39"/>
      <c r="J135" s="39"/>
      <c r="K135" s="39"/>
    </row>
    <row r="136" spans="1:11" x14ac:dyDescent="0.25">
      <c r="A136" s="10" t="str">
        <f t="shared" si="1"/>
        <v/>
      </c>
      <c r="B136" s="40"/>
      <c r="C136" s="40"/>
      <c r="D136" s="40"/>
      <c r="E136" s="40"/>
      <c r="F136" s="121"/>
      <c r="G136" s="138"/>
      <c r="H136" s="39"/>
      <c r="I136" s="39"/>
      <c r="J136" s="39"/>
      <c r="K136" s="39"/>
    </row>
    <row r="137" spans="1:11" x14ac:dyDescent="0.25">
      <c r="A137" s="10" t="str">
        <f t="shared" si="1"/>
        <v/>
      </c>
      <c r="B137" s="40"/>
      <c r="C137" s="40"/>
      <c r="D137" s="40"/>
      <c r="E137" s="40"/>
      <c r="F137" s="121"/>
      <c r="G137" s="138"/>
      <c r="H137" s="39"/>
      <c r="I137" s="39"/>
      <c r="J137" s="39"/>
      <c r="K137" s="39"/>
    </row>
    <row r="138" spans="1:11" x14ac:dyDescent="0.25">
      <c r="A138" s="10" t="str">
        <f t="shared" si="1"/>
        <v/>
      </c>
      <c r="B138" s="40"/>
      <c r="C138" s="40"/>
      <c r="D138" s="40"/>
      <c r="E138" s="40"/>
      <c r="F138" s="121"/>
      <c r="G138" s="138"/>
      <c r="H138" s="39"/>
      <c r="I138" s="39"/>
      <c r="J138" s="39"/>
      <c r="K138" s="39"/>
    </row>
    <row r="139" spans="1:11" x14ac:dyDescent="0.25">
      <c r="A139" s="10" t="str">
        <f t="shared" si="1"/>
        <v/>
      </c>
      <c r="B139" s="40"/>
      <c r="C139" s="40"/>
      <c r="D139" s="40"/>
      <c r="E139" s="40"/>
      <c r="F139" s="121"/>
      <c r="G139" s="138"/>
      <c r="H139" s="39"/>
      <c r="I139" s="39"/>
      <c r="J139" s="39"/>
      <c r="K139" s="39"/>
    </row>
    <row r="140" spans="1:11" x14ac:dyDescent="0.25">
      <c r="A140" s="10" t="str">
        <f t="shared" si="1"/>
        <v/>
      </c>
      <c r="B140" s="40"/>
      <c r="C140" s="40"/>
      <c r="D140" s="40"/>
      <c r="E140" s="40"/>
      <c r="F140" s="121"/>
      <c r="G140" s="138"/>
      <c r="H140" s="39"/>
      <c r="I140" s="39"/>
      <c r="J140" s="39"/>
      <c r="K140" s="39"/>
    </row>
    <row r="141" spans="1:11" x14ac:dyDescent="0.25">
      <c r="A141" s="10" t="str">
        <f t="shared" si="1"/>
        <v/>
      </c>
      <c r="B141" s="40"/>
      <c r="C141" s="40"/>
      <c r="D141" s="40"/>
      <c r="E141" s="40"/>
      <c r="F141" s="121"/>
      <c r="G141" s="138"/>
      <c r="H141" s="39"/>
      <c r="I141" s="39"/>
      <c r="J141" s="39"/>
      <c r="K141" s="39"/>
    </row>
    <row r="142" spans="1:11" x14ac:dyDescent="0.25">
      <c r="A142" s="10" t="str">
        <f t="shared" si="1"/>
        <v/>
      </c>
      <c r="B142" s="40"/>
      <c r="C142" s="40"/>
      <c r="D142" s="40"/>
      <c r="E142" s="40"/>
      <c r="F142" s="121"/>
      <c r="G142" s="138"/>
      <c r="H142" s="39"/>
      <c r="I142" s="39"/>
      <c r="J142" s="39"/>
      <c r="K142" s="39"/>
    </row>
    <row r="143" spans="1:11" x14ac:dyDescent="0.25">
      <c r="A143" s="10" t="str">
        <f t="shared" si="1"/>
        <v/>
      </c>
      <c r="B143" s="40"/>
      <c r="C143" s="40"/>
      <c r="D143" s="40"/>
      <c r="E143" s="40"/>
      <c r="F143" s="121"/>
      <c r="G143" s="138"/>
      <c r="H143" s="39"/>
      <c r="I143" s="39"/>
      <c r="J143" s="39"/>
      <c r="K143" s="39"/>
    </row>
    <row r="144" spans="1:11" x14ac:dyDescent="0.25">
      <c r="A144" s="10" t="str">
        <f t="shared" si="1"/>
        <v/>
      </c>
      <c r="B144" s="40"/>
      <c r="C144" s="40"/>
      <c r="D144" s="40"/>
      <c r="E144" s="40"/>
      <c r="F144" s="121"/>
      <c r="G144" s="138"/>
      <c r="H144" s="39"/>
      <c r="I144" s="39"/>
      <c r="J144" s="39"/>
      <c r="K144" s="39"/>
    </row>
    <row r="145" spans="1:11" x14ac:dyDescent="0.25">
      <c r="A145" s="10" t="str">
        <f t="shared" si="1"/>
        <v/>
      </c>
      <c r="B145" s="40"/>
      <c r="C145" s="40"/>
      <c r="D145" s="40"/>
      <c r="E145" s="40"/>
      <c r="F145" s="121"/>
      <c r="G145" s="138"/>
      <c r="H145" s="39"/>
      <c r="I145" s="39"/>
      <c r="J145" s="39"/>
      <c r="K145" s="39"/>
    </row>
    <row r="146" spans="1:11" x14ac:dyDescent="0.25">
      <c r="A146" s="10" t="str">
        <f t="shared" si="1"/>
        <v/>
      </c>
      <c r="B146" s="40"/>
      <c r="C146" s="40"/>
      <c r="D146" s="40"/>
      <c r="E146" s="40"/>
      <c r="F146" s="121"/>
      <c r="G146" s="138"/>
      <c r="H146" s="39"/>
      <c r="I146" s="39"/>
      <c r="J146" s="39"/>
      <c r="K146" s="39"/>
    </row>
    <row r="147" spans="1:11" x14ac:dyDescent="0.25">
      <c r="A147" s="10" t="str">
        <f t="shared" si="1"/>
        <v/>
      </c>
      <c r="B147" s="40"/>
      <c r="C147" s="40"/>
      <c r="D147" s="40"/>
      <c r="E147" s="40"/>
      <c r="F147" s="121"/>
      <c r="G147" s="138"/>
      <c r="H147" s="39"/>
      <c r="I147" s="39"/>
      <c r="J147" s="39"/>
      <c r="K147" s="39"/>
    </row>
    <row r="148" spans="1:11" x14ac:dyDescent="0.25">
      <c r="A148" s="9" t="str">
        <f t="shared" si="1"/>
        <v/>
      </c>
      <c r="B148" s="38"/>
      <c r="C148" s="38"/>
      <c r="D148" s="38"/>
      <c r="E148" s="38"/>
      <c r="F148" s="121"/>
      <c r="G148" s="5"/>
      <c r="H148" s="39"/>
      <c r="I148" s="39"/>
      <c r="J148" s="39"/>
      <c r="K148" s="39"/>
    </row>
    <row r="149" spans="1:11" x14ac:dyDescent="0.25">
      <c r="A149" s="9" t="str">
        <f t="shared" si="1"/>
        <v/>
      </c>
      <c r="B149" s="38"/>
      <c r="C149" s="38"/>
      <c r="D149" s="38"/>
      <c r="E149" s="38"/>
      <c r="F149" s="121"/>
      <c r="G149" s="5"/>
      <c r="H149" s="39"/>
      <c r="I149" s="39"/>
      <c r="J149" s="39"/>
      <c r="K149" s="39"/>
    </row>
    <row r="150" spans="1:11" x14ac:dyDescent="0.25">
      <c r="A150" s="9" t="str">
        <f t="shared" si="1"/>
        <v/>
      </c>
      <c r="B150" s="38"/>
      <c r="C150" s="38"/>
      <c r="D150" s="38"/>
      <c r="E150" s="38"/>
      <c r="F150" s="121"/>
      <c r="G150" s="5"/>
      <c r="H150" s="39"/>
      <c r="I150" s="39"/>
      <c r="J150" s="39"/>
      <c r="K150" s="39"/>
    </row>
    <row r="151" spans="1:11" x14ac:dyDescent="0.25">
      <c r="A151" s="9" t="str">
        <f t="shared" si="1"/>
        <v/>
      </c>
      <c r="B151" s="38"/>
      <c r="C151" s="38"/>
      <c r="D151" s="38"/>
      <c r="E151" s="38"/>
      <c r="F151" s="121"/>
      <c r="G151" s="5"/>
      <c r="H151" s="39"/>
      <c r="I151" s="39"/>
      <c r="J151" s="39"/>
      <c r="K151" s="39"/>
    </row>
    <row r="152" spans="1:11" x14ac:dyDescent="0.25">
      <c r="A152" s="9" t="str">
        <f t="shared" si="1"/>
        <v/>
      </c>
      <c r="B152" s="38"/>
      <c r="C152" s="38"/>
      <c r="D152" s="38"/>
      <c r="E152" s="38"/>
      <c r="F152" s="121"/>
      <c r="G152" s="5"/>
      <c r="H152" s="39"/>
      <c r="I152" s="39"/>
      <c r="J152" s="39"/>
      <c r="K152" s="39"/>
    </row>
    <row r="153" spans="1:11" x14ac:dyDescent="0.25">
      <c r="A153" s="9" t="str">
        <f t="shared" si="1"/>
        <v/>
      </c>
      <c r="B153" s="38"/>
      <c r="C153" s="38"/>
      <c r="D153" s="38"/>
      <c r="E153" s="38"/>
      <c r="F153" s="121"/>
      <c r="G153" s="5"/>
      <c r="H153" s="39"/>
      <c r="I153" s="39"/>
      <c r="J153" s="39"/>
      <c r="K153" s="39"/>
    </row>
    <row r="154" spans="1:11" x14ac:dyDescent="0.25">
      <c r="A154" s="9" t="str">
        <f t="shared" si="1"/>
        <v/>
      </c>
      <c r="B154" s="38"/>
      <c r="C154" s="38"/>
      <c r="D154" s="38"/>
      <c r="E154" s="38"/>
      <c r="F154" s="121"/>
      <c r="G154" s="5"/>
      <c r="H154" s="39"/>
      <c r="I154" s="39"/>
      <c r="J154" s="39"/>
      <c r="K154" s="39"/>
    </row>
    <row r="155" spans="1:11" x14ac:dyDescent="0.25">
      <c r="A155" s="9" t="str">
        <f t="shared" si="1"/>
        <v/>
      </c>
      <c r="B155" s="38"/>
      <c r="C155" s="38"/>
      <c r="D155" s="38"/>
      <c r="E155" s="38"/>
      <c r="F155" s="121"/>
      <c r="G155" s="5"/>
      <c r="H155" s="39"/>
      <c r="I155" s="39"/>
      <c r="J155" s="39"/>
      <c r="K155" s="39"/>
    </row>
    <row r="156" spans="1:11" x14ac:dyDescent="0.25">
      <c r="A156" s="9" t="str">
        <f t="shared" si="1"/>
        <v/>
      </c>
      <c r="B156" s="38"/>
      <c r="C156" s="38"/>
      <c r="D156" s="38"/>
      <c r="E156" s="38"/>
      <c r="F156" s="121"/>
      <c r="G156" s="5"/>
      <c r="H156" s="39"/>
      <c r="I156" s="39"/>
      <c r="J156" s="39"/>
      <c r="K156" s="39"/>
    </row>
    <row r="157" spans="1:11" x14ac:dyDescent="0.25">
      <c r="A157" s="9" t="str">
        <f t="shared" si="1"/>
        <v/>
      </c>
      <c r="B157" s="38"/>
      <c r="C157" s="38"/>
      <c r="D157" s="38"/>
      <c r="E157" s="38"/>
      <c r="F157" s="121"/>
      <c r="G157" s="5"/>
      <c r="H157" s="39"/>
      <c r="I157" s="39"/>
      <c r="J157" s="39"/>
      <c r="K157" s="39"/>
    </row>
    <row r="158" spans="1:11" x14ac:dyDescent="0.25">
      <c r="A158" s="9" t="str">
        <f t="shared" si="1"/>
        <v/>
      </c>
      <c r="B158" s="38"/>
      <c r="C158" s="38"/>
      <c r="D158" s="38"/>
      <c r="E158" s="38"/>
      <c r="F158" s="121"/>
      <c r="G158" s="5"/>
      <c r="H158" s="39"/>
      <c r="I158" s="39"/>
      <c r="J158" s="39"/>
      <c r="K158" s="39"/>
    </row>
    <row r="159" spans="1:11" x14ac:dyDescent="0.25">
      <c r="A159" s="9" t="str">
        <f t="shared" si="1"/>
        <v/>
      </c>
      <c r="B159" s="38"/>
      <c r="C159" s="38"/>
      <c r="D159" s="38"/>
      <c r="E159" s="38"/>
      <c r="F159" s="121"/>
      <c r="G159" s="5"/>
      <c r="H159" s="39"/>
      <c r="I159" s="39"/>
      <c r="J159" s="39"/>
      <c r="K159" s="39"/>
    </row>
    <row r="160" spans="1:11" x14ac:dyDescent="0.25">
      <c r="A160" s="9" t="str">
        <f t="shared" si="1"/>
        <v/>
      </c>
      <c r="B160" s="38"/>
      <c r="C160" s="38"/>
      <c r="D160" s="38"/>
      <c r="E160" s="38"/>
      <c r="F160" s="121"/>
      <c r="G160" s="5"/>
      <c r="H160" s="39"/>
      <c r="I160" s="39"/>
      <c r="J160" s="39"/>
      <c r="K160" s="39"/>
    </row>
    <row r="161" spans="1:11" x14ac:dyDescent="0.25">
      <c r="A161" s="9" t="str">
        <f t="shared" si="1"/>
        <v/>
      </c>
      <c r="B161" s="38"/>
      <c r="C161" s="38"/>
      <c r="D161" s="38"/>
      <c r="E161" s="38"/>
      <c r="F161" s="121"/>
      <c r="G161" s="5"/>
      <c r="H161" s="39"/>
      <c r="I161" s="39"/>
      <c r="J161" s="39"/>
      <c r="K161" s="39"/>
    </row>
    <row r="162" spans="1:11" x14ac:dyDescent="0.25">
      <c r="A162" s="9" t="str">
        <f t="shared" si="1"/>
        <v/>
      </c>
      <c r="B162" s="38"/>
      <c r="C162" s="38"/>
      <c r="D162" s="38"/>
      <c r="E162" s="38"/>
      <c r="F162" s="121"/>
      <c r="G162" s="5"/>
      <c r="H162" s="39"/>
      <c r="I162" s="39"/>
      <c r="J162" s="39"/>
      <c r="K162" s="39"/>
    </row>
    <row r="163" spans="1:11" x14ac:dyDescent="0.25">
      <c r="A163" s="9" t="str">
        <f t="shared" si="1"/>
        <v/>
      </c>
      <c r="B163" s="38"/>
      <c r="C163" s="38"/>
      <c r="D163" s="38"/>
      <c r="E163" s="38"/>
      <c r="F163" s="121"/>
      <c r="G163" s="5"/>
      <c r="H163" s="39"/>
      <c r="I163" s="39"/>
      <c r="J163" s="39"/>
      <c r="K163" s="39"/>
    </row>
    <row r="164" spans="1:11" x14ac:dyDescent="0.25">
      <c r="A164" s="9" t="str">
        <f t="shared" si="1"/>
        <v/>
      </c>
      <c r="B164" s="38"/>
      <c r="C164" s="38"/>
      <c r="D164" s="38"/>
      <c r="E164" s="38"/>
      <c r="F164" s="121"/>
      <c r="G164" s="5"/>
      <c r="H164" s="39"/>
      <c r="I164" s="39"/>
      <c r="J164" s="39"/>
      <c r="K164" s="39"/>
    </row>
    <row r="165" spans="1:11" x14ac:dyDescent="0.25">
      <c r="A165" s="9" t="str">
        <f t="shared" si="1"/>
        <v/>
      </c>
      <c r="B165" s="38"/>
      <c r="C165" s="38"/>
      <c r="D165" s="38"/>
      <c r="E165" s="38"/>
      <c r="F165" s="121"/>
      <c r="G165" s="5"/>
      <c r="H165" s="39"/>
      <c r="I165" s="39"/>
      <c r="J165" s="39"/>
      <c r="K165" s="39"/>
    </row>
    <row r="166" spans="1:11" x14ac:dyDescent="0.25">
      <c r="A166" s="9" t="str">
        <f t="shared" si="1"/>
        <v/>
      </c>
      <c r="B166" s="38"/>
      <c r="C166" s="38"/>
      <c r="D166" s="38"/>
      <c r="E166" s="38"/>
      <c r="F166" s="121"/>
      <c r="G166" s="5"/>
      <c r="H166" s="39"/>
      <c r="I166" s="39"/>
      <c r="J166" s="39"/>
      <c r="K166" s="39"/>
    </row>
    <row r="167" spans="1:11" x14ac:dyDescent="0.25">
      <c r="A167" s="9" t="str">
        <f t="shared" si="1"/>
        <v/>
      </c>
      <c r="B167" s="38"/>
      <c r="C167" s="38"/>
      <c r="D167" s="38"/>
      <c r="E167" s="38"/>
      <c r="F167" s="121"/>
      <c r="G167" s="5"/>
      <c r="H167" s="39"/>
      <c r="I167" s="39"/>
      <c r="J167" s="39"/>
      <c r="K167" s="39"/>
    </row>
    <row r="168" spans="1:11" x14ac:dyDescent="0.25">
      <c r="A168" s="9" t="str">
        <f t="shared" si="1"/>
        <v/>
      </c>
      <c r="B168" s="38"/>
      <c r="C168" s="38"/>
      <c r="D168" s="38"/>
      <c r="E168" s="38"/>
      <c r="F168" s="121"/>
      <c r="G168" s="5"/>
      <c r="H168" s="39"/>
      <c r="I168" s="39"/>
      <c r="J168" s="39"/>
      <c r="K168" s="39"/>
    </row>
    <row r="169" spans="1:11" x14ac:dyDescent="0.25">
      <c r="A169" s="9" t="str">
        <f t="shared" si="1"/>
        <v/>
      </c>
      <c r="B169" s="38"/>
      <c r="C169" s="38"/>
      <c r="D169" s="38"/>
      <c r="E169" s="38"/>
      <c r="F169" s="121"/>
      <c r="G169" s="5"/>
      <c r="H169" s="39"/>
      <c r="I169" s="39"/>
      <c r="J169" s="39"/>
      <c r="K169" s="39"/>
    </row>
    <row r="170" spans="1:11" x14ac:dyDescent="0.25">
      <c r="A170" s="9" t="str">
        <f t="shared" si="1"/>
        <v/>
      </c>
      <c r="B170" s="38"/>
      <c r="C170" s="38"/>
      <c r="D170" s="38"/>
      <c r="E170" s="38"/>
      <c r="F170" s="121"/>
      <c r="G170" s="5"/>
      <c r="H170" s="39"/>
      <c r="I170" s="39"/>
      <c r="J170" s="39"/>
      <c r="K170" s="39"/>
    </row>
    <row r="171" spans="1:11" x14ac:dyDescent="0.25">
      <c r="A171" s="9" t="str">
        <f t="shared" si="1"/>
        <v/>
      </c>
      <c r="B171" s="38"/>
      <c r="C171" s="38"/>
      <c r="D171" s="38"/>
      <c r="E171" s="38"/>
      <c r="F171" s="121"/>
      <c r="G171" s="5"/>
      <c r="H171" s="39"/>
      <c r="I171" s="39"/>
      <c r="J171" s="39"/>
      <c r="K171" s="39"/>
    </row>
    <row r="172" spans="1:11" x14ac:dyDescent="0.25">
      <c r="A172" s="9" t="str">
        <f t="shared" si="1"/>
        <v/>
      </c>
      <c r="B172" s="38"/>
      <c r="C172" s="38"/>
      <c r="D172" s="38"/>
      <c r="E172" s="38"/>
      <c r="F172" s="121"/>
      <c r="G172" s="5"/>
      <c r="H172" s="39"/>
      <c r="I172" s="39"/>
      <c r="J172" s="39"/>
      <c r="K172" s="39"/>
    </row>
    <row r="173" spans="1:11" x14ac:dyDescent="0.25">
      <c r="A173" s="9" t="str">
        <f t="shared" si="1"/>
        <v/>
      </c>
      <c r="B173" s="38"/>
      <c r="C173" s="38"/>
      <c r="D173" s="38"/>
      <c r="E173" s="38"/>
      <c r="F173" s="121"/>
      <c r="G173" s="5"/>
      <c r="H173" s="39"/>
      <c r="I173" s="39"/>
      <c r="J173" s="39"/>
      <c r="K173" s="39"/>
    </row>
    <row r="174" spans="1:11" x14ac:dyDescent="0.25">
      <c r="A174" s="9" t="str">
        <f t="shared" si="1"/>
        <v/>
      </c>
      <c r="B174" s="38"/>
      <c r="C174" s="38"/>
      <c r="D174" s="38"/>
      <c r="E174" s="38"/>
      <c r="F174" s="121"/>
      <c r="G174" s="5"/>
      <c r="H174" s="39"/>
      <c r="I174" s="39"/>
      <c r="J174" s="39"/>
      <c r="K174" s="39"/>
    </row>
    <row r="175" spans="1:11" x14ac:dyDescent="0.25">
      <c r="A175" s="9" t="str">
        <f t="shared" si="1"/>
        <v/>
      </c>
      <c r="B175" s="38"/>
      <c r="C175" s="38"/>
      <c r="D175" s="38"/>
      <c r="E175" s="38"/>
      <c r="F175" s="121"/>
      <c r="G175" s="5"/>
      <c r="H175" s="39"/>
      <c r="I175" s="39"/>
      <c r="J175" s="39"/>
      <c r="K175" s="39"/>
    </row>
    <row r="176" spans="1:11" x14ac:dyDescent="0.25">
      <c r="A176" s="9" t="str">
        <f t="shared" si="1"/>
        <v/>
      </c>
      <c r="B176" s="38"/>
      <c r="C176" s="38"/>
      <c r="D176" s="38"/>
      <c r="E176" s="38"/>
      <c r="F176" s="121"/>
      <c r="G176" s="5"/>
      <c r="H176" s="39"/>
      <c r="I176" s="39"/>
      <c r="J176" s="39"/>
      <c r="K176" s="39"/>
    </row>
    <row r="177" spans="1:11" x14ac:dyDescent="0.25">
      <c r="A177" s="9" t="str">
        <f t="shared" ref="A177:A240" si="2">IF(ISTEXT(B177),A176+1,"")</f>
        <v/>
      </c>
      <c r="B177" s="38"/>
      <c r="C177" s="38"/>
      <c r="D177" s="38"/>
      <c r="E177" s="38"/>
      <c r="F177" s="121"/>
      <c r="G177" s="5"/>
      <c r="H177" s="39"/>
      <c r="I177" s="39"/>
      <c r="J177" s="39"/>
      <c r="K177" s="39"/>
    </row>
    <row r="178" spans="1:11" x14ac:dyDescent="0.25">
      <c r="A178" s="9" t="str">
        <f t="shared" si="2"/>
        <v/>
      </c>
      <c r="B178" s="38"/>
      <c r="C178" s="38"/>
      <c r="D178" s="38"/>
      <c r="E178" s="38"/>
      <c r="F178" s="121"/>
      <c r="G178" s="5"/>
      <c r="H178" s="39"/>
      <c r="I178" s="39"/>
      <c r="J178" s="39"/>
      <c r="K178" s="39"/>
    </row>
    <row r="179" spans="1:11" x14ac:dyDescent="0.25">
      <c r="A179" s="9" t="str">
        <f t="shared" si="2"/>
        <v/>
      </c>
      <c r="B179" s="38"/>
      <c r="C179" s="38"/>
      <c r="D179" s="38"/>
      <c r="E179" s="38"/>
      <c r="F179" s="121"/>
      <c r="G179" s="5"/>
      <c r="H179" s="39"/>
      <c r="I179" s="39"/>
      <c r="J179" s="39"/>
      <c r="K179" s="39"/>
    </row>
    <row r="180" spans="1:11" x14ac:dyDescent="0.25">
      <c r="A180" s="9" t="str">
        <f t="shared" si="2"/>
        <v/>
      </c>
      <c r="B180" s="38"/>
      <c r="C180" s="38"/>
      <c r="D180" s="38"/>
      <c r="E180" s="38"/>
      <c r="F180" s="121"/>
      <c r="G180" s="5"/>
      <c r="H180" s="39"/>
      <c r="I180" s="39"/>
      <c r="J180" s="39"/>
      <c r="K180" s="39"/>
    </row>
    <row r="181" spans="1:11" x14ac:dyDescent="0.25">
      <c r="A181" s="9" t="str">
        <f t="shared" si="2"/>
        <v/>
      </c>
      <c r="B181" s="38"/>
      <c r="C181" s="38"/>
      <c r="D181" s="38"/>
      <c r="E181" s="38"/>
      <c r="F181" s="121"/>
      <c r="G181" s="5"/>
      <c r="H181" s="39"/>
      <c r="I181" s="39"/>
      <c r="J181" s="39"/>
      <c r="K181" s="39"/>
    </row>
    <row r="182" spans="1:11" x14ac:dyDescent="0.25">
      <c r="A182" s="9" t="str">
        <f t="shared" si="2"/>
        <v/>
      </c>
      <c r="B182" s="38"/>
      <c r="C182" s="38"/>
      <c r="D182" s="38"/>
      <c r="E182" s="38"/>
      <c r="F182" s="121"/>
      <c r="G182" s="5"/>
      <c r="H182" s="39"/>
      <c r="I182" s="39"/>
      <c r="J182" s="39"/>
      <c r="K182" s="39"/>
    </row>
    <row r="183" spans="1:11" x14ac:dyDescent="0.25">
      <c r="A183" s="9" t="str">
        <f t="shared" si="2"/>
        <v/>
      </c>
      <c r="B183" s="38"/>
      <c r="C183" s="38"/>
      <c r="D183" s="38"/>
      <c r="E183" s="38"/>
      <c r="F183" s="121"/>
      <c r="G183" s="5"/>
      <c r="H183" s="39"/>
      <c r="I183" s="39"/>
      <c r="J183" s="39"/>
      <c r="K183" s="39"/>
    </row>
    <row r="184" spans="1:11" x14ac:dyDescent="0.25">
      <c r="A184" s="9" t="str">
        <f t="shared" si="2"/>
        <v/>
      </c>
      <c r="B184" s="38"/>
      <c r="C184" s="38"/>
      <c r="D184" s="38"/>
      <c r="E184" s="38"/>
      <c r="F184" s="121"/>
      <c r="G184" s="5"/>
      <c r="H184" s="39"/>
      <c r="I184" s="39"/>
      <c r="J184" s="39"/>
      <c r="K184" s="39"/>
    </row>
    <row r="185" spans="1:11" x14ac:dyDescent="0.25">
      <c r="A185" s="9" t="str">
        <f t="shared" si="2"/>
        <v/>
      </c>
      <c r="B185" s="38"/>
      <c r="C185" s="38"/>
      <c r="D185" s="38"/>
      <c r="E185" s="38"/>
      <c r="F185" s="121"/>
      <c r="G185" s="5"/>
      <c r="H185" s="39"/>
      <c r="I185" s="39"/>
      <c r="J185" s="39"/>
      <c r="K185" s="39"/>
    </row>
    <row r="186" spans="1:11" x14ac:dyDescent="0.25">
      <c r="A186" s="9" t="str">
        <f t="shared" si="2"/>
        <v/>
      </c>
      <c r="B186" s="38"/>
      <c r="C186" s="38"/>
      <c r="D186" s="38"/>
      <c r="E186" s="38"/>
      <c r="F186" s="121"/>
      <c r="G186" s="5"/>
      <c r="H186" s="39"/>
      <c r="I186" s="39"/>
      <c r="J186" s="39"/>
      <c r="K186" s="39"/>
    </row>
    <row r="187" spans="1:11" x14ac:dyDescent="0.25">
      <c r="A187" s="9" t="str">
        <f t="shared" si="2"/>
        <v/>
      </c>
      <c r="B187" s="38"/>
      <c r="C187" s="38"/>
      <c r="D187" s="38"/>
      <c r="E187" s="38"/>
      <c r="F187" s="121"/>
      <c r="G187" s="5"/>
      <c r="H187" s="39"/>
      <c r="I187" s="39"/>
      <c r="J187" s="39"/>
      <c r="K187" s="39"/>
    </row>
    <row r="188" spans="1:11" x14ac:dyDescent="0.25">
      <c r="A188" s="9" t="str">
        <f t="shared" si="2"/>
        <v/>
      </c>
      <c r="B188" s="38"/>
      <c r="C188" s="38"/>
      <c r="D188" s="38"/>
      <c r="E188" s="38"/>
      <c r="F188" s="121"/>
      <c r="G188" s="5"/>
      <c r="H188" s="39"/>
      <c r="I188" s="39"/>
      <c r="J188" s="39"/>
      <c r="K188" s="39"/>
    </row>
    <row r="189" spans="1:11" x14ac:dyDescent="0.25">
      <c r="A189" s="9" t="str">
        <f t="shared" si="2"/>
        <v/>
      </c>
      <c r="B189" s="38"/>
      <c r="C189" s="38"/>
      <c r="D189" s="38"/>
      <c r="E189" s="38"/>
      <c r="F189" s="121"/>
      <c r="G189" s="5"/>
      <c r="H189" s="39"/>
      <c r="I189" s="39"/>
      <c r="J189" s="39"/>
      <c r="K189" s="39"/>
    </row>
    <row r="190" spans="1:11" x14ac:dyDescent="0.25">
      <c r="A190" s="9" t="str">
        <f t="shared" si="2"/>
        <v/>
      </c>
      <c r="B190" s="38"/>
      <c r="C190" s="38"/>
      <c r="D190" s="38"/>
      <c r="E190" s="38"/>
      <c r="F190" s="121"/>
      <c r="G190" s="5"/>
      <c r="H190" s="39"/>
      <c r="I190" s="39"/>
      <c r="J190" s="39"/>
      <c r="K190" s="39"/>
    </row>
    <row r="191" spans="1:11" x14ac:dyDescent="0.25">
      <c r="A191" s="9" t="str">
        <f t="shared" si="2"/>
        <v/>
      </c>
      <c r="B191" s="38"/>
      <c r="C191" s="38"/>
      <c r="D191" s="38"/>
      <c r="E191" s="38"/>
      <c r="F191" s="121"/>
      <c r="G191" s="5"/>
      <c r="H191" s="39"/>
      <c r="I191" s="39"/>
      <c r="J191" s="39"/>
      <c r="K191" s="39"/>
    </row>
    <row r="192" spans="1:11" x14ac:dyDescent="0.25">
      <c r="A192" s="9" t="str">
        <f t="shared" si="2"/>
        <v/>
      </c>
      <c r="B192" s="38"/>
      <c r="C192" s="38"/>
      <c r="D192" s="38"/>
      <c r="E192" s="38"/>
      <c r="F192" s="121"/>
      <c r="G192" s="5"/>
      <c r="H192" s="39"/>
      <c r="I192" s="39"/>
      <c r="J192" s="39"/>
      <c r="K192" s="39"/>
    </row>
    <row r="193" spans="1:11" x14ac:dyDescent="0.25">
      <c r="A193" s="9" t="str">
        <f t="shared" si="2"/>
        <v/>
      </c>
      <c r="B193" s="38"/>
      <c r="C193" s="38"/>
      <c r="D193" s="38"/>
      <c r="E193" s="38"/>
      <c r="F193" s="121"/>
      <c r="G193" s="5"/>
      <c r="H193" s="39"/>
      <c r="I193" s="39"/>
      <c r="J193" s="39"/>
      <c r="K193" s="39"/>
    </row>
    <row r="194" spans="1:11" x14ac:dyDescent="0.25">
      <c r="A194" s="9" t="str">
        <f t="shared" si="2"/>
        <v/>
      </c>
      <c r="B194" s="38"/>
      <c r="C194" s="38"/>
      <c r="D194" s="38"/>
      <c r="E194" s="38"/>
      <c r="F194" s="121"/>
      <c r="G194" s="5"/>
      <c r="H194" s="39"/>
      <c r="I194" s="39"/>
      <c r="J194" s="39"/>
      <c r="K194" s="39"/>
    </row>
    <row r="195" spans="1:11" x14ac:dyDescent="0.25">
      <c r="A195" s="9" t="str">
        <f t="shared" si="2"/>
        <v/>
      </c>
      <c r="B195" s="38"/>
      <c r="C195" s="38"/>
      <c r="D195" s="38"/>
      <c r="E195" s="38"/>
      <c r="F195" s="121"/>
      <c r="G195" s="5"/>
      <c r="H195" s="39"/>
      <c r="I195" s="39"/>
      <c r="J195" s="39"/>
      <c r="K195" s="39"/>
    </row>
    <row r="196" spans="1:11" x14ac:dyDescent="0.25">
      <c r="A196" s="9" t="str">
        <f t="shared" si="2"/>
        <v/>
      </c>
      <c r="B196" s="38"/>
      <c r="C196" s="38"/>
      <c r="D196" s="38"/>
      <c r="E196" s="38"/>
      <c r="F196" s="121"/>
      <c r="G196" s="5"/>
      <c r="H196" s="39"/>
      <c r="I196" s="39"/>
      <c r="J196" s="39"/>
      <c r="K196" s="39"/>
    </row>
    <row r="197" spans="1:11" x14ac:dyDescent="0.25">
      <c r="A197" s="9" t="str">
        <f t="shared" si="2"/>
        <v/>
      </c>
      <c r="B197" s="38"/>
      <c r="C197" s="38"/>
      <c r="D197" s="38"/>
      <c r="E197" s="38"/>
      <c r="F197" s="121"/>
      <c r="G197" s="5"/>
      <c r="H197" s="39"/>
      <c r="I197" s="39"/>
      <c r="J197" s="39"/>
      <c r="K197" s="39"/>
    </row>
    <row r="198" spans="1:11" x14ac:dyDescent="0.25">
      <c r="A198" s="9" t="str">
        <f t="shared" si="2"/>
        <v/>
      </c>
      <c r="B198" s="38"/>
      <c r="C198" s="38"/>
      <c r="D198" s="38"/>
      <c r="E198" s="38"/>
      <c r="F198" s="121"/>
      <c r="G198" s="5"/>
      <c r="H198" s="39"/>
      <c r="I198" s="39"/>
      <c r="J198" s="39"/>
      <c r="K198" s="39"/>
    </row>
    <row r="199" spans="1:11" x14ac:dyDescent="0.25">
      <c r="A199" s="9" t="str">
        <f t="shared" si="2"/>
        <v/>
      </c>
      <c r="B199" s="38"/>
      <c r="C199" s="38"/>
      <c r="D199" s="38"/>
      <c r="E199" s="38"/>
      <c r="F199" s="121"/>
      <c r="G199" s="5"/>
      <c r="H199" s="39"/>
      <c r="I199" s="39"/>
      <c r="J199" s="39"/>
      <c r="K199" s="39"/>
    </row>
    <row r="200" spans="1:11" x14ac:dyDescent="0.25">
      <c r="A200" s="9" t="str">
        <f t="shared" si="2"/>
        <v/>
      </c>
      <c r="B200" s="38"/>
      <c r="C200" s="38"/>
      <c r="D200" s="38"/>
      <c r="E200" s="38"/>
      <c r="F200" s="121"/>
      <c r="G200" s="5"/>
      <c r="H200" s="39"/>
      <c r="I200" s="39"/>
      <c r="J200" s="39"/>
      <c r="K200" s="39"/>
    </row>
    <row r="201" spans="1:11" x14ac:dyDescent="0.25">
      <c r="A201" s="9" t="str">
        <f t="shared" si="2"/>
        <v/>
      </c>
      <c r="B201" s="38"/>
      <c r="C201" s="38"/>
      <c r="D201" s="38"/>
      <c r="E201" s="38"/>
      <c r="F201" s="121"/>
      <c r="G201" s="5"/>
      <c r="H201" s="39"/>
      <c r="I201" s="39"/>
      <c r="J201" s="39"/>
      <c r="K201" s="39"/>
    </row>
    <row r="202" spans="1:11" x14ac:dyDescent="0.25">
      <c r="A202" s="9" t="str">
        <f t="shared" si="2"/>
        <v/>
      </c>
      <c r="B202" s="38"/>
      <c r="C202" s="38"/>
      <c r="D202" s="38"/>
      <c r="E202" s="38"/>
      <c r="F202" s="121"/>
      <c r="G202" s="5"/>
      <c r="H202" s="39"/>
      <c r="I202" s="39"/>
      <c r="J202" s="39"/>
      <c r="K202" s="39"/>
    </row>
    <row r="203" spans="1:11" x14ac:dyDescent="0.25">
      <c r="A203" s="9" t="str">
        <f t="shared" si="2"/>
        <v/>
      </c>
      <c r="B203" s="38"/>
      <c r="C203" s="38"/>
      <c r="D203" s="38"/>
      <c r="E203" s="38"/>
      <c r="F203" s="121"/>
      <c r="G203" s="5"/>
      <c r="H203" s="39"/>
      <c r="I203" s="39"/>
      <c r="J203" s="39"/>
      <c r="K203" s="39"/>
    </row>
    <row r="204" spans="1:11" x14ac:dyDescent="0.25">
      <c r="A204" s="9" t="str">
        <f t="shared" si="2"/>
        <v/>
      </c>
      <c r="B204" s="38"/>
      <c r="C204" s="38"/>
      <c r="D204" s="38"/>
      <c r="E204" s="38"/>
      <c r="F204" s="121"/>
      <c r="G204" s="5"/>
      <c r="H204" s="39"/>
      <c r="I204" s="39"/>
      <c r="J204" s="39"/>
      <c r="K204" s="39"/>
    </row>
    <row r="205" spans="1:11" x14ac:dyDescent="0.25">
      <c r="A205" s="9" t="str">
        <f t="shared" si="2"/>
        <v/>
      </c>
      <c r="B205" s="38"/>
      <c r="C205" s="38"/>
      <c r="D205" s="38"/>
      <c r="E205" s="38"/>
      <c r="F205" s="121"/>
      <c r="G205" s="5"/>
      <c r="H205" s="39"/>
      <c r="I205" s="39"/>
      <c r="J205" s="39"/>
      <c r="K205" s="39"/>
    </row>
    <row r="206" spans="1:11" x14ac:dyDescent="0.25">
      <c r="A206" s="9" t="str">
        <f t="shared" si="2"/>
        <v/>
      </c>
      <c r="B206" s="38"/>
      <c r="C206" s="38"/>
      <c r="D206" s="38"/>
      <c r="E206" s="38"/>
      <c r="F206" s="121"/>
      <c r="G206" s="5"/>
      <c r="H206" s="39"/>
      <c r="I206" s="39"/>
      <c r="J206" s="39"/>
      <c r="K206" s="39"/>
    </row>
    <row r="207" spans="1:11" x14ac:dyDescent="0.25">
      <c r="A207" s="9" t="str">
        <f t="shared" si="2"/>
        <v/>
      </c>
      <c r="B207" s="38"/>
      <c r="C207" s="38"/>
      <c r="D207" s="38"/>
      <c r="E207" s="38"/>
      <c r="F207" s="121"/>
      <c r="G207" s="5"/>
      <c r="H207" s="39"/>
      <c r="I207" s="39"/>
      <c r="J207" s="39"/>
      <c r="K207" s="39"/>
    </row>
    <row r="208" spans="1:11" x14ac:dyDescent="0.25">
      <c r="A208" s="9" t="str">
        <f t="shared" si="2"/>
        <v/>
      </c>
      <c r="B208" s="38"/>
      <c r="C208" s="38"/>
      <c r="D208" s="38"/>
      <c r="E208" s="38"/>
      <c r="F208" s="121"/>
      <c r="G208" s="5"/>
      <c r="H208" s="39"/>
      <c r="I208" s="39"/>
      <c r="J208" s="39"/>
      <c r="K208" s="39"/>
    </row>
    <row r="209" spans="1:11" x14ac:dyDescent="0.25">
      <c r="A209" s="9" t="str">
        <f t="shared" si="2"/>
        <v/>
      </c>
      <c r="B209" s="38"/>
      <c r="C209" s="38"/>
      <c r="D209" s="38"/>
      <c r="E209" s="38"/>
      <c r="F209" s="121"/>
      <c r="G209" s="5"/>
      <c r="H209" s="39"/>
      <c r="I209" s="39"/>
      <c r="J209" s="39"/>
      <c r="K209" s="39"/>
    </row>
    <row r="210" spans="1:11" x14ac:dyDescent="0.25">
      <c r="A210" s="9" t="str">
        <f t="shared" si="2"/>
        <v/>
      </c>
      <c r="B210" s="38"/>
      <c r="C210" s="38"/>
      <c r="D210" s="38"/>
      <c r="E210" s="38"/>
      <c r="F210" s="121"/>
      <c r="G210" s="5"/>
      <c r="H210" s="39"/>
      <c r="I210" s="39"/>
      <c r="J210" s="39"/>
      <c r="K210" s="39"/>
    </row>
    <row r="211" spans="1:11" x14ac:dyDescent="0.25">
      <c r="A211" s="9" t="str">
        <f t="shared" si="2"/>
        <v/>
      </c>
      <c r="B211" s="38"/>
      <c r="C211" s="38"/>
      <c r="D211" s="38"/>
      <c r="E211" s="38"/>
      <c r="F211" s="121"/>
      <c r="G211" s="5"/>
      <c r="H211" s="39"/>
      <c r="I211" s="39"/>
      <c r="J211" s="39"/>
      <c r="K211" s="39"/>
    </row>
    <row r="212" spans="1:11" x14ac:dyDescent="0.25">
      <c r="A212" s="9" t="str">
        <f t="shared" si="2"/>
        <v/>
      </c>
      <c r="B212" s="38"/>
      <c r="C212" s="38"/>
      <c r="D212" s="38"/>
      <c r="E212" s="38"/>
      <c r="F212" s="121"/>
      <c r="G212" s="5"/>
      <c r="H212" s="39"/>
      <c r="I212" s="39"/>
      <c r="J212" s="39"/>
      <c r="K212" s="39"/>
    </row>
    <row r="213" spans="1:11" x14ac:dyDescent="0.25">
      <c r="A213" s="9" t="str">
        <f t="shared" si="2"/>
        <v/>
      </c>
      <c r="B213" s="38"/>
      <c r="C213" s="38"/>
      <c r="D213" s="38"/>
      <c r="E213" s="38"/>
      <c r="F213" s="121"/>
      <c r="G213" s="5"/>
      <c r="H213" s="39"/>
      <c r="I213" s="39"/>
      <c r="J213" s="39"/>
      <c r="K213" s="39"/>
    </row>
    <row r="214" spans="1:11" x14ac:dyDescent="0.25">
      <c r="A214" s="9" t="str">
        <f t="shared" si="2"/>
        <v/>
      </c>
      <c r="B214" s="38"/>
      <c r="C214" s="38"/>
      <c r="D214" s="38"/>
      <c r="E214" s="38"/>
      <c r="F214" s="121"/>
      <c r="G214" s="5"/>
      <c r="H214" s="39"/>
      <c r="I214" s="39"/>
      <c r="J214" s="39"/>
      <c r="K214" s="39"/>
    </row>
    <row r="215" spans="1:11" x14ac:dyDescent="0.25">
      <c r="A215" s="9" t="str">
        <f t="shared" si="2"/>
        <v/>
      </c>
      <c r="B215" s="38"/>
      <c r="C215" s="38"/>
      <c r="D215" s="38"/>
      <c r="E215" s="38"/>
      <c r="F215" s="121"/>
      <c r="G215" s="5"/>
      <c r="H215" s="39"/>
      <c r="I215" s="39"/>
      <c r="J215" s="39"/>
      <c r="K215" s="39"/>
    </row>
    <row r="216" spans="1:11" x14ac:dyDescent="0.25">
      <c r="A216" s="9" t="str">
        <f t="shared" si="2"/>
        <v/>
      </c>
      <c r="B216" s="38"/>
      <c r="C216" s="38"/>
      <c r="D216" s="38"/>
      <c r="E216" s="38"/>
      <c r="F216" s="121"/>
      <c r="G216" s="5"/>
      <c r="H216" s="39"/>
      <c r="I216" s="39"/>
      <c r="J216" s="39"/>
      <c r="K216" s="39"/>
    </row>
    <row r="217" spans="1:11" x14ac:dyDescent="0.25">
      <c r="A217" s="9" t="str">
        <f t="shared" si="2"/>
        <v/>
      </c>
      <c r="B217" s="38"/>
      <c r="C217" s="38"/>
      <c r="D217" s="38"/>
      <c r="E217" s="38"/>
      <c r="F217" s="121"/>
      <c r="G217" s="5"/>
      <c r="H217" s="39"/>
      <c r="I217" s="39"/>
      <c r="J217" s="39"/>
      <c r="K217" s="39"/>
    </row>
    <row r="218" spans="1:11" x14ac:dyDescent="0.25">
      <c r="A218" s="9" t="str">
        <f t="shared" si="2"/>
        <v/>
      </c>
      <c r="B218" s="38"/>
      <c r="C218" s="38"/>
      <c r="D218" s="38"/>
      <c r="E218" s="38"/>
      <c r="F218" s="121"/>
      <c r="G218" s="5"/>
      <c r="H218" s="39"/>
      <c r="I218" s="39"/>
      <c r="J218" s="39"/>
      <c r="K218" s="39"/>
    </row>
    <row r="219" spans="1:11" x14ac:dyDescent="0.25">
      <c r="A219" s="9" t="str">
        <f t="shared" si="2"/>
        <v/>
      </c>
      <c r="B219" s="38"/>
      <c r="C219" s="38"/>
      <c r="D219" s="38"/>
      <c r="E219" s="38"/>
      <c r="F219" s="121"/>
      <c r="G219" s="5"/>
      <c r="H219" s="39"/>
      <c r="I219" s="39"/>
      <c r="J219" s="39"/>
      <c r="K219" s="39"/>
    </row>
    <row r="220" spans="1:11" x14ac:dyDescent="0.25">
      <c r="A220" s="9" t="str">
        <f t="shared" si="2"/>
        <v/>
      </c>
      <c r="B220" s="38"/>
      <c r="C220" s="38"/>
      <c r="D220" s="38"/>
      <c r="E220" s="38"/>
      <c r="F220" s="121"/>
      <c r="G220" s="5"/>
      <c r="H220" s="39"/>
      <c r="I220" s="39"/>
      <c r="J220" s="39"/>
      <c r="K220" s="39"/>
    </row>
    <row r="221" spans="1:11" x14ac:dyDescent="0.25">
      <c r="A221" s="9" t="str">
        <f t="shared" si="2"/>
        <v/>
      </c>
      <c r="B221" s="38"/>
      <c r="C221" s="38"/>
      <c r="D221" s="38"/>
      <c r="E221" s="38"/>
      <c r="F221" s="121"/>
      <c r="G221" s="5"/>
      <c r="H221" s="39"/>
      <c r="I221" s="39"/>
      <c r="J221" s="39"/>
      <c r="K221" s="39"/>
    </row>
    <row r="222" spans="1:11" x14ac:dyDescent="0.25">
      <c r="A222" s="9" t="str">
        <f t="shared" si="2"/>
        <v/>
      </c>
      <c r="B222" s="38"/>
      <c r="C222" s="38"/>
      <c r="D222" s="38"/>
      <c r="E222" s="38"/>
      <c r="F222" s="121"/>
      <c r="G222" s="5"/>
      <c r="H222" s="39"/>
      <c r="I222" s="39"/>
      <c r="J222" s="39"/>
      <c r="K222" s="39"/>
    </row>
    <row r="223" spans="1:11" x14ac:dyDescent="0.25">
      <c r="A223" s="9" t="str">
        <f t="shared" si="2"/>
        <v/>
      </c>
      <c r="B223" s="38"/>
      <c r="C223" s="38"/>
      <c r="D223" s="38"/>
      <c r="E223" s="38"/>
      <c r="F223" s="121"/>
      <c r="G223" s="5"/>
      <c r="H223" s="39"/>
      <c r="I223" s="39"/>
      <c r="J223" s="39"/>
      <c r="K223" s="39"/>
    </row>
    <row r="224" spans="1:11" x14ac:dyDescent="0.25">
      <c r="A224" s="9" t="str">
        <f t="shared" si="2"/>
        <v/>
      </c>
      <c r="B224" s="38"/>
      <c r="C224" s="38"/>
      <c r="D224" s="38"/>
      <c r="E224" s="38"/>
      <c r="F224" s="121"/>
      <c r="G224" s="5"/>
      <c r="H224" s="39"/>
      <c r="I224" s="39"/>
      <c r="J224" s="39"/>
      <c r="K224" s="39"/>
    </row>
    <row r="225" spans="1:11" x14ac:dyDescent="0.25">
      <c r="A225" s="9" t="str">
        <f t="shared" si="2"/>
        <v/>
      </c>
      <c r="B225" s="38"/>
      <c r="C225" s="38"/>
      <c r="D225" s="38"/>
      <c r="E225" s="38"/>
      <c r="F225" s="121"/>
      <c r="G225" s="5"/>
      <c r="H225" s="39"/>
      <c r="I225" s="39"/>
      <c r="J225" s="39"/>
      <c r="K225" s="39"/>
    </row>
    <row r="226" spans="1:11" x14ac:dyDescent="0.25">
      <c r="A226" s="9" t="str">
        <f t="shared" si="2"/>
        <v/>
      </c>
      <c r="B226" s="38"/>
      <c r="C226" s="38"/>
      <c r="D226" s="38"/>
      <c r="E226" s="38"/>
      <c r="F226" s="121"/>
      <c r="G226" s="5"/>
      <c r="H226" s="39"/>
      <c r="I226" s="39"/>
      <c r="J226" s="39"/>
      <c r="K226" s="39"/>
    </row>
    <row r="227" spans="1:11" x14ac:dyDescent="0.25">
      <c r="A227" s="9" t="str">
        <f t="shared" si="2"/>
        <v/>
      </c>
      <c r="B227" s="38"/>
      <c r="C227" s="38"/>
      <c r="D227" s="38"/>
      <c r="E227" s="38"/>
      <c r="F227" s="121"/>
      <c r="G227" s="5"/>
      <c r="H227" s="39"/>
      <c r="I227" s="39"/>
      <c r="J227" s="39"/>
      <c r="K227" s="39"/>
    </row>
    <row r="228" spans="1:11" x14ac:dyDescent="0.25">
      <c r="A228" s="9" t="str">
        <f t="shared" si="2"/>
        <v/>
      </c>
      <c r="B228" s="38"/>
      <c r="C228" s="38"/>
      <c r="D228" s="38"/>
      <c r="E228" s="38"/>
      <c r="F228" s="121"/>
      <c r="G228" s="5"/>
      <c r="H228" s="39"/>
      <c r="I228" s="39"/>
      <c r="J228" s="39"/>
      <c r="K228" s="39"/>
    </row>
    <row r="229" spans="1:11" x14ac:dyDescent="0.25">
      <c r="A229" s="9" t="str">
        <f t="shared" si="2"/>
        <v/>
      </c>
      <c r="B229" s="38"/>
      <c r="C229" s="38"/>
      <c r="D229" s="38"/>
      <c r="E229" s="38"/>
      <c r="F229" s="121"/>
      <c r="G229" s="5"/>
      <c r="H229" s="39"/>
      <c r="I229" s="39"/>
      <c r="J229" s="39"/>
      <c r="K229" s="39"/>
    </row>
    <row r="230" spans="1:11" x14ac:dyDescent="0.25">
      <c r="A230" s="9" t="str">
        <f t="shared" si="2"/>
        <v/>
      </c>
      <c r="B230" s="38"/>
      <c r="C230" s="38"/>
      <c r="D230" s="38"/>
      <c r="E230" s="38"/>
      <c r="F230" s="121"/>
      <c r="G230" s="5"/>
      <c r="H230" s="39"/>
      <c r="I230" s="39"/>
      <c r="J230" s="39"/>
      <c r="K230" s="39"/>
    </row>
    <row r="231" spans="1:11" x14ac:dyDescent="0.25">
      <c r="A231" s="9" t="str">
        <f t="shared" si="2"/>
        <v/>
      </c>
      <c r="B231" s="38"/>
      <c r="C231" s="38"/>
      <c r="D231" s="38"/>
      <c r="E231" s="38"/>
      <c r="F231" s="121"/>
      <c r="G231" s="5"/>
      <c r="H231" s="39"/>
      <c r="I231" s="39"/>
      <c r="J231" s="39"/>
      <c r="K231" s="39"/>
    </row>
    <row r="232" spans="1:11" x14ac:dyDescent="0.25">
      <c r="A232" s="9" t="str">
        <f t="shared" si="2"/>
        <v/>
      </c>
      <c r="B232" s="38"/>
      <c r="C232" s="38"/>
      <c r="D232" s="38"/>
      <c r="E232" s="38"/>
      <c r="F232" s="121"/>
      <c r="G232" s="5"/>
      <c r="H232" s="39"/>
      <c r="I232" s="39"/>
      <c r="J232" s="39"/>
      <c r="K232" s="39"/>
    </row>
    <row r="233" spans="1:11" x14ac:dyDescent="0.25">
      <c r="A233" s="9" t="str">
        <f t="shared" si="2"/>
        <v/>
      </c>
      <c r="B233" s="38"/>
      <c r="C233" s="38"/>
      <c r="D233" s="38"/>
      <c r="E233" s="38"/>
      <c r="F233" s="121"/>
      <c r="G233" s="5"/>
      <c r="H233" s="39"/>
      <c r="I233" s="39"/>
      <c r="J233" s="39"/>
      <c r="K233" s="39"/>
    </row>
    <row r="234" spans="1:11" x14ac:dyDescent="0.25">
      <c r="A234" s="9" t="str">
        <f t="shared" si="2"/>
        <v/>
      </c>
      <c r="B234" s="38"/>
      <c r="C234" s="38"/>
      <c r="D234" s="38"/>
      <c r="E234" s="38"/>
      <c r="F234" s="121"/>
      <c r="G234" s="5"/>
      <c r="H234" s="39"/>
      <c r="I234" s="39"/>
      <c r="J234" s="39"/>
      <c r="K234" s="39"/>
    </row>
    <row r="235" spans="1:11" x14ac:dyDescent="0.25">
      <c r="A235" s="9" t="str">
        <f t="shared" si="2"/>
        <v/>
      </c>
      <c r="B235" s="38"/>
      <c r="C235" s="38"/>
      <c r="D235" s="38"/>
      <c r="E235" s="38"/>
      <c r="F235" s="121"/>
      <c r="G235" s="5"/>
      <c r="H235" s="39"/>
      <c r="I235" s="39"/>
      <c r="J235" s="39"/>
      <c r="K235" s="39"/>
    </row>
    <row r="236" spans="1:11" x14ac:dyDescent="0.25">
      <c r="A236" s="9" t="str">
        <f t="shared" si="2"/>
        <v/>
      </c>
      <c r="B236" s="38"/>
      <c r="C236" s="38"/>
      <c r="D236" s="38"/>
      <c r="E236" s="38"/>
      <c r="F236" s="121"/>
      <c r="G236" s="5"/>
      <c r="H236" s="39"/>
      <c r="I236" s="39"/>
      <c r="J236" s="39"/>
      <c r="K236" s="39"/>
    </row>
    <row r="237" spans="1:11" x14ac:dyDescent="0.25">
      <c r="A237" s="9" t="str">
        <f t="shared" si="2"/>
        <v/>
      </c>
      <c r="B237" s="38"/>
      <c r="C237" s="38"/>
      <c r="D237" s="38"/>
      <c r="E237" s="38"/>
      <c r="F237" s="121"/>
      <c r="G237" s="5"/>
      <c r="H237" s="39"/>
      <c r="I237" s="39"/>
      <c r="J237" s="39"/>
      <c r="K237" s="39"/>
    </row>
    <row r="238" spans="1:11" x14ac:dyDescent="0.25">
      <c r="A238" s="9" t="str">
        <f t="shared" si="2"/>
        <v/>
      </c>
      <c r="B238" s="38"/>
      <c r="C238" s="38"/>
      <c r="D238" s="38"/>
      <c r="E238" s="38"/>
      <c r="F238" s="121"/>
      <c r="G238" s="5"/>
      <c r="H238" s="39"/>
      <c r="I238" s="39"/>
      <c r="J238" s="39"/>
      <c r="K238" s="39"/>
    </row>
    <row r="239" spans="1:11" x14ac:dyDescent="0.25">
      <c r="A239" s="9" t="str">
        <f t="shared" si="2"/>
        <v/>
      </c>
      <c r="B239" s="38"/>
      <c r="C239" s="38"/>
      <c r="D239" s="38"/>
      <c r="E239" s="38"/>
      <c r="F239" s="121"/>
      <c r="G239" s="5"/>
      <c r="H239" s="39"/>
      <c r="I239" s="39"/>
      <c r="J239" s="39"/>
      <c r="K239" s="39"/>
    </row>
    <row r="240" spans="1:11" x14ac:dyDescent="0.25">
      <c r="A240" s="9" t="str">
        <f t="shared" si="2"/>
        <v/>
      </c>
      <c r="B240" s="38"/>
      <c r="C240" s="38"/>
      <c r="D240" s="38"/>
      <c r="E240" s="38"/>
      <c r="F240" s="121"/>
      <c r="G240" s="5"/>
      <c r="H240" s="39"/>
      <c r="I240" s="39"/>
      <c r="J240" s="39"/>
      <c r="K240" s="39"/>
    </row>
    <row r="241" spans="1:26" x14ac:dyDescent="0.25">
      <c r="A241" s="9" t="str">
        <f t="shared" ref="A241:A246" si="3">IF(ISTEXT(B241),A240+1,"")</f>
        <v/>
      </c>
      <c r="B241" s="38"/>
      <c r="C241" s="38"/>
      <c r="D241" s="38"/>
      <c r="E241" s="38"/>
      <c r="F241" s="121"/>
      <c r="G241" s="5"/>
      <c r="H241" s="39"/>
      <c r="I241" s="39"/>
      <c r="J241" s="39"/>
      <c r="K241" s="39"/>
    </row>
    <row r="242" spans="1:26" x14ac:dyDescent="0.25">
      <c r="A242" s="9" t="str">
        <f t="shared" si="3"/>
        <v/>
      </c>
      <c r="B242" s="38"/>
      <c r="C242" s="38"/>
      <c r="D242" s="38"/>
      <c r="E242" s="38"/>
      <c r="F242" s="121"/>
      <c r="G242" s="5"/>
      <c r="H242" s="39"/>
      <c r="I242" s="39"/>
      <c r="J242" s="39"/>
      <c r="K242" s="39"/>
    </row>
    <row r="243" spans="1:26" x14ac:dyDescent="0.25">
      <c r="A243" s="9" t="str">
        <f t="shared" si="3"/>
        <v/>
      </c>
      <c r="B243" s="38"/>
      <c r="C243" s="38"/>
      <c r="D243" s="38"/>
      <c r="E243" s="38"/>
      <c r="F243" s="121"/>
      <c r="G243" s="5"/>
      <c r="H243" s="39"/>
      <c r="I243" s="39"/>
      <c r="J243" s="39"/>
      <c r="K243" s="39"/>
    </row>
    <row r="244" spans="1:26" x14ac:dyDescent="0.25">
      <c r="A244" s="9" t="str">
        <f t="shared" si="3"/>
        <v/>
      </c>
      <c r="B244" s="38"/>
      <c r="C244" s="38"/>
      <c r="D244" s="38"/>
      <c r="E244" s="38"/>
      <c r="F244" s="121"/>
      <c r="G244" s="5"/>
      <c r="H244" s="39"/>
      <c r="I244" s="39"/>
      <c r="J244" s="39"/>
      <c r="K244" s="39"/>
    </row>
    <row r="245" spans="1:26" x14ac:dyDescent="0.25">
      <c r="A245" s="9" t="str">
        <f t="shared" si="3"/>
        <v/>
      </c>
      <c r="B245" s="38"/>
      <c r="C245" s="38"/>
      <c r="D245" s="38"/>
      <c r="E245" s="38"/>
      <c r="F245" s="121"/>
      <c r="G245" s="5"/>
      <c r="H245" s="39"/>
      <c r="I245" s="39"/>
      <c r="J245" s="39"/>
      <c r="K245" s="39"/>
    </row>
    <row r="246" spans="1:26" x14ac:dyDescent="0.25">
      <c r="A246" s="9" t="str">
        <f t="shared" si="3"/>
        <v/>
      </c>
      <c r="B246" s="38"/>
      <c r="C246" s="38"/>
      <c r="D246" s="38"/>
      <c r="E246" s="38"/>
      <c r="F246" s="122"/>
      <c r="G246" s="5"/>
      <c r="H246" s="39"/>
      <c r="I246" s="39"/>
      <c r="J246" s="39"/>
      <c r="K246" s="39"/>
    </row>
    <row r="247" spans="1:26" x14ac:dyDescent="0.25">
      <c r="H247" s="34"/>
      <c r="I247" s="34"/>
      <c r="J247" s="34"/>
      <c r="K247" s="34"/>
    </row>
    <row r="248" spans="1:26" ht="15.75" x14ac:dyDescent="0.25">
      <c r="A248" s="33" t="s">
        <v>600</v>
      </c>
      <c r="B248" s="33"/>
      <c r="C248" s="33"/>
      <c r="D248" s="33"/>
      <c r="E248" s="33"/>
      <c r="F248" s="33"/>
      <c r="G248" s="33"/>
      <c r="H248" s="33"/>
      <c r="I248" s="33"/>
      <c r="J248" s="33"/>
      <c r="K248" s="33"/>
    </row>
    <row r="249" spans="1:26" x14ac:dyDescent="0.25">
      <c r="A249" s="7" t="s">
        <v>601</v>
      </c>
      <c r="B249" s="6" t="s">
        <v>493</v>
      </c>
      <c r="C249" s="7" t="s">
        <v>602</v>
      </c>
      <c r="D249" s="7" t="s">
        <v>603</v>
      </c>
      <c r="E249" s="7" t="s">
        <v>604</v>
      </c>
      <c r="F249" s="7" t="s">
        <v>605</v>
      </c>
      <c r="G249" s="7" t="s">
        <v>606</v>
      </c>
      <c r="H249" s="7" t="s">
        <v>607</v>
      </c>
      <c r="I249" s="7" t="s">
        <v>608</v>
      </c>
      <c r="J249" s="7" t="s">
        <v>609</v>
      </c>
      <c r="K249" s="7" t="s">
        <v>610</v>
      </c>
      <c r="L249" s="12" t="s">
        <v>611</v>
      </c>
      <c r="M249" s="7" t="s">
        <v>612</v>
      </c>
      <c r="N249" s="7" t="s">
        <v>613</v>
      </c>
      <c r="O249" s="7" t="s">
        <v>614</v>
      </c>
      <c r="P249" s="7" t="s">
        <v>615</v>
      </c>
      <c r="Q249" s="7" t="s">
        <v>616</v>
      </c>
      <c r="R249" s="7" t="s">
        <v>617</v>
      </c>
      <c r="S249" s="7" t="s">
        <v>618</v>
      </c>
      <c r="T249" s="7" t="s">
        <v>619</v>
      </c>
      <c r="U249" s="7" t="s">
        <v>620</v>
      </c>
      <c r="V249" s="7" t="s">
        <v>621</v>
      </c>
      <c r="W249" s="7" t="s">
        <v>622</v>
      </c>
      <c r="X249" s="7" t="s">
        <v>623</v>
      </c>
      <c r="Y249" s="7" t="s">
        <v>624</v>
      </c>
      <c r="Z249" s="7" t="s">
        <v>625</v>
      </c>
    </row>
    <row r="250" spans="1:26" x14ac:dyDescent="0.25">
      <c r="A250" s="10">
        <v>1</v>
      </c>
      <c r="B250" s="8" t="e">
        <f ca="1">_xlfn.XLOOKUP(t_instalado[[#This Row],[cód.]],t_sitio[cód],t_sitio[Trecho],"")</f>
        <v>#NAME?</v>
      </c>
      <c r="C250" s="39" t="s">
        <v>3</v>
      </c>
      <c r="D250" s="40">
        <v>8</v>
      </c>
      <c r="E250" s="40">
        <v>70</v>
      </c>
      <c r="F250" s="39"/>
      <c r="G250" s="40"/>
      <c r="H250" s="40"/>
      <c r="I250" s="39"/>
      <c r="J250" s="41"/>
      <c r="K250" s="41"/>
      <c r="L250" s="5"/>
      <c r="M250" s="9">
        <f>t_instalado[[#This Row],[Q.1]]+t_instalado[[#This Row],[Q.2]]+t_instalado[[#This Row],[Q.3]]</f>
        <v>8</v>
      </c>
      <c r="N250" s="9">
        <f>t_instalado[[#This Row],[Q.1]]+t_instalado[[#This Row],[Q.2]]+t_instalado[[#This Row],[Q.3]]</f>
        <v>8</v>
      </c>
      <c r="O250" s="1">
        <f>IF(t_instalado[[#This Row],[Q.1]]&lt;&gt;"",SUMIFS(t_reator[p],t_reator[tipo],t_instalado[[#This Row],[T.1]],t_reator[w],t_instalado[[#This Row],[P.1(W)]]),"")</f>
        <v>14</v>
      </c>
      <c r="P250" s="1" t="str">
        <f>IF(t_instalado[[#This Row],[Q.2]]&lt;&gt;"",SUMIFS(t_reator[p],t_reator[tipo],t_instalado[[#This Row],[T.2]],t_reator[w],t_instalado[[#This Row],[P.2(W)]]),"")</f>
        <v/>
      </c>
      <c r="Q250" s="1" t="str">
        <f>IF(t_instalado[[#This Row],[Q.3]]&lt;&gt;"",SUMIFS(t_reator[p],t_reator[tipo],t_instalado[[#This Row],[T.3]],t_reator[w],t_instalado[[#This Row],[P.3(W)]]),"")</f>
        <v/>
      </c>
      <c r="R250" s="1">
        <f>IF(t_instalado[[#This Row],[Q.1]]&lt;&gt;"",IFERROR(IFERROR(D250*(E250+O250)+G250*(H250+P250)+J250*(K250+Q250),D250*(E250+O250)+G250*(H250+P250)),D250*(E250+O250)),"")</f>
        <v>672</v>
      </c>
      <c r="S250" s="1" t="e">
        <f ca="1">IF(t_instalado[[#This Row],[Consumo_W]]&lt;&gt;"",ROUND(t_instalado[[#This Row],[Consumo_W]]/t_instalado[[#This Row],[Luminárias]],0),"")</f>
        <v>#NAME?</v>
      </c>
      <c r="T250" s="1">
        <f>IF(t_instalado[[#This Row],[Q.1]]&lt;&gt;"",SUMIFS(t_fluxo_lumin[fluxo],t_fluxo_lumin[tipo],t_instalado[[#This Row],[T.1]])*t_instalado[[#This Row],[P.1(W)]]*t_instalado[[#This Row],[Q.1]],"")</f>
        <v>61600</v>
      </c>
      <c r="U250" s="1" t="str">
        <f>IF(t_instalado[[#This Row],[Q.2]]&lt;&gt;"",SUMIFS(t_fluxo_lumin[fluxo],t_fluxo_lumin[tipo],t_instalado[[#This Row],[T.2]])*t_instalado[[#This Row],[Q.2]]*t_instalado[[#This Row],[P.2(W)]],"")</f>
        <v/>
      </c>
      <c r="V250" s="1" t="str">
        <f>IF(t_instalado[[#This Row],[Q.3]]&lt;&gt;"",SUMIFS(t_fluxo_lumin[fluxo],t_fluxo_lumin[tipo],t_instalado[[#This Row],[T.3]])*t_instalado[[#This Row],[Q.3]]*t_instalado[[#This Row],[P.3(W)]],"")</f>
        <v/>
      </c>
      <c r="W250" s="1" t="e">
        <f ca="1">IF(t_instalado[[#This Row],[Trecho]]&lt;&gt;"",SUM(t_instalado[[#This Row],[f.1]:[f.3]]),"")</f>
        <v>#NAME?</v>
      </c>
      <c r="X250" s="19" t="e">
        <f ca="1">IF(t_instalado[[#This Row],[Trecho]]&lt;&gt;"",t_instalado[[#This Row],[Q.1]]+t_instalado[[#This Row],[Q.2]]+t_instalado[[#This Row],[Q.3]],"")</f>
        <v>#NAME?</v>
      </c>
      <c r="Y250" s="1" t="e">
        <f ca="1">IF(t_instalado[[#This Row],[FLUXO]]&lt;&gt;"",ROUND(t_instalado[[#This Row],[FLUXO]]/t_instalado[[#This Row],[Luminárias]],0),"")</f>
        <v>#NAME?</v>
      </c>
      <c r="Z250" s="1" t="e">
        <f ca="1">IF(t_instalado[[#This Row],[Luminárias]]&lt;&gt;"",ROUND(t_instalado[[#This Row],[lm_médio]]/t_instalado[[#This Row],[W_médio]],2),"")</f>
        <v>#NAME?</v>
      </c>
    </row>
    <row r="251" spans="1:26" x14ac:dyDescent="0.25">
      <c r="A251" s="10">
        <v>2</v>
      </c>
      <c r="B251" s="8" t="e">
        <f ca="1">_xlfn.XLOOKUP(t_instalado[[#This Row],[cód.]],t_sitio[cód],t_sitio[Trecho],"")</f>
        <v>#NAME?</v>
      </c>
      <c r="C251" s="39" t="s">
        <v>3</v>
      </c>
      <c r="D251" s="40">
        <v>12</v>
      </c>
      <c r="E251" s="40">
        <v>70</v>
      </c>
      <c r="F251" s="39"/>
      <c r="G251" s="40"/>
      <c r="H251" s="40"/>
      <c r="I251" s="39"/>
      <c r="J251" s="41"/>
      <c r="K251" s="41"/>
      <c r="L251" s="5"/>
      <c r="M251" s="9">
        <f>t_instalado[[#This Row],[Q.1]]+t_instalado[[#This Row],[Q.2]]+t_instalado[[#This Row],[Q.3]]</f>
        <v>12</v>
      </c>
      <c r="N251" s="9">
        <f>t_instalado[[#This Row],[Q.1]]+t_instalado[[#This Row],[Q.2]]+t_instalado[[#This Row],[Q.3]]</f>
        <v>12</v>
      </c>
      <c r="O251" s="1">
        <f>IF(t_instalado[[#This Row],[Q.1]]&lt;&gt;"",SUMIFS(t_reator[p],t_reator[tipo],t_instalado[[#This Row],[T.1]],t_reator[w],t_instalado[[#This Row],[P.1(W)]]),"")</f>
        <v>14</v>
      </c>
      <c r="P251" s="1" t="str">
        <f>IF(t_instalado[[#This Row],[Q.2]]&lt;&gt;"",SUMIFS(t_reator[p],t_reator[tipo],t_instalado[[#This Row],[T.2]],t_reator[w],t_instalado[[#This Row],[P.2(W)]]),"")</f>
        <v/>
      </c>
      <c r="Q251" s="1" t="str">
        <f>IF(t_instalado[[#This Row],[Q.3]]&lt;&gt;"",SUMIFS(t_reator[p],t_reator[tipo],t_instalado[[#This Row],[T.3]],t_reator[w],t_instalado[[#This Row],[P.3(W)]]),"")</f>
        <v/>
      </c>
      <c r="R251" s="1">
        <f>IF(t_instalado[[#This Row],[Q.1]]&lt;&gt;"",IFERROR(IFERROR(D251*(E251+O251)+G251*(H251+P251)+J251*(K251+Q251),D251*(E251+O251)+G251*(H251+P251)),D251*(E251+O251)),"")</f>
        <v>1008</v>
      </c>
      <c r="S251" s="1" t="e">
        <f ca="1">IF(t_instalado[[#This Row],[Consumo_W]]&lt;&gt;"",ROUND(t_instalado[[#This Row],[Consumo_W]]/t_instalado[[#This Row],[Luminárias]],0),"")</f>
        <v>#NAME?</v>
      </c>
      <c r="T251" s="1">
        <f>IF(t_instalado[[#This Row],[Q.1]]&lt;&gt;"",SUMIFS(t_fluxo_lumin[fluxo],t_fluxo_lumin[tipo],t_instalado[[#This Row],[T.1]])*t_instalado[[#This Row],[P.1(W)]]*t_instalado[[#This Row],[Q.1]],"")</f>
        <v>92400</v>
      </c>
      <c r="U251" s="1" t="str">
        <f>IF(t_instalado[[#This Row],[Q.2]]&lt;&gt;"",SUMIFS(t_fluxo_lumin[fluxo],t_fluxo_lumin[tipo],t_instalado[[#This Row],[T.2]])*t_instalado[[#This Row],[Q.2]]*t_instalado[[#This Row],[P.2(W)]],"")</f>
        <v/>
      </c>
      <c r="V251" s="1" t="str">
        <f>IF(t_instalado[[#This Row],[Q.3]]&lt;&gt;"",SUMIFS(t_fluxo_lumin[fluxo],t_fluxo_lumin[tipo],t_instalado[[#This Row],[T.3]])*t_instalado[[#This Row],[Q.3]]*t_instalado[[#This Row],[P.3(W)]],"")</f>
        <v/>
      </c>
      <c r="W251" s="1" t="e">
        <f ca="1">IF(t_instalado[[#This Row],[Trecho]]&lt;&gt;"",SUM(t_instalado[[#This Row],[f.1]:[f.3]]),"")</f>
        <v>#NAME?</v>
      </c>
      <c r="X251" s="19" t="e">
        <f ca="1">IF(t_instalado[[#This Row],[Trecho]]&lt;&gt;"",t_instalado[[#This Row],[Q.1]]+t_instalado[[#This Row],[Q.2]]+t_instalado[[#This Row],[Q.3]],"")</f>
        <v>#NAME?</v>
      </c>
      <c r="Y251" s="1" t="e">
        <f ca="1">IF(t_instalado[[#This Row],[FLUXO]]&lt;&gt;"",ROUND(t_instalado[[#This Row],[FLUXO]]/t_instalado[[#This Row],[Luminárias]],0),"")</f>
        <v>#NAME?</v>
      </c>
      <c r="Z251" s="1" t="e">
        <f ca="1">IF(t_instalado[[#This Row],[Luminárias]]&lt;&gt;"",ROUND(t_instalado[[#This Row],[lm_médio]]/t_instalado[[#This Row],[W_médio]],2),"")</f>
        <v>#NAME?</v>
      </c>
    </row>
    <row r="252" spans="1:26" x14ac:dyDescent="0.25">
      <c r="A252" s="10">
        <v>3</v>
      </c>
      <c r="B252" s="8" t="e">
        <f ca="1">_xlfn.XLOOKUP(t_instalado[[#This Row],[cód.]],t_sitio[cód],t_sitio[Trecho],"")</f>
        <v>#NAME?</v>
      </c>
      <c r="C252" s="39" t="s">
        <v>3</v>
      </c>
      <c r="D252" s="40">
        <v>9</v>
      </c>
      <c r="E252" s="40">
        <v>70</v>
      </c>
      <c r="F252" s="39" t="s">
        <v>4</v>
      </c>
      <c r="G252" s="40">
        <v>5</v>
      </c>
      <c r="H252" s="40"/>
      <c r="I252" s="39"/>
      <c r="J252" s="41"/>
      <c r="K252" s="41"/>
      <c r="L252" s="5"/>
      <c r="M252" s="9">
        <f>t_instalado[[#This Row],[Q.1]]+t_instalado[[#This Row],[Q.2]]+t_instalado[[#This Row],[Q.3]]</f>
        <v>14</v>
      </c>
      <c r="N252" s="9">
        <f>t_instalado[[#This Row],[Q.1]]+t_instalado[[#This Row],[Q.2]]+t_instalado[[#This Row],[Q.3]]</f>
        <v>14</v>
      </c>
      <c r="O252" s="1">
        <f>IF(t_instalado[[#This Row],[Q.1]]&lt;&gt;"",SUMIFS(t_reator[p],t_reator[tipo],t_instalado[[#This Row],[T.1]],t_reator[w],t_instalado[[#This Row],[P.1(W)]]),"")</f>
        <v>14</v>
      </c>
      <c r="P252" s="1">
        <f>IF(t_instalado[[#This Row],[Q.2]]&lt;&gt;"",SUMIFS(t_reator[p],t_reator[tipo],t_instalado[[#This Row],[T.2]],t_reator[w],t_instalado[[#This Row],[P.2(W)]]),"")</f>
        <v>0</v>
      </c>
      <c r="Q252" s="1" t="str">
        <f>IF(t_instalado[[#This Row],[Q.3]]&lt;&gt;"",SUMIFS(t_reator[p],t_reator[tipo],t_instalado[[#This Row],[T.3]],t_reator[w],t_instalado[[#This Row],[P.3(W)]]),"")</f>
        <v/>
      </c>
      <c r="R252" s="1">
        <f>IF(t_instalado[[#This Row],[Q.1]]&lt;&gt;"",IFERROR(IFERROR(D252*(E252+O252)+G252*(H252+P252)+J252*(K252+Q252),D252*(E252+O252)+G252*(H252+P252)),D252*(E252+O252)),"")</f>
        <v>756</v>
      </c>
      <c r="S252" s="1" t="e">
        <f ca="1">IF(t_instalado[[#This Row],[Consumo_W]]&lt;&gt;"",ROUND(t_instalado[[#This Row],[Consumo_W]]/t_instalado[[#This Row],[Luminárias]],0),"")</f>
        <v>#NAME?</v>
      </c>
      <c r="T252" s="1">
        <f>IF(t_instalado[[#This Row],[Q.1]]&lt;&gt;"",SUMIFS(t_fluxo_lumin[fluxo],t_fluxo_lumin[tipo],t_instalado[[#This Row],[T.1]])*t_instalado[[#This Row],[P.1(W)]]*t_instalado[[#This Row],[Q.1]],"")</f>
        <v>69300</v>
      </c>
      <c r="U252" s="1">
        <f>IF(t_instalado[[#This Row],[Q.2]]&lt;&gt;"",SUMIFS(t_fluxo_lumin[fluxo],t_fluxo_lumin[tipo],t_instalado[[#This Row],[T.2]])*t_instalado[[#This Row],[Q.2]]*t_instalado[[#This Row],[P.2(W)]],"")</f>
        <v>0</v>
      </c>
      <c r="V252" s="1" t="str">
        <f>IF(t_instalado[[#This Row],[Q.3]]&lt;&gt;"",SUMIFS(t_fluxo_lumin[fluxo],t_fluxo_lumin[tipo],t_instalado[[#This Row],[T.3]])*t_instalado[[#This Row],[Q.3]]*t_instalado[[#This Row],[P.3(W)]],"")</f>
        <v/>
      </c>
      <c r="W252" s="1" t="e">
        <f ca="1">IF(t_instalado[[#This Row],[Trecho]]&lt;&gt;"",SUM(t_instalado[[#This Row],[f.1]:[f.3]]),"")</f>
        <v>#NAME?</v>
      </c>
      <c r="X252" s="19" t="e">
        <f ca="1">IF(t_instalado[[#This Row],[Trecho]]&lt;&gt;"",t_instalado[[#This Row],[Q.1]]+t_instalado[[#This Row],[Q.2]]+t_instalado[[#This Row],[Q.3]],"")</f>
        <v>#NAME?</v>
      </c>
      <c r="Y252" s="1" t="e">
        <f ca="1">IF(t_instalado[[#This Row],[FLUXO]]&lt;&gt;"",ROUND(t_instalado[[#This Row],[FLUXO]]/t_instalado[[#This Row],[Luminárias]],0),"")</f>
        <v>#NAME?</v>
      </c>
      <c r="Z252" s="1" t="e">
        <f ca="1">IF(t_instalado[[#This Row],[Luminárias]]&lt;&gt;"",ROUND(t_instalado[[#This Row],[lm_médio]]/t_instalado[[#This Row],[W_médio]],2),"")</f>
        <v>#NAME?</v>
      </c>
    </row>
    <row r="253" spans="1:26" x14ac:dyDescent="0.25">
      <c r="A253" s="10">
        <v>4</v>
      </c>
      <c r="B253" s="8" t="e">
        <f ca="1">_xlfn.XLOOKUP(t_instalado[[#This Row],[cód.]],t_sitio[cód],t_sitio[Trecho],"")</f>
        <v>#NAME?</v>
      </c>
      <c r="C253" s="39" t="s">
        <v>3</v>
      </c>
      <c r="D253" s="40">
        <v>8</v>
      </c>
      <c r="E253" s="40">
        <v>70</v>
      </c>
      <c r="F253" s="39"/>
      <c r="G253" s="40"/>
      <c r="H253" s="40"/>
      <c r="I253" s="39"/>
      <c r="J253" s="41"/>
      <c r="K253" s="41"/>
      <c r="L253" s="5"/>
      <c r="M253" s="9">
        <f>t_instalado[[#This Row],[Q.1]]+t_instalado[[#This Row],[Q.2]]+t_instalado[[#This Row],[Q.3]]</f>
        <v>8</v>
      </c>
      <c r="N253" s="9">
        <f>t_instalado[[#This Row],[Q.1]]+t_instalado[[#This Row],[Q.2]]+t_instalado[[#This Row],[Q.3]]</f>
        <v>8</v>
      </c>
      <c r="O253" s="1">
        <f>IF(t_instalado[[#This Row],[Q.1]]&lt;&gt;"",SUMIFS(t_reator[p],t_reator[tipo],t_instalado[[#This Row],[T.1]],t_reator[w],t_instalado[[#This Row],[P.1(W)]]),"")</f>
        <v>14</v>
      </c>
      <c r="P253" s="1" t="str">
        <f>IF(t_instalado[[#This Row],[Q.2]]&lt;&gt;"",SUMIFS(t_reator[p],t_reator[tipo],t_instalado[[#This Row],[T.2]],t_reator[w],t_instalado[[#This Row],[P.2(W)]]),"")</f>
        <v/>
      </c>
      <c r="Q253" s="1" t="str">
        <f>IF(t_instalado[[#This Row],[Q.3]]&lt;&gt;"",SUMIFS(t_reator[p],t_reator[tipo],t_instalado[[#This Row],[T.3]],t_reator[w],t_instalado[[#This Row],[P.3(W)]]),"")</f>
        <v/>
      </c>
      <c r="R253" s="1">
        <f>IF(t_instalado[[#This Row],[Q.1]]&lt;&gt;"",IFERROR(IFERROR(D253*(E253+O253)+G253*(H253+P253)+J253*(K253+Q253),D253*(E253+O253)+G253*(H253+P253)),D253*(E253+O253)),"")</f>
        <v>672</v>
      </c>
      <c r="S253" s="1" t="e">
        <f ca="1">IF(t_instalado[[#This Row],[Consumo_W]]&lt;&gt;"",ROUND(t_instalado[[#This Row],[Consumo_W]]/t_instalado[[#This Row],[Luminárias]],0),"")</f>
        <v>#NAME?</v>
      </c>
      <c r="T253" s="1">
        <f>IF(t_instalado[[#This Row],[Q.1]]&lt;&gt;"",SUMIFS(t_fluxo_lumin[fluxo],t_fluxo_lumin[tipo],t_instalado[[#This Row],[T.1]])*t_instalado[[#This Row],[P.1(W)]]*t_instalado[[#This Row],[Q.1]],"")</f>
        <v>61600</v>
      </c>
      <c r="U253" s="1" t="str">
        <f>IF(t_instalado[[#This Row],[Q.2]]&lt;&gt;"",SUMIFS(t_fluxo_lumin[fluxo],t_fluxo_lumin[tipo],t_instalado[[#This Row],[T.2]])*t_instalado[[#This Row],[Q.2]]*t_instalado[[#This Row],[P.2(W)]],"")</f>
        <v/>
      </c>
      <c r="V253" s="1" t="str">
        <f>IF(t_instalado[[#This Row],[Q.3]]&lt;&gt;"",SUMIFS(t_fluxo_lumin[fluxo],t_fluxo_lumin[tipo],t_instalado[[#This Row],[T.3]])*t_instalado[[#This Row],[Q.3]]*t_instalado[[#This Row],[P.3(W)]],"")</f>
        <v/>
      </c>
      <c r="W253" s="1" t="e">
        <f ca="1">IF(t_instalado[[#This Row],[Trecho]]&lt;&gt;"",SUM(t_instalado[[#This Row],[f.1]:[f.3]]),"")</f>
        <v>#NAME?</v>
      </c>
      <c r="X253" s="19" t="e">
        <f ca="1">IF(t_instalado[[#This Row],[Trecho]]&lt;&gt;"",t_instalado[[#This Row],[Q.1]]+t_instalado[[#This Row],[Q.2]]+t_instalado[[#This Row],[Q.3]],"")</f>
        <v>#NAME?</v>
      </c>
      <c r="Y253" s="1" t="e">
        <f ca="1">IF(t_instalado[[#This Row],[FLUXO]]&lt;&gt;"",ROUND(t_instalado[[#This Row],[FLUXO]]/t_instalado[[#This Row],[Luminárias]],0),"")</f>
        <v>#NAME?</v>
      </c>
      <c r="Z253" s="1" t="e">
        <f ca="1">IF(t_instalado[[#This Row],[Luminárias]]&lt;&gt;"",ROUND(t_instalado[[#This Row],[lm_médio]]/t_instalado[[#This Row],[W_médio]],2),"")</f>
        <v>#NAME?</v>
      </c>
    </row>
    <row r="254" spans="1:26" x14ac:dyDescent="0.25">
      <c r="A254" s="10">
        <v>5</v>
      </c>
      <c r="B254" s="8" t="e">
        <f ca="1">_xlfn.XLOOKUP(t_instalado[[#This Row],[cód.]],t_sitio[cód],t_sitio[Trecho],"")</f>
        <v>#NAME?</v>
      </c>
      <c r="C254" s="39" t="s">
        <v>3</v>
      </c>
      <c r="D254" s="40">
        <v>9</v>
      </c>
      <c r="E254" s="40">
        <v>70</v>
      </c>
      <c r="F254" s="39"/>
      <c r="G254" s="40"/>
      <c r="H254" s="40"/>
      <c r="I254" s="39"/>
      <c r="J254" s="41"/>
      <c r="K254" s="41"/>
      <c r="L254" s="5"/>
      <c r="M254" s="9">
        <f>t_instalado[[#This Row],[Q.1]]+t_instalado[[#This Row],[Q.2]]+t_instalado[[#This Row],[Q.3]]</f>
        <v>9</v>
      </c>
      <c r="N254" s="9">
        <f>t_instalado[[#This Row],[Q.1]]+t_instalado[[#This Row],[Q.2]]+t_instalado[[#This Row],[Q.3]]</f>
        <v>9</v>
      </c>
      <c r="O254" s="1">
        <f>IF(t_instalado[[#This Row],[Q.1]]&lt;&gt;"",SUMIFS(t_reator[p],t_reator[tipo],t_instalado[[#This Row],[T.1]],t_reator[w],t_instalado[[#This Row],[P.1(W)]]),"")</f>
        <v>14</v>
      </c>
      <c r="P254" s="1" t="str">
        <f>IF(t_instalado[[#This Row],[Q.2]]&lt;&gt;"",SUMIFS(t_reator[p],t_reator[tipo],t_instalado[[#This Row],[T.2]],t_reator[w],t_instalado[[#This Row],[P.2(W)]]),"")</f>
        <v/>
      </c>
      <c r="Q254" s="1" t="str">
        <f>IF(t_instalado[[#This Row],[Q.3]]&lt;&gt;"",SUMIFS(t_reator[p],t_reator[tipo],t_instalado[[#This Row],[T.3]],t_reator[w],t_instalado[[#This Row],[P.3(W)]]),"")</f>
        <v/>
      </c>
      <c r="R254" s="1">
        <f>IF(t_instalado[[#This Row],[Q.1]]&lt;&gt;"",IFERROR(IFERROR(D254*(E254+O254)+G254*(H254+P254)+J254*(K254+Q254),D254*(E254+O254)+G254*(H254+P254)),D254*(E254+O254)),"")</f>
        <v>756</v>
      </c>
      <c r="S254" s="1" t="e">
        <f ca="1">IF(t_instalado[[#This Row],[Consumo_W]]&lt;&gt;"",ROUND(t_instalado[[#This Row],[Consumo_W]]/t_instalado[[#This Row],[Luminárias]],0),"")</f>
        <v>#NAME?</v>
      </c>
      <c r="T254" s="1">
        <f>IF(t_instalado[[#This Row],[Q.1]]&lt;&gt;"",SUMIFS(t_fluxo_lumin[fluxo],t_fluxo_lumin[tipo],t_instalado[[#This Row],[T.1]])*t_instalado[[#This Row],[P.1(W)]]*t_instalado[[#This Row],[Q.1]],"")</f>
        <v>69300</v>
      </c>
      <c r="U254" s="1" t="str">
        <f>IF(t_instalado[[#This Row],[Q.2]]&lt;&gt;"",SUMIFS(t_fluxo_lumin[fluxo],t_fluxo_lumin[tipo],t_instalado[[#This Row],[T.2]])*t_instalado[[#This Row],[Q.2]]*t_instalado[[#This Row],[P.2(W)]],"")</f>
        <v/>
      </c>
      <c r="V254" s="1" t="str">
        <f>IF(t_instalado[[#This Row],[Q.3]]&lt;&gt;"",SUMIFS(t_fluxo_lumin[fluxo],t_fluxo_lumin[tipo],t_instalado[[#This Row],[T.3]])*t_instalado[[#This Row],[Q.3]]*t_instalado[[#This Row],[P.3(W)]],"")</f>
        <v/>
      </c>
      <c r="W254" s="1" t="e">
        <f ca="1">IF(t_instalado[[#This Row],[Trecho]]&lt;&gt;"",SUM(t_instalado[[#This Row],[f.1]:[f.3]]),"")</f>
        <v>#NAME?</v>
      </c>
      <c r="X254" s="19" t="e">
        <f ca="1">IF(t_instalado[[#This Row],[Trecho]]&lt;&gt;"",t_instalado[[#This Row],[Q.1]]+t_instalado[[#This Row],[Q.2]]+t_instalado[[#This Row],[Q.3]],"")</f>
        <v>#NAME?</v>
      </c>
      <c r="Y254" s="1" t="e">
        <f ca="1">IF(t_instalado[[#This Row],[FLUXO]]&lt;&gt;"",ROUND(t_instalado[[#This Row],[FLUXO]]/t_instalado[[#This Row],[Luminárias]],0),"")</f>
        <v>#NAME?</v>
      </c>
      <c r="Z254" s="1" t="e">
        <f ca="1">IF(t_instalado[[#This Row],[Luminárias]]&lt;&gt;"",ROUND(t_instalado[[#This Row],[lm_médio]]/t_instalado[[#This Row],[W_médio]],2),"")</f>
        <v>#NAME?</v>
      </c>
    </row>
    <row r="255" spans="1:26" x14ac:dyDescent="0.25">
      <c r="A255" s="10">
        <v>6</v>
      </c>
      <c r="B255" s="8" t="e">
        <f ca="1">_xlfn.XLOOKUP(t_instalado[[#This Row],[cód.]],t_sitio[cód],t_sitio[Trecho],"")</f>
        <v>#NAME?</v>
      </c>
      <c r="C255" s="39" t="s">
        <v>3</v>
      </c>
      <c r="D255" s="40">
        <v>3</v>
      </c>
      <c r="E255" s="40">
        <v>70</v>
      </c>
      <c r="F255" s="39"/>
      <c r="G255" s="40"/>
      <c r="H255" s="40"/>
      <c r="I255" s="39"/>
      <c r="J255" s="41"/>
      <c r="K255" s="41"/>
      <c r="L255" s="5"/>
      <c r="M255" s="9">
        <f>t_instalado[[#This Row],[Q.1]]+t_instalado[[#This Row],[Q.2]]+t_instalado[[#This Row],[Q.3]]</f>
        <v>3</v>
      </c>
      <c r="N255" s="9">
        <f>t_instalado[[#This Row],[Q.1]]+t_instalado[[#This Row],[Q.2]]+t_instalado[[#This Row],[Q.3]]</f>
        <v>3</v>
      </c>
      <c r="O255" s="1">
        <f>IF(t_instalado[[#This Row],[Q.1]]&lt;&gt;"",SUMIFS(t_reator[p],t_reator[tipo],t_instalado[[#This Row],[T.1]],t_reator[w],t_instalado[[#This Row],[P.1(W)]]),"")</f>
        <v>14</v>
      </c>
      <c r="P255" s="1" t="str">
        <f>IF(t_instalado[[#This Row],[Q.2]]&lt;&gt;"",SUMIFS(t_reator[p],t_reator[tipo],t_instalado[[#This Row],[T.2]],t_reator[w],t_instalado[[#This Row],[P.2(W)]]),"")</f>
        <v/>
      </c>
      <c r="Q255" s="1" t="str">
        <f>IF(t_instalado[[#This Row],[Q.3]]&lt;&gt;"",SUMIFS(t_reator[p],t_reator[tipo],t_instalado[[#This Row],[T.3]],t_reator[w],t_instalado[[#This Row],[P.3(W)]]),"")</f>
        <v/>
      </c>
      <c r="R255" s="1">
        <f>IF(t_instalado[[#This Row],[Q.1]]&lt;&gt;"",IFERROR(IFERROR(D255*(E255+O255)+G255*(H255+P255)+J255*(K255+Q255),D255*(E255+O255)+G255*(H255+P255)),D255*(E255+O255)),"")</f>
        <v>252</v>
      </c>
      <c r="S255" s="1" t="e">
        <f ca="1">IF(t_instalado[[#This Row],[Consumo_W]]&lt;&gt;"",ROUND(t_instalado[[#This Row],[Consumo_W]]/t_instalado[[#This Row],[Luminárias]],0),"")</f>
        <v>#NAME?</v>
      </c>
      <c r="T255" s="1">
        <f>IF(t_instalado[[#This Row],[Q.1]]&lt;&gt;"",SUMIFS(t_fluxo_lumin[fluxo],t_fluxo_lumin[tipo],t_instalado[[#This Row],[T.1]])*t_instalado[[#This Row],[P.1(W)]]*t_instalado[[#This Row],[Q.1]],"")</f>
        <v>23100</v>
      </c>
      <c r="U255" s="1" t="str">
        <f>IF(t_instalado[[#This Row],[Q.2]]&lt;&gt;"",SUMIFS(t_fluxo_lumin[fluxo],t_fluxo_lumin[tipo],t_instalado[[#This Row],[T.2]])*t_instalado[[#This Row],[Q.2]]*t_instalado[[#This Row],[P.2(W)]],"")</f>
        <v/>
      </c>
      <c r="V255" s="1" t="str">
        <f>IF(t_instalado[[#This Row],[Q.3]]&lt;&gt;"",SUMIFS(t_fluxo_lumin[fluxo],t_fluxo_lumin[tipo],t_instalado[[#This Row],[T.3]])*t_instalado[[#This Row],[Q.3]]*t_instalado[[#This Row],[P.3(W)]],"")</f>
        <v/>
      </c>
      <c r="W255" s="1" t="e">
        <f ca="1">IF(t_instalado[[#This Row],[Trecho]]&lt;&gt;"",SUM(t_instalado[[#This Row],[f.1]:[f.3]]),"")</f>
        <v>#NAME?</v>
      </c>
      <c r="X255" s="19" t="e">
        <f ca="1">IF(t_instalado[[#This Row],[Trecho]]&lt;&gt;"",t_instalado[[#This Row],[Q.1]]+t_instalado[[#This Row],[Q.2]]+t_instalado[[#This Row],[Q.3]],"")</f>
        <v>#NAME?</v>
      </c>
      <c r="Y255" s="1" t="e">
        <f ca="1">IF(t_instalado[[#This Row],[FLUXO]]&lt;&gt;"",ROUND(t_instalado[[#This Row],[FLUXO]]/t_instalado[[#This Row],[Luminárias]],0),"")</f>
        <v>#NAME?</v>
      </c>
      <c r="Z255" s="1" t="e">
        <f ca="1">IF(t_instalado[[#This Row],[Luminárias]]&lt;&gt;"",ROUND(t_instalado[[#This Row],[lm_médio]]/t_instalado[[#This Row],[W_médio]],2),"")</f>
        <v>#NAME?</v>
      </c>
    </row>
    <row r="256" spans="1:26" x14ac:dyDescent="0.25">
      <c r="A256" s="10">
        <v>7</v>
      </c>
      <c r="B256" s="8" t="e">
        <f ca="1">_xlfn.XLOOKUP(t_instalado[[#This Row],[cód.]],t_sitio[cód],t_sitio[Trecho],"")</f>
        <v>#NAME?</v>
      </c>
      <c r="C256" s="39" t="s">
        <v>3</v>
      </c>
      <c r="D256" s="40">
        <v>8</v>
      </c>
      <c r="E256" s="40">
        <v>70</v>
      </c>
      <c r="F256" s="39"/>
      <c r="G256" s="40"/>
      <c r="H256" s="40"/>
      <c r="I256" s="39"/>
      <c r="J256" s="41"/>
      <c r="K256" s="41"/>
      <c r="L256" s="5"/>
      <c r="M256" s="9">
        <f>t_instalado[[#This Row],[Q.1]]+t_instalado[[#This Row],[Q.2]]+t_instalado[[#This Row],[Q.3]]</f>
        <v>8</v>
      </c>
      <c r="N256" s="9">
        <f>t_instalado[[#This Row],[Q.1]]+t_instalado[[#This Row],[Q.2]]+t_instalado[[#This Row],[Q.3]]</f>
        <v>8</v>
      </c>
      <c r="O256" s="1">
        <f>IF(t_instalado[[#This Row],[Q.1]]&lt;&gt;"",SUMIFS(t_reator[p],t_reator[tipo],t_instalado[[#This Row],[T.1]],t_reator[w],t_instalado[[#This Row],[P.1(W)]]),"")</f>
        <v>14</v>
      </c>
      <c r="P256" s="1" t="str">
        <f>IF(t_instalado[[#This Row],[Q.2]]&lt;&gt;"",SUMIFS(t_reator[p],t_reator[tipo],t_instalado[[#This Row],[T.2]],t_reator[w],t_instalado[[#This Row],[P.2(W)]]),"")</f>
        <v/>
      </c>
      <c r="Q256" s="1" t="str">
        <f>IF(t_instalado[[#This Row],[Q.3]]&lt;&gt;"",SUMIFS(t_reator[p],t_reator[tipo],t_instalado[[#This Row],[T.3]],t_reator[w],t_instalado[[#This Row],[P.3(W)]]),"")</f>
        <v/>
      </c>
      <c r="R256" s="1">
        <f>IF(t_instalado[[#This Row],[Q.1]]&lt;&gt;"",IFERROR(IFERROR(D256*(E256+O256)+G256*(H256+P256)+J256*(K256+Q256),D256*(E256+O256)+G256*(H256+P256)),D256*(E256+O256)),"")</f>
        <v>672</v>
      </c>
      <c r="S256" s="1" t="e">
        <f ca="1">IF(t_instalado[[#This Row],[Consumo_W]]&lt;&gt;"",ROUND(t_instalado[[#This Row],[Consumo_W]]/t_instalado[[#This Row],[Luminárias]],0),"")</f>
        <v>#NAME?</v>
      </c>
      <c r="T256" s="1">
        <f>IF(t_instalado[[#This Row],[Q.1]]&lt;&gt;"",SUMIFS(t_fluxo_lumin[fluxo],t_fluxo_lumin[tipo],t_instalado[[#This Row],[T.1]])*t_instalado[[#This Row],[P.1(W)]]*t_instalado[[#This Row],[Q.1]],"")</f>
        <v>61600</v>
      </c>
      <c r="U256" s="1" t="str">
        <f>IF(t_instalado[[#This Row],[Q.2]]&lt;&gt;"",SUMIFS(t_fluxo_lumin[fluxo],t_fluxo_lumin[tipo],t_instalado[[#This Row],[T.2]])*t_instalado[[#This Row],[Q.2]]*t_instalado[[#This Row],[P.2(W)]],"")</f>
        <v/>
      </c>
      <c r="V256" s="1" t="str">
        <f>IF(t_instalado[[#This Row],[Q.3]]&lt;&gt;"",SUMIFS(t_fluxo_lumin[fluxo],t_fluxo_lumin[tipo],t_instalado[[#This Row],[T.3]])*t_instalado[[#This Row],[Q.3]]*t_instalado[[#This Row],[P.3(W)]],"")</f>
        <v/>
      </c>
      <c r="W256" s="1" t="e">
        <f ca="1">IF(t_instalado[[#This Row],[Trecho]]&lt;&gt;"",SUM(t_instalado[[#This Row],[f.1]:[f.3]]),"")</f>
        <v>#NAME?</v>
      </c>
      <c r="X256" s="19" t="e">
        <f ca="1">IF(t_instalado[[#This Row],[Trecho]]&lt;&gt;"",t_instalado[[#This Row],[Q.1]]+t_instalado[[#This Row],[Q.2]]+t_instalado[[#This Row],[Q.3]],"")</f>
        <v>#NAME?</v>
      </c>
      <c r="Y256" s="1" t="e">
        <f ca="1">IF(t_instalado[[#This Row],[FLUXO]]&lt;&gt;"",ROUND(t_instalado[[#This Row],[FLUXO]]/t_instalado[[#This Row],[Luminárias]],0),"")</f>
        <v>#NAME?</v>
      </c>
      <c r="Z256" s="1" t="e">
        <f ca="1">IF(t_instalado[[#This Row],[Luminárias]]&lt;&gt;"",ROUND(t_instalado[[#This Row],[lm_médio]]/t_instalado[[#This Row],[W_médio]],2),"")</f>
        <v>#NAME?</v>
      </c>
    </row>
    <row r="257" spans="1:26" x14ac:dyDescent="0.25">
      <c r="A257" s="10">
        <v>8</v>
      </c>
      <c r="B257" s="8" t="e">
        <f ca="1">_xlfn.XLOOKUP(t_instalado[[#This Row],[cód.]],t_sitio[cód],t_sitio[Trecho],"")</f>
        <v>#NAME?</v>
      </c>
      <c r="C257" s="39" t="s">
        <v>3</v>
      </c>
      <c r="D257" s="40">
        <v>12</v>
      </c>
      <c r="E257" s="40">
        <v>70</v>
      </c>
      <c r="F257" s="39"/>
      <c r="G257" s="40"/>
      <c r="H257" s="40"/>
      <c r="I257" s="39"/>
      <c r="J257" s="41"/>
      <c r="K257" s="41"/>
      <c r="L257" s="5"/>
      <c r="M257" s="9">
        <f>t_instalado[[#This Row],[Q.1]]+t_instalado[[#This Row],[Q.2]]+t_instalado[[#This Row],[Q.3]]</f>
        <v>12</v>
      </c>
      <c r="N257" s="9">
        <f>t_instalado[[#This Row],[Q.1]]+t_instalado[[#This Row],[Q.2]]+t_instalado[[#This Row],[Q.3]]</f>
        <v>12</v>
      </c>
      <c r="O257" s="1">
        <f>IF(t_instalado[[#This Row],[Q.1]]&lt;&gt;"",SUMIFS(t_reator[p],t_reator[tipo],t_instalado[[#This Row],[T.1]],t_reator[w],t_instalado[[#This Row],[P.1(W)]]),"")</f>
        <v>14</v>
      </c>
      <c r="P257" s="1" t="str">
        <f>IF(t_instalado[[#This Row],[Q.2]]&lt;&gt;"",SUMIFS(t_reator[p],t_reator[tipo],t_instalado[[#This Row],[T.2]],t_reator[w],t_instalado[[#This Row],[P.2(W)]]),"")</f>
        <v/>
      </c>
      <c r="Q257" s="1" t="str">
        <f>IF(t_instalado[[#This Row],[Q.3]]&lt;&gt;"",SUMIFS(t_reator[p],t_reator[tipo],t_instalado[[#This Row],[T.3]],t_reator[w],t_instalado[[#This Row],[P.3(W)]]),"")</f>
        <v/>
      </c>
      <c r="R257" s="1">
        <f>IF(t_instalado[[#This Row],[Q.1]]&lt;&gt;"",IFERROR(IFERROR(D257*(E257+O257)+G257*(H257+P257)+J257*(K257+Q257),D257*(E257+O257)+G257*(H257+P257)),D257*(E257+O257)),"")</f>
        <v>1008</v>
      </c>
      <c r="S257" s="1" t="e">
        <f ca="1">IF(t_instalado[[#This Row],[Consumo_W]]&lt;&gt;"",ROUND(t_instalado[[#This Row],[Consumo_W]]/t_instalado[[#This Row],[Luminárias]],0),"")</f>
        <v>#NAME?</v>
      </c>
      <c r="T257" s="1">
        <f>IF(t_instalado[[#This Row],[Q.1]]&lt;&gt;"",SUMIFS(t_fluxo_lumin[fluxo],t_fluxo_lumin[tipo],t_instalado[[#This Row],[T.1]])*t_instalado[[#This Row],[P.1(W)]]*t_instalado[[#This Row],[Q.1]],"")</f>
        <v>92400</v>
      </c>
      <c r="U257" s="1" t="str">
        <f>IF(t_instalado[[#This Row],[Q.2]]&lt;&gt;"",SUMIFS(t_fluxo_lumin[fluxo],t_fluxo_lumin[tipo],t_instalado[[#This Row],[T.2]])*t_instalado[[#This Row],[Q.2]]*t_instalado[[#This Row],[P.2(W)]],"")</f>
        <v/>
      </c>
      <c r="V257" s="1" t="str">
        <f>IF(t_instalado[[#This Row],[Q.3]]&lt;&gt;"",SUMIFS(t_fluxo_lumin[fluxo],t_fluxo_lumin[tipo],t_instalado[[#This Row],[T.3]])*t_instalado[[#This Row],[Q.3]]*t_instalado[[#This Row],[P.3(W)]],"")</f>
        <v/>
      </c>
      <c r="W257" s="1" t="e">
        <f ca="1">IF(t_instalado[[#This Row],[Trecho]]&lt;&gt;"",SUM(t_instalado[[#This Row],[f.1]:[f.3]]),"")</f>
        <v>#NAME?</v>
      </c>
      <c r="X257" s="19" t="e">
        <f ca="1">IF(t_instalado[[#This Row],[Trecho]]&lt;&gt;"",t_instalado[[#This Row],[Q.1]]+t_instalado[[#This Row],[Q.2]]+t_instalado[[#This Row],[Q.3]],"")</f>
        <v>#NAME?</v>
      </c>
      <c r="Y257" s="1" t="e">
        <f ca="1">IF(t_instalado[[#This Row],[FLUXO]]&lt;&gt;"",ROUND(t_instalado[[#This Row],[FLUXO]]/t_instalado[[#This Row],[Luminárias]],0),"")</f>
        <v>#NAME?</v>
      </c>
      <c r="Z257" s="1" t="e">
        <f ca="1">IF(t_instalado[[#This Row],[Luminárias]]&lt;&gt;"",ROUND(t_instalado[[#This Row],[lm_médio]]/t_instalado[[#This Row],[W_médio]],2),"")</f>
        <v>#NAME?</v>
      </c>
    </row>
    <row r="258" spans="1:26" x14ac:dyDescent="0.25">
      <c r="A258" s="10">
        <v>9</v>
      </c>
      <c r="B258" s="8" t="e">
        <f ca="1">_xlfn.XLOOKUP(t_instalado[[#This Row],[cód.]],t_sitio[cód],t_sitio[Trecho],"")</f>
        <v>#NAME?</v>
      </c>
      <c r="C258" s="39" t="s">
        <v>3</v>
      </c>
      <c r="D258" s="40">
        <v>10</v>
      </c>
      <c r="E258" s="40">
        <v>70</v>
      </c>
      <c r="F258" s="39"/>
      <c r="G258" s="40"/>
      <c r="H258" s="40"/>
      <c r="I258" s="39"/>
      <c r="J258" s="41"/>
      <c r="K258" s="41"/>
      <c r="L258" s="5"/>
      <c r="M258" s="9">
        <f>t_instalado[[#This Row],[Q.1]]+t_instalado[[#This Row],[Q.2]]+t_instalado[[#This Row],[Q.3]]</f>
        <v>10</v>
      </c>
      <c r="N258" s="9">
        <f>t_instalado[[#This Row],[Q.1]]+t_instalado[[#This Row],[Q.2]]+t_instalado[[#This Row],[Q.3]]</f>
        <v>10</v>
      </c>
      <c r="O258" s="1">
        <f>IF(t_instalado[[#This Row],[Q.1]]&lt;&gt;"",SUMIFS(t_reator[p],t_reator[tipo],t_instalado[[#This Row],[T.1]],t_reator[w],t_instalado[[#This Row],[P.1(W)]]),"")</f>
        <v>14</v>
      </c>
      <c r="P258" s="1" t="str">
        <f>IF(t_instalado[[#This Row],[Q.2]]&lt;&gt;"",SUMIFS(t_reator[p],t_reator[tipo],t_instalado[[#This Row],[T.2]],t_reator[w],t_instalado[[#This Row],[P.2(W)]]),"")</f>
        <v/>
      </c>
      <c r="Q258" s="1" t="str">
        <f>IF(t_instalado[[#This Row],[Q.3]]&lt;&gt;"",SUMIFS(t_reator[p],t_reator[tipo],t_instalado[[#This Row],[T.3]],t_reator[w],t_instalado[[#This Row],[P.3(W)]]),"")</f>
        <v/>
      </c>
      <c r="R258" s="1">
        <f>IF(t_instalado[[#This Row],[Q.1]]&lt;&gt;"",IFERROR(IFERROR(D258*(E258+O258)+G258*(H258+P258)+J258*(K258+Q258),D258*(E258+O258)+G258*(H258+P258)),D258*(E258+O258)),"")</f>
        <v>840</v>
      </c>
      <c r="S258" s="1" t="e">
        <f ca="1">IF(t_instalado[[#This Row],[Consumo_W]]&lt;&gt;"",ROUND(t_instalado[[#This Row],[Consumo_W]]/t_instalado[[#This Row],[Luminárias]],0),"")</f>
        <v>#NAME?</v>
      </c>
      <c r="T258" s="1">
        <f>IF(t_instalado[[#This Row],[Q.1]]&lt;&gt;"",SUMIFS(t_fluxo_lumin[fluxo],t_fluxo_lumin[tipo],t_instalado[[#This Row],[T.1]])*t_instalado[[#This Row],[P.1(W)]]*t_instalado[[#This Row],[Q.1]],"")</f>
        <v>77000</v>
      </c>
      <c r="U258" s="1" t="str">
        <f>IF(t_instalado[[#This Row],[Q.2]]&lt;&gt;"",SUMIFS(t_fluxo_lumin[fluxo],t_fluxo_lumin[tipo],t_instalado[[#This Row],[T.2]])*t_instalado[[#This Row],[Q.2]]*t_instalado[[#This Row],[P.2(W)]],"")</f>
        <v/>
      </c>
      <c r="V258" s="1" t="str">
        <f>IF(t_instalado[[#This Row],[Q.3]]&lt;&gt;"",SUMIFS(t_fluxo_lumin[fluxo],t_fluxo_lumin[tipo],t_instalado[[#This Row],[T.3]])*t_instalado[[#This Row],[Q.3]]*t_instalado[[#This Row],[P.3(W)]],"")</f>
        <v/>
      </c>
      <c r="W258" s="1" t="e">
        <f ca="1">IF(t_instalado[[#This Row],[Trecho]]&lt;&gt;"",SUM(t_instalado[[#This Row],[f.1]:[f.3]]),"")</f>
        <v>#NAME?</v>
      </c>
      <c r="X258" s="19" t="e">
        <f ca="1">IF(t_instalado[[#This Row],[Trecho]]&lt;&gt;"",t_instalado[[#This Row],[Q.1]]+t_instalado[[#This Row],[Q.2]]+t_instalado[[#This Row],[Q.3]],"")</f>
        <v>#NAME?</v>
      </c>
      <c r="Y258" s="1" t="e">
        <f ca="1">IF(t_instalado[[#This Row],[FLUXO]]&lt;&gt;"",ROUND(t_instalado[[#This Row],[FLUXO]]/t_instalado[[#This Row],[Luminárias]],0),"")</f>
        <v>#NAME?</v>
      </c>
      <c r="Z258" s="1" t="e">
        <f ca="1">IF(t_instalado[[#This Row],[Luminárias]]&lt;&gt;"",ROUND(t_instalado[[#This Row],[lm_médio]]/t_instalado[[#This Row],[W_médio]],2),"")</f>
        <v>#NAME?</v>
      </c>
    </row>
    <row r="259" spans="1:26" x14ac:dyDescent="0.25">
      <c r="A259" s="10">
        <v>10</v>
      </c>
      <c r="B259" s="8" t="e">
        <f ca="1">_xlfn.XLOOKUP(t_instalado[[#This Row],[cód.]],t_sitio[cód],t_sitio[Trecho],"")</f>
        <v>#NAME?</v>
      </c>
      <c r="C259" s="39" t="s">
        <v>3</v>
      </c>
      <c r="D259" s="40">
        <v>12</v>
      </c>
      <c r="E259" s="40">
        <v>70</v>
      </c>
      <c r="F259" s="39" t="s">
        <v>3</v>
      </c>
      <c r="G259" s="40">
        <v>13</v>
      </c>
      <c r="H259" s="40">
        <v>100</v>
      </c>
      <c r="I259" s="39"/>
      <c r="J259" s="41"/>
      <c r="K259" s="41"/>
      <c r="L259" s="5"/>
      <c r="M259" s="9">
        <f>t_instalado[[#This Row],[Q.1]]+t_instalado[[#This Row],[Q.2]]+t_instalado[[#This Row],[Q.3]]</f>
        <v>25</v>
      </c>
      <c r="N259" s="9">
        <f>t_instalado[[#This Row],[Q.1]]+t_instalado[[#This Row],[Q.2]]+t_instalado[[#This Row],[Q.3]]</f>
        <v>25</v>
      </c>
      <c r="O259" s="1">
        <f>IF(t_instalado[[#This Row],[Q.1]]&lt;&gt;"",SUMIFS(t_reator[p],t_reator[tipo],t_instalado[[#This Row],[T.1]],t_reator[w],t_instalado[[#This Row],[P.1(W)]]),"")</f>
        <v>14</v>
      </c>
      <c r="P259" s="1">
        <f>IF(t_instalado[[#This Row],[Q.2]]&lt;&gt;"",SUMIFS(t_reator[p],t_reator[tipo],t_instalado[[#This Row],[T.2]],t_reator[w],t_instalado[[#This Row],[P.2(W)]]),"")</f>
        <v>17</v>
      </c>
      <c r="Q259" s="1" t="str">
        <f>IF(t_instalado[[#This Row],[Q.3]]&lt;&gt;"",SUMIFS(t_reator[p],t_reator[tipo],t_instalado[[#This Row],[T.3]],t_reator[w],t_instalado[[#This Row],[P.3(W)]]),"")</f>
        <v/>
      </c>
      <c r="R259" s="1">
        <f>IF(t_instalado[[#This Row],[Q.1]]&lt;&gt;"",IFERROR(IFERROR(D259*(E259+O259)+G259*(H259+P259)+J259*(K259+Q259),D259*(E259+O259)+G259*(H259+P259)),D259*(E259+O259)),"")</f>
        <v>2529</v>
      </c>
      <c r="S259" s="1" t="e">
        <f ca="1">IF(t_instalado[[#This Row],[Consumo_W]]&lt;&gt;"",ROUND(t_instalado[[#This Row],[Consumo_W]]/t_instalado[[#This Row],[Luminárias]],0),"")</f>
        <v>#NAME?</v>
      </c>
      <c r="T259" s="1">
        <f>IF(t_instalado[[#This Row],[Q.1]]&lt;&gt;"",SUMIFS(t_fluxo_lumin[fluxo],t_fluxo_lumin[tipo],t_instalado[[#This Row],[T.1]])*t_instalado[[#This Row],[P.1(W)]]*t_instalado[[#This Row],[Q.1]],"")</f>
        <v>92400</v>
      </c>
      <c r="U259" s="1">
        <f>IF(t_instalado[[#This Row],[Q.2]]&lt;&gt;"",SUMIFS(t_fluxo_lumin[fluxo],t_fluxo_lumin[tipo],t_instalado[[#This Row],[T.2]])*t_instalado[[#This Row],[Q.2]]*t_instalado[[#This Row],[P.2(W)]],"")</f>
        <v>143000</v>
      </c>
      <c r="V259" s="1" t="str">
        <f>IF(t_instalado[[#This Row],[Q.3]]&lt;&gt;"",SUMIFS(t_fluxo_lumin[fluxo],t_fluxo_lumin[tipo],t_instalado[[#This Row],[T.3]])*t_instalado[[#This Row],[Q.3]]*t_instalado[[#This Row],[P.3(W)]],"")</f>
        <v/>
      </c>
      <c r="W259" s="1" t="e">
        <f ca="1">IF(t_instalado[[#This Row],[Trecho]]&lt;&gt;"",SUM(t_instalado[[#This Row],[f.1]:[f.3]]),"")</f>
        <v>#NAME?</v>
      </c>
      <c r="X259" s="19" t="e">
        <f ca="1">IF(t_instalado[[#This Row],[Trecho]]&lt;&gt;"",t_instalado[[#This Row],[Q.1]]+t_instalado[[#This Row],[Q.2]]+t_instalado[[#This Row],[Q.3]],"")</f>
        <v>#NAME?</v>
      </c>
      <c r="Y259" s="1" t="e">
        <f ca="1">IF(t_instalado[[#This Row],[FLUXO]]&lt;&gt;"",ROUND(t_instalado[[#This Row],[FLUXO]]/t_instalado[[#This Row],[Luminárias]],0),"")</f>
        <v>#NAME?</v>
      </c>
      <c r="Z259" s="1" t="e">
        <f ca="1">IF(t_instalado[[#This Row],[Luminárias]]&lt;&gt;"",ROUND(t_instalado[[#This Row],[lm_médio]]/t_instalado[[#This Row],[W_médio]],2),"")</f>
        <v>#NAME?</v>
      </c>
    </row>
    <row r="260" spans="1:26" x14ac:dyDescent="0.25">
      <c r="A260" s="10">
        <v>11</v>
      </c>
      <c r="B260" s="8" t="e">
        <f ca="1">_xlfn.XLOOKUP(t_instalado[[#This Row],[cód.]],t_sitio[cód],t_sitio[Trecho],"")</f>
        <v>#NAME?</v>
      </c>
      <c r="C260" s="39" t="s">
        <v>3</v>
      </c>
      <c r="D260" s="40">
        <v>7</v>
      </c>
      <c r="E260" s="40">
        <v>70</v>
      </c>
      <c r="F260" s="39"/>
      <c r="G260" s="40"/>
      <c r="H260" s="40"/>
      <c r="I260" s="39"/>
      <c r="J260" s="40"/>
      <c r="K260" s="40"/>
      <c r="L260" s="5"/>
      <c r="M260" s="9">
        <f>t_instalado[[#This Row],[Q.1]]+t_instalado[[#This Row],[Q.2]]+t_instalado[[#This Row],[Q.3]]</f>
        <v>7</v>
      </c>
      <c r="N260" s="9">
        <f>t_instalado[[#This Row],[Q.1]]+t_instalado[[#This Row],[Q.2]]+t_instalado[[#This Row],[Q.3]]</f>
        <v>7</v>
      </c>
      <c r="O260" s="1">
        <f>IF(t_instalado[[#This Row],[Q.1]]&lt;&gt;"",SUMIFS(t_reator[p],t_reator[tipo],t_instalado[[#This Row],[T.1]],t_reator[w],t_instalado[[#This Row],[P.1(W)]]),"")</f>
        <v>14</v>
      </c>
      <c r="P260" s="1" t="str">
        <f>IF(t_instalado[[#This Row],[Q.2]]&lt;&gt;"",SUMIFS(t_reator[p],t_reator[tipo],t_instalado[[#This Row],[T.2]],t_reator[w],t_instalado[[#This Row],[P.2(W)]]),"")</f>
        <v/>
      </c>
      <c r="Q260" s="1" t="str">
        <f>IF(t_instalado[[#This Row],[Q.3]]&lt;&gt;"",SUMIFS(t_reator[p],t_reator[tipo],t_instalado[[#This Row],[T.3]],t_reator[w],t_instalado[[#This Row],[P.3(W)]]),"")</f>
        <v/>
      </c>
      <c r="R260" s="1">
        <f>IF(t_instalado[[#This Row],[Q.1]]&lt;&gt;"",IFERROR(IFERROR(D260*(E260+O260)+G260*(H260+P260)+J260*(K260+Q260),D260*(E260+O260)+G260*(H260+P260)),D260*(E260+O260)),"")</f>
        <v>588</v>
      </c>
      <c r="S260" s="1" t="e">
        <f ca="1">IF(t_instalado[[#This Row],[Consumo_W]]&lt;&gt;"",ROUND(t_instalado[[#This Row],[Consumo_W]]/t_instalado[[#This Row],[Luminárias]],0),"")</f>
        <v>#NAME?</v>
      </c>
      <c r="T260" s="1">
        <f>IF(t_instalado[[#This Row],[Q.1]]&lt;&gt;"",SUMIFS(t_fluxo_lumin[fluxo],t_fluxo_lumin[tipo],t_instalado[[#This Row],[T.1]])*t_instalado[[#This Row],[P.1(W)]]*t_instalado[[#This Row],[Q.1]],"")</f>
        <v>53900</v>
      </c>
      <c r="U260" s="1" t="str">
        <f>IF(t_instalado[[#This Row],[Q.2]]&lt;&gt;"",SUMIFS(t_fluxo_lumin[fluxo],t_fluxo_lumin[tipo],t_instalado[[#This Row],[T.2]])*t_instalado[[#This Row],[Q.2]]*t_instalado[[#This Row],[P.2(W)]],"")</f>
        <v/>
      </c>
      <c r="V260" s="1" t="str">
        <f>IF(t_instalado[[#This Row],[Q.3]]&lt;&gt;"",SUMIFS(t_fluxo_lumin[fluxo],t_fluxo_lumin[tipo],t_instalado[[#This Row],[T.3]])*t_instalado[[#This Row],[Q.3]]*t_instalado[[#This Row],[P.3(W)]],"")</f>
        <v/>
      </c>
      <c r="W260" s="1" t="e">
        <f ca="1">IF(t_instalado[[#This Row],[Trecho]]&lt;&gt;"",SUM(t_instalado[[#This Row],[f.1]:[f.3]]),"")</f>
        <v>#NAME?</v>
      </c>
      <c r="X260" s="19" t="e">
        <f ca="1">IF(t_instalado[[#This Row],[Trecho]]&lt;&gt;"",t_instalado[[#This Row],[Q.1]]+t_instalado[[#This Row],[Q.2]]+t_instalado[[#This Row],[Q.3]],"")</f>
        <v>#NAME?</v>
      </c>
      <c r="Y260" s="1" t="e">
        <f ca="1">IF(t_instalado[[#This Row],[FLUXO]]&lt;&gt;"",ROUND(t_instalado[[#This Row],[FLUXO]]/t_instalado[[#This Row],[Luminárias]],0),"")</f>
        <v>#NAME?</v>
      </c>
      <c r="Z260" s="1" t="e">
        <f ca="1">IF(t_instalado[[#This Row],[Luminárias]]&lt;&gt;"",ROUND(t_instalado[[#This Row],[lm_médio]]/t_instalado[[#This Row],[W_médio]],2),"")</f>
        <v>#NAME?</v>
      </c>
    </row>
    <row r="261" spans="1:26" x14ac:dyDescent="0.25">
      <c r="A261" s="10">
        <v>12</v>
      </c>
      <c r="B261" s="8" t="e">
        <f ca="1">_xlfn.XLOOKUP(t_instalado[[#This Row],[cód.]],t_sitio[cód],t_sitio[Trecho],"")</f>
        <v>#NAME?</v>
      </c>
      <c r="C261" s="39" t="s">
        <v>3</v>
      </c>
      <c r="D261" s="40">
        <v>20</v>
      </c>
      <c r="E261" s="40">
        <v>70</v>
      </c>
      <c r="F261" s="39"/>
      <c r="G261" s="40"/>
      <c r="H261" s="40"/>
      <c r="I261" s="39"/>
      <c r="J261" s="40"/>
      <c r="K261" s="40"/>
      <c r="L261" s="5"/>
      <c r="M261" s="9">
        <f>t_instalado[[#This Row],[Q.1]]+t_instalado[[#This Row],[Q.2]]+t_instalado[[#This Row],[Q.3]]</f>
        <v>20</v>
      </c>
      <c r="N261" s="9">
        <f>t_instalado[[#This Row],[Q.1]]+t_instalado[[#This Row],[Q.2]]+t_instalado[[#This Row],[Q.3]]</f>
        <v>20</v>
      </c>
      <c r="O261" s="1">
        <f>IF(t_instalado[[#This Row],[Q.1]]&lt;&gt;"",SUMIFS(t_reator[p],t_reator[tipo],t_instalado[[#This Row],[T.1]],t_reator[w],t_instalado[[#This Row],[P.1(W)]]),"")</f>
        <v>14</v>
      </c>
      <c r="P261" s="1" t="str">
        <f>IF(t_instalado[[#This Row],[Q.2]]&lt;&gt;"",SUMIFS(t_reator[p],t_reator[tipo],t_instalado[[#This Row],[T.2]],t_reator[w],t_instalado[[#This Row],[P.2(W)]]),"")</f>
        <v/>
      </c>
      <c r="Q261" s="1" t="str">
        <f>IF(t_instalado[[#This Row],[Q.3]]&lt;&gt;"",SUMIFS(t_reator[p],t_reator[tipo],t_instalado[[#This Row],[T.3]],t_reator[w],t_instalado[[#This Row],[P.3(W)]]),"")</f>
        <v/>
      </c>
      <c r="R261" s="1">
        <f>IF(t_instalado[[#This Row],[Q.1]]&lt;&gt;"",IFERROR(IFERROR(D261*(E261+O261)+G261*(H261+P261)+J261*(K261+Q261),D261*(E261+O261)+G261*(H261+P261)),D261*(E261+O261)),"")</f>
        <v>1680</v>
      </c>
      <c r="S261" s="1" t="e">
        <f ca="1">IF(t_instalado[[#This Row],[Consumo_W]]&lt;&gt;"",ROUND(t_instalado[[#This Row],[Consumo_W]]/t_instalado[[#This Row],[Luminárias]],0),"")</f>
        <v>#NAME?</v>
      </c>
      <c r="T261" s="1">
        <f>IF(t_instalado[[#This Row],[Q.1]]&lt;&gt;"",SUMIFS(t_fluxo_lumin[fluxo],t_fluxo_lumin[tipo],t_instalado[[#This Row],[T.1]])*t_instalado[[#This Row],[P.1(W)]]*t_instalado[[#This Row],[Q.1]],"")</f>
        <v>154000</v>
      </c>
      <c r="U261" s="1" t="str">
        <f>IF(t_instalado[[#This Row],[Q.2]]&lt;&gt;"",SUMIFS(t_fluxo_lumin[fluxo],t_fluxo_lumin[tipo],t_instalado[[#This Row],[T.2]])*t_instalado[[#This Row],[Q.2]]*t_instalado[[#This Row],[P.2(W)]],"")</f>
        <v/>
      </c>
      <c r="V261" s="1" t="str">
        <f>IF(t_instalado[[#This Row],[Q.3]]&lt;&gt;"",SUMIFS(t_fluxo_lumin[fluxo],t_fluxo_lumin[tipo],t_instalado[[#This Row],[T.3]])*t_instalado[[#This Row],[Q.3]]*t_instalado[[#This Row],[P.3(W)]],"")</f>
        <v/>
      </c>
      <c r="W261" s="1" t="e">
        <f ca="1">IF(t_instalado[[#This Row],[Trecho]]&lt;&gt;"",SUM(t_instalado[[#This Row],[f.1]:[f.3]]),"")</f>
        <v>#NAME?</v>
      </c>
      <c r="X261" s="19" t="e">
        <f ca="1">IF(t_instalado[[#This Row],[Trecho]]&lt;&gt;"",t_instalado[[#This Row],[Q.1]]+t_instalado[[#This Row],[Q.2]]+t_instalado[[#This Row],[Q.3]],"")</f>
        <v>#NAME?</v>
      </c>
      <c r="Y261" s="1" t="e">
        <f ca="1">IF(t_instalado[[#This Row],[FLUXO]]&lt;&gt;"",ROUND(t_instalado[[#This Row],[FLUXO]]/t_instalado[[#This Row],[Luminárias]],0),"")</f>
        <v>#NAME?</v>
      </c>
      <c r="Z261" s="1" t="e">
        <f ca="1">IF(t_instalado[[#This Row],[Luminárias]]&lt;&gt;"",ROUND(t_instalado[[#This Row],[lm_médio]]/t_instalado[[#This Row],[W_médio]],2),"")</f>
        <v>#NAME?</v>
      </c>
    </row>
    <row r="262" spans="1:26" x14ac:dyDescent="0.25">
      <c r="A262" s="10">
        <v>13</v>
      </c>
      <c r="B262" s="8" t="e">
        <f ca="1">_xlfn.XLOOKUP(t_instalado[[#This Row],[cód.]],t_sitio[cód],t_sitio[Trecho],"")</f>
        <v>#NAME?</v>
      </c>
      <c r="C262" s="39" t="s">
        <v>3</v>
      </c>
      <c r="D262" s="40">
        <v>64</v>
      </c>
      <c r="E262" s="40">
        <v>250</v>
      </c>
      <c r="F262" s="39"/>
      <c r="G262" s="40"/>
      <c r="H262" s="40"/>
      <c r="I262" s="39"/>
      <c r="J262" s="40"/>
      <c r="K262" s="40"/>
      <c r="L262" s="5"/>
      <c r="M262" s="9">
        <f>t_instalado[[#This Row],[Q.1]]+t_instalado[[#This Row],[Q.2]]+t_instalado[[#This Row],[Q.3]]</f>
        <v>64</v>
      </c>
      <c r="N262" s="9">
        <f>t_instalado[[#This Row],[Q.1]]+t_instalado[[#This Row],[Q.2]]+t_instalado[[#This Row],[Q.3]]</f>
        <v>64</v>
      </c>
      <c r="O262" s="1">
        <f>IF(t_instalado[[#This Row],[Q.1]]&lt;&gt;"",SUMIFS(t_reator[p],t_reator[tipo],t_instalado[[#This Row],[T.1]],t_reator[w],t_instalado[[#This Row],[P.1(W)]]),"")</f>
        <v>30</v>
      </c>
      <c r="P262" s="1" t="str">
        <f>IF(t_instalado[[#This Row],[Q.2]]&lt;&gt;"",SUMIFS(t_reator[p],t_reator[tipo],t_instalado[[#This Row],[T.2]],t_reator[w],t_instalado[[#This Row],[P.2(W)]]),"")</f>
        <v/>
      </c>
      <c r="Q262" s="1" t="str">
        <f>IF(t_instalado[[#This Row],[Q.3]]&lt;&gt;"",SUMIFS(t_reator[p],t_reator[tipo],t_instalado[[#This Row],[T.3]],t_reator[w],t_instalado[[#This Row],[P.3(W)]]),"")</f>
        <v/>
      </c>
      <c r="R262" s="1">
        <f>IF(t_instalado[[#This Row],[Q.1]]&lt;&gt;"",IFERROR(IFERROR(D262*(E262+O262)+G262*(H262+P262)+J262*(K262+Q262),D262*(E262+O262)+G262*(H262+P262)),D262*(E262+O262)),"")</f>
        <v>17920</v>
      </c>
      <c r="S262" s="1" t="e">
        <f ca="1">IF(t_instalado[[#This Row],[Consumo_W]]&lt;&gt;"",ROUND(t_instalado[[#This Row],[Consumo_W]]/t_instalado[[#This Row],[Luminárias]],0),"")</f>
        <v>#NAME?</v>
      </c>
      <c r="T262" s="1">
        <f>IF(t_instalado[[#This Row],[Q.1]]&lt;&gt;"",SUMIFS(t_fluxo_lumin[fluxo],t_fluxo_lumin[tipo],t_instalado[[#This Row],[T.1]])*t_instalado[[#This Row],[P.1(W)]]*t_instalado[[#This Row],[Q.1]],"")</f>
        <v>1760000</v>
      </c>
      <c r="U262" s="1" t="str">
        <f>IF(t_instalado[[#This Row],[Q.2]]&lt;&gt;"",SUMIFS(t_fluxo_lumin[fluxo],t_fluxo_lumin[tipo],t_instalado[[#This Row],[T.2]])*t_instalado[[#This Row],[Q.2]]*t_instalado[[#This Row],[P.2(W)]],"")</f>
        <v/>
      </c>
      <c r="V262" s="1" t="str">
        <f>IF(t_instalado[[#This Row],[Q.3]]&lt;&gt;"",SUMIFS(t_fluxo_lumin[fluxo],t_fluxo_lumin[tipo],t_instalado[[#This Row],[T.3]])*t_instalado[[#This Row],[Q.3]]*t_instalado[[#This Row],[P.3(W)]],"")</f>
        <v/>
      </c>
      <c r="W262" s="1" t="e">
        <f ca="1">IF(t_instalado[[#This Row],[Trecho]]&lt;&gt;"",SUM(t_instalado[[#This Row],[f.1]:[f.3]]),"")</f>
        <v>#NAME?</v>
      </c>
      <c r="X262" s="19" t="e">
        <f ca="1">IF(t_instalado[[#This Row],[Trecho]]&lt;&gt;"",t_instalado[[#This Row],[Q.1]]+t_instalado[[#This Row],[Q.2]]+t_instalado[[#This Row],[Q.3]],"")</f>
        <v>#NAME?</v>
      </c>
      <c r="Y262" s="1" t="e">
        <f ca="1">IF(t_instalado[[#This Row],[FLUXO]]&lt;&gt;"",ROUND(t_instalado[[#This Row],[FLUXO]]/t_instalado[[#This Row],[Luminárias]],0),"")</f>
        <v>#NAME?</v>
      </c>
      <c r="Z262" s="1" t="e">
        <f ca="1">IF(t_instalado[[#This Row],[Luminárias]]&lt;&gt;"",ROUND(t_instalado[[#This Row],[lm_médio]]/t_instalado[[#This Row],[W_médio]],2),"")</f>
        <v>#NAME?</v>
      </c>
    </row>
    <row r="263" spans="1:26" x14ac:dyDescent="0.25">
      <c r="A263" s="10">
        <v>14</v>
      </c>
      <c r="B263" s="8" t="e">
        <f ca="1">_xlfn.XLOOKUP(t_instalado[[#This Row],[cód.]],t_sitio[cód],t_sitio[Trecho],"")</f>
        <v>#NAME?</v>
      </c>
      <c r="C263" s="39" t="s">
        <v>3</v>
      </c>
      <c r="D263" s="40">
        <v>2</v>
      </c>
      <c r="E263" s="40">
        <v>70</v>
      </c>
      <c r="F263" s="39"/>
      <c r="G263" s="40"/>
      <c r="H263" s="40"/>
      <c r="I263" s="39"/>
      <c r="J263" s="40"/>
      <c r="K263" s="40"/>
      <c r="L263" s="5"/>
      <c r="M263" s="9">
        <f>t_instalado[[#This Row],[Q.1]]+t_instalado[[#This Row],[Q.2]]+t_instalado[[#This Row],[Q.3]]</f>
        <v>2</v>
      </c>
      <c r="N263" s="9">
        <f>t_instalado[[#This Row],[Q.1]]+t_instalado[[#This Row],[Q.2]]+t_instalado[[#This Row],[Q.3]]</f>
        <v>2</v>
      </c>
      <c r="O263" s="1">
        <f>IF(t_instalado[[#This Row],[Q.1]]&lt;&gt;"",SUMIFS(t_reator[p],t_reator[tipo],t_instalado[[#This Row],[T.1]],t_reator[w],t_instalado[[#This Row],[P.1(W)]]),"")</f>
        <v>14</v>
      </c>
      <c r="P263" s="1" t="str">
        <f>IF(t_instalado[[#This Row],[Q.2]]&lt;&gt;"",SUMIFS(t_reator[p],t_reator[tipo],t_instalado[[#This Row],[T.2]],t_reator[w],t_instalado[[#This Row],[P.2(W)]]),"")</f>
        <v/>
      </c>
      <c r="Q263" s="1" t="str">
        <f>IF(t_instalado[[#This Row],[Q.3]]&lt;&gt;"",SUMIFS(t_reator[p],t_reator[tipo],t_instalado[[#This Row],[T.3]],t_reator[w],t_instalado[[#This Row],[P.3(W)]]),"")</f>
        <v/>
      </c>
      <c r="R263" s="1">
        <f>IF(t_instalado[[#This Row],[Q.1]]&lt;&gt;"",IFERROR(IFERROR(D263*(E263+O263)+G263*(H263+P263)+J263*(K263+Q263),D263*(E263+O263)+G263*(H263+P263)),D263*(E263+O263)),"")</f>
        <v>168</v>
      </c>
      <c r="S263" s="1" t="e">
        <f ca="1">IF(t_instalado[[#This Row],[Consumo_W]]&lt;&gt;"",ROUND(t_instalado[[#This Row],[Consumo_W]]/t_instalado[[#This Row],[Luminárias]],0),"")</f>
        <v>#NAME?</v>
      </c>
      <c r="T263" s="1">
        <f>IF(t_instalado[[#This Row],[Q.1]]&lt;&gt;"",SUMIFS(t_fluxo_lumin[fluxo],t_fluxo_lumin[tipo],t_instalado[[#This Row],[T.1]])*t_instalado[[#This Row],[P.1(W)]]*t_instalado[[#This Row],[Q.1]],"")</f>
        <v>15400</v>
      </c>
      <c r="U263" s="1" t="str">
        <f>IF(t_instalado[[#This Row],[Q.2]]&lt;&gt;"",SUMIFS(t_fluxo_lumin[fluxo],t_fluxo_lumin[tipo],t_instalado[[#This Row],[T.2]])*t_instalado[[#This Row],[Q.2]]*t_instalado[[#This Row],[P.2(W)]],"")</f>
        <v/>
      </c>
      <c r="V263" s="1" t="str">
        <f>IF(t_instalado[[#This Row],[Q.3]]&lt;&gt;"",SUMIFS(t_fluxo_lumin[fluxo],t_fluxo_lumin[tipo],t_instalado[[#This Row],[T.3]])*t_instalado[[#This Row],[Q.3]]*t_instalado[[#This Row],[P.3(W)]],"")</f>
        <v/>
      </c>
      <c r="W263" s="1" t="e">
        <f ca="1">IF(t_instalado[[#This Row],[Trecho]]&lt;&gt;"",SUM(t_instalado[[#This Row],[f.1]:[f.3]]),"")</f>
        <v>#NAME?</v>
      </c>
      <c r="X263" s="19" t="e">
        <f ca="1">IF(t_instalado[[#This Row],[Trecho]]&lt;&gt;"",t_instalado[[#This Row],[Q.1]]+t_instalado[[#This Row],[Q.2]]+t_instalado[[#This Row],[Q.3]],"")</f>
        <v>#NAME?</v>
      </c>
      <c r="Y263" s="1" t="e">
        <f ca="1">IF(t_instalado[[#This Row],[FLUXO]]&lt;&gt;"",ROUND(t_instalado[[#This Row],[FLUXO]]/t_instalado[[#This Row],[Luminárias]],0),"")</f>
        <v>#NAME?</v>
      </c>
      <c r="Z263" s="1" t="e">
        <f ca="1">IF(t_instalado[[#This Row],[Luminárias]]&lt;&gt;"",ROUND(t_instalado[[#This Row],[lm_médio]]/t_instalado[[#This Row],[W_médio]],2),"")</f>
        <v>#NAME?</v>
      </c>
    </row>
    <row r="264" spans="1:26" x14ac:dyDescent="0.25">
      <c r="A264" s="10">
        <v>15</v>
      </c>
      <c r="B264" s="8" t="e">
        <f ca="1">_xlfn.XLOOKUP(t_instalado[[#This Row],[cód.]],t_sitio[cód],t_sitio[Trecho],"")</f>
        <v>#NAME?</v>
      </c>
      <c r="C264" s="39" t="s">
        <v>3</v>
      </c>
      <c r="D264" s="40">
        <v>5</v>
      </c>
      <c r="E264" s="40">
        <v>70</v>
      </c>
      <c r="F264" s="39"/>
      <c r="G264" s="40"/>
      <c r="H264" s="40"/>
      <c r="I264" s="39"/>
      <c r="J264" s="40"/>
      <c r="K264" s="40"/>
      <c r="L264" s="5"/>
      <c r="M264" s="9">
        <f>t_instalado[[#This Row],[Q.1]]+t_instalado[[#This Row],[Q.2]]+t_instalado[[#This Row],[Q.3]]</f>
        <v>5</v>
      </c>
      <c r="N264" s="9">
        <f>t_instalado[[#This Row],[Q.1]]+t_instalado[[#This Row],[Q.2]]+t_instalado[[#This Row],[Q.3]]</f>
        <v>5</v>
      </c>
      <c r="O264" s="1">
        <f>IF(t_instalado[[#This Row],[Q.1]]&lt;&gt;"",SUMIFS(t_reator[p],t_reator[tipo],t_instalado[[#This Row],[T.1]],t_reator[w],t_instalado[[#This Row],[P.1(W)]]),"")</f>
        <v>14</v>
      </c>
      <c r="P264" s="1" t="str">
        <f>IF(t_instalado[[#This Row],[Q.2]]&lt;&gt;"",SUMIFS(t_reator[p],t_reator[tipo],t_instalado[[#This Row],[T.2]],t_reator[w],t_instalado[[#This Row],[P.2(W)]]),"")</f>
        <v/>
      </c>
      <c r="Q264" s="1" t="str">
        <f>IF(t_instalado[[#This Row],[Q.3]]&lt;&gt;"",SUMIFS(t_reator[p],t_reator[tipo],t_instalado[[#This Row],[T.3]],t_reator[w],t_instalado[[#This Row],[P.3(W)]]),"")</f>
        <v/>
      </c>
      <c r="R264" s="1">
        <f>IF(t_instalado[[#This Row],[Q.1]]&lt;&gt;"",IFERROR(IFERROR(D264*(E264+O264)+G264*(H264+P264)+J264*(K264+Q264),D264*(E264+O264)+G264*(H264+P264)),D264*(E264+O264)),"")</f>
        <v>420</v>
      </c>
      <c r="S264" s="1" t="e">
        <f ca="1">IF(t_instalado[[#This Row],[Consumo_W]]&lt;&gt;"",ROUND(t_instalado[[#This Row],[Consumo_W]]/t_instalado[[#This Row],[Luminárias]],0),"")</f>
        <v>#NAME?</v>
      </c>
      <c r="T264" s="1">
        <f>IF(t_instalado[[#This Row],[Q.1]]&lt;&gt;"",SUMIFS(t_fluxo_lumin[fluxo],t_fluxo_lumin[tipo],t_instalado[[#This Row],[T.1]])*t_instalado[[#This Row],[P.1(W)]]*t_instalado[[#This Row],[Q.1]],"")</f>
        <v>38500</v>
      </c>
      <c r="U264" s="1" t="str">
        <f>IF(t_instalado[[#This Row],[Q.2]]&lt;&gt;"",SUMIFS(t_fluxo_lumin[fluxo],t_fluxo_lumin[tipo],t_instalado[[#This Row],[T.2]])*t_instalado[[#This Row],[Q.2]]*t_instalado[[#This Row],[P.2(W)]],"")</f>
        <v/>
      </c>
      <c r="V264" s="1" t="str">
        <f>IF(t_instalado[[#This Row],[Q.3]]&lt;&gt;"",SUMIFS(t_fluxo_lumin[fluxo],t_fluxo_lumin[tipo],t_instalado[[#This Row],[T.3]])*t_instalado[[#This Row],[Q.3]]*t_instalado[[#This Row],[P.3(W)]],"")</f>
        <v/>
      </c>
      <c r="W264" s="1" t="e">
        <f ca="1">IF(t_instalado[[#This Row],[Trecho]]&lt;&gt;"",SUM(t_instalado[[#This Row],[f.1]:[f.3]]),"")</f>
        <v>#NAME?</v>
      </c>
      <c r="X264" s="19" t="e">
        <f ca="1">IF(t_instalado[[#This Row],[Trecho]]&lt;&gt;"",t_instalado[[#This Row],[Q.1]]+t_instalado[[#This Row],[Q.2]]+t_instalado[[#This Row],[Q.3]],"")</f>
        <v>#NAME?</v>
      </c>
      <c r="Y264" s="1" t="e">
        <f ca="1">IF(t_instalado[[#This Row],[FLUXO]]&lt;&gt;"",ROUND(t_instalado[[#This Row],[FLUXO]]/t_instalado[[#This Row],[Luminárias]],0),"")</f>
        <v>#NAME?</v>
      </c>
      <c r="Z264" s="1" t="e">
        <f ca="1">IF(t_instalado[[#This Row],[Luminárias]]&lt;&gt;"",ROUND(t_instalado[[#This Row],[lm_médio]]/t_instalado[[#This Row],[W_médio]],2),"")</f>
        <v>#NAME?</v>
      </c>
    </row>
    <row r="265" spans="1:26" x14ac:dyDescent="0.25">
      <c r="A265" s="10">
        <v>16</v>
      </c>
      <c r="B265" s="8" t="e">
        <f ca="1">_xlfn.XLOOKUP(t_instalado[[#This Row],[cód.]],t_sitio[cód],t_sitio[Trecho],"")</f>
        <v>#NAME?</v>
      </c>
      <c r="C265" s="39" t="s">
        <v>3</v>
      </c>
      <c r="D265" s="40">
        <v>12</v>
      </c>
      <c r="E265" s="40">
        <v>70</v>
      </c>
      <c r="F265" s="39"/>
      <c r="G265" s="40"/>
      <c r="H265" s="40"/>
      <c r="I265" s="39"/>
      <c r="J265" s="40"/>
      <c r="K265" s="40"/>
      <c r="L265" s="5"/>
      <c r="M265" s="9">
        <f>t_instalado[[#This Row],[Q.1]]+t_instalado[[#This Row],[Q.2]]+t_instalado[[#This Row],[Q.3]]</f>
        <v>12</v>
      </c>
      <c r="N265" s="9">
        <f>t_instalado[[#This Row],[Q.1]]+t_instalado[[#This Row],[Q.2]]+t_instalado[[#This Row],[Q.3]]</f>
        <v>12</v>
      </c>
      <c r="O265" s="1">
        <f>IF(t_instalado[[#This Row],[Q.1]]&lt;&gt;"",SUMIFS(t_reator[p],t_reator[tipo],t_instalado[[#This Row],[T.1]],t_reator[w],t_instalado[[#This Row],[P.1(W)]]),"")</f>
        <v>14</v>
      </c>
      <c r="P265" s="1" t="str">
        <f>IF(t_instalado[[#This Row],[Q.2]]&lt;&gt;"",SUMIFS(t_reator[p],t_reator[tipo],t_instalado[[#This Row],[T.2]],t_reator[w],t_instalado[[#This Row],[P.2(W)]]),"")</f>
        <v/>
      </c>
      <c r="Q265" s="1" t="str">
        <f>IF(t_instalado[[#This Row],[Q.3]]&lt;&gt;"",SUMIFS(t_reator[p],t_reator[tipo],t_instalado[[#This Row],[T.3]],t_reator[w],t_instalado[[#This Row],[P.3(W)]]),"")</f>
        <v/>
      </c>
      <c r="R265" s="1">
        <f>IF(t_instalado[[#This Row],[Q.1]]&lt;&gt;"",IFERROR(IFERROR(D265*(E265+O265)+G265*(H265+P265)+J265*(K265+Q265),D265*(E265+O265)+G265*(H265+P265)),D265*(E265+O265)),"")</f>
        <v>1008</v>
      </c>
      <c r="S265" s="1" t="e">
        <f ca="1">IF(t_instalado[[#This Row],[Consumo_W]]&lt;&gt;"",ROUND(t_instalado[[#This Row],[Consumo_W]]/t_instalado[[#This Row],[Luminárias]],0),"")</f>
        <v>#NAME?</v>
      </c>
      <c r="T265" s="1">
        <f>IF(t_instalado[[#This Row],[Q.1]]&lt;&gt;"",SUMIFS(t_fluxo_lumin[fluxo],t_fluxo_lumin[tipo],t_instalado[[#This Row],[T.1]])*t_instalado[[#This Row],[P.1(W)]]*t_instalado[[#This Row],[Q.1]],"")</f>
        <v>92400</v>
      </c>
      <c r="U265" s="1" t="str">
        <f>IF(t_instalado[[#This Row],[Q.2]]&lt;&gt;"",SUMIFS(t_fluxo_lumin[fluxo],t_fluxo_lumin[tipo],t_instalado[[#This Row],[T.2]])*t_instalado[[#This Row],[Q.2]]*t_instalado[[#This Row],[P.2(W)]],"")</f>
        <v/>
      </c>
      <c r="V265" s="1" t="str">
        <f>IF(t_instalado[[#This Row],[Q.3]]&lt;&gt;"",SUMIFS(t_fluxo_lumin[fluxo],t_fluxo_lumin[tipo],t_instalado[[#This Row],[T.3]])*t_instalado[[#This Row],[Q.3]]*t_instalado[[#This Row],[P.3(W)]],"")</f>
        <v/>
      </c>
      <c r="W265" s="1" t="e">
        <f ca="1">IF(t_instalado[[#This Row],[Trecho]]&lt;&gt;"",SUM(t_instalado[[#This Row],[f.1]:[f.3]]),"")</f>
        <v>#NAME?</v>
      </c>
      <c r="X265" s="19" t="e">
        <f ca="1">IF(t_instalado[[#This Row],[Trecho]]&lt;&gt;"",t_instalado[[#This Row],[Q.1]]+t_instalado[[#This Row],[Q.2]]+t_instalado[[#This Row],[Q.3]],"")</f>
        <v>#NAME?</v>
      </c>
      <c r="Y265" s="1" t="e">
        <f ca="1">IF(t_instalado[[#This Row],[FLUXO]]&lt;&gt;"",ROUND(t_instalado[[#This Row],[FLUXO]]/t_instalado[[#This Row],[Luminárias]],0),"")</f>
        <v>#NAME?</v>
      </c>
      <c r="Z265" s="1" t="e">
        <f ca="1">IF(t_instalado[[#This Row],[Luminárias]]&lt;&gt;"",ROUND(t_instalado[[#This Row],[lm_médio]]/t_instalado[[#This Row],[W_médio]],2),"")</f>
        <v>#NAME?</v>
      </c>
    </row>
    <row r="266" spans="1:26" x14ac:dyDescent="0.25">
      <c r="A266" s="10">
        <v>17</v>
      </c>
      <c r="B266" s="8" t="e">
        <f ca="1">_xlfn.XLOOKUP(t_instalado[[#This Row],[cód.]],t_sitio[cód],t_sitio[Trecho],"")</f>
        <v>#NAME?</v>
      </c>
      <c r="C266" s="39" t="s">
        <v>3</v>
      </c>
      <c r="D266" s="40">
        <v>12</v>
      </c>
      <c r="E266" s="40">
        <v>70</v>
      </c>
      <c r="F266" s="39"/>
      <c r="G266" s="40"/>
      <c r="H266" s="40"/>
      <c r="I266" s="39"/>
      <c r="J266" s="40"/>
      <c r="K266" s="40"/>
      <c r="L266" s="5"/>
      <c r="M266" s="9">
        <f>t_instalado[[#This Row],[Q.1]]+t_instalado[[#This Row],[Q.2]]+t_instalado[[#This Row],[Q.3]]</f>
        <v>12</v>
      </c>
      <c r="N266" s="9">
        <f>t_instalado[[#This Row],[Q.1]]+t_instalado[[#This Row],[Q.2]]+t_instalado[[#This Row],[Q.3]]</f>
        <v>12</v>
      </c>
      <c r="O266" s="1">
        <f>IF(t_instalado[[#This Row],[Q.1]]&lt;&gt;"",SUMIFS(t_reator[p],t_reator[tipo],t_instalado[[#This Row],[T.1]],t_reator[w],t_instalado[[#This Row],[P.1(W)]]),"")</f>
        <v>14</v>
      </c>
      <c r="P266" s="1" t="str">
        <f>IF(t_instalado[[#This Row],[Q.2]]&lt;&gt;"",SUMIFS(t_reator[p],t_reator[tipo],t_instalado[[#This Row],[T.2]],t_reator[w],t_instalado[[#This Row],[P.2(W)]]),"")</f>
        <v/>
      </c>
      <c r="Q266" s="1" t="str">
        <f>IF(t_instalado[[#This Row],[Q.3]]&lt;&gt;"",SUMIFS(t_reator[p],t_reator[tipo],t_instalado[[#This Row],[T.3]],t_reator[w],t_instalado[[#This Row],[P.3(W)]]),"")</f>
        <v/>
      </c>
      <c r="R266" s="1">
        <f>IF(t_instalado[[#This Row],[Q.1]]&lt;&gt;"",IFERROR(IFERROR(D266*(E266+O266)+G266*(H266+P266)+J266*(K266+Q266),D266*(E266+O266)+G266*(H266+P266)),D266*(E266+O266)),"")</f>
        <v>1008</v>
      </c>
      <c r="S266" s="1" t="e">
        <f ca="1">IF(t_instalado[[#This Row],[Consumo_W]]&lt;&gt;"",ROUND(t_instalado[[#This Row],[Consumo_W]]/t_instalado[[#This Row],[Luminárias]],0),"")</f>
        <v>#NAME?</v>
      </c>
      <c r="T266" s="1">
        <f>IF(t_instalado[[#This Row],[Q.1]]&lt;&gt;"",SUMIFS(t_fluxo_lumin[fluxo],t_fluxo_lumin[tipo],t_instalado[[#This Row],[T.1]])*t_instalado[[#This Row],[P.1(W)]]*t_instalado[[#This Row],[Q.1]],"")</f>
        <v>92400</v>
      </c>
      <c r="U266" s="1" t="str">
        <f>IF(t_instalado[[#This Row],[Q.2]]&lt;&gt;"",SUMIFS(t_fluxo_lumin[fluxo],t_fluxo_lumin[tipo],t_instalado[[#This Row],[T.2]])*t_instalado[[#This Row],[Q.2]]*t_instalado[[#This Row],[P.2(W)]],"")</f>
        <v/>
      </c>
      <c r="V266" s="1" t="str">
        <f>IF(t_instalado[[#This Row],[Q.3]]&lt;&gt;"",SUMIFS(t_fluxo_lumin[fluxo],t_fluxo_lumin[tipo],t_instalado[[#This Row],[T.3]])*t_instalado[[#This Row],[Q.3]]*t_instalado[[#This Row],[P.3(W)]],"")</f>
        <v/>
      </c>
      <c r="W266" s="1" t="e">
        <f ca="1">IF(t_instalado[[#This Row],[Trecho]]&lt;&gt;"",SUM(t_instalado[[#This Row],[f.1]:[f.3]]),"")</f>
        <v>#NAME?</v>
      </c>
      <c r="X266" s="19" t="e">
        <f ca="1">IF(t_instalado[[#This Row],[Trecho]]&lt;&gt;"",t_instalado[[#This Row],[Q.1]]+t_instalado[[#This Row],[Q.2]]+t_instalado[[#This Row],[Q.3]],"")</f>
        <v>#NAME?</v>
      </c>
      <c r="Y266" s="1" t="e">
        <f ca="1">IF(t_instalado[[#This Row],[FLUXO]]&lt;&gt;"",ROUND(t_instalado[[#This Row],[FLUXO]]/t_instalado[[#This Row],[Luminárias]],0),"")</f>
        <v>#NAME?</v>
      </c>
      <c r="Z266" s="1" t="e">
        <f ca="1">IF(t_instalado[[#This Row],[Luminárias]]&lt;&gt;"",ROUND(t_instalado[[#This Row],[lm_médio]]/t_instalado[[#This Row],[W_médio]],2),"")</f>
        <v>#NAME?</v>
      </c>
    </row>
    <row r="267" spans="1:26" x14ac:dyDescent="0.25">
      <c r="A267" s="10">
        <v>18</v>
      </c>
      <c r="B267" s="8" t="e">
        <f ca="1">_xlfn.XLOOKUP(t_instalado[[#This Row],[cód.]],t_sitio[cód],t_sitio[Trecho],"")</f>
        <v>#NAME?</v>
      </c>
      <c r="C267" s="39" t="s">
        <v>3</v>
      </c>
      <c r="D267" s="40">
        <v>8</v>
      </c>
      <c r="E267" s="40">
        <v>70</v>
      </c>
      <c r="F267" s="39"/>
      <c r="G267" s="40"/>
      <c r="H267" s="40"/>
      <c r="I267" s="39"/>
      <c r="J267" s="40"/>
      <c r="K267" s="40"/>
      <c r="L267" s="5"/>
      <c r="M267" s="9">
        <f>t_instalado[[#This Row],[Q.1]]+t_instalado[[#This Row],[Q.2]]+t_instalado[[#This Row],[Q.3]]</f>
        <v>8</v>
      </c>
      <c r="N267" s="9">
        <f>t_instalado[[#This Row],[Q.1]]+t_instalado[[#This Row],[Q.2]]+t_instalado[[#This Row],[Q.3]]</f>
        <v>8</v>
      </c>
      <c r="O267" s="1">
        <f>IF(t_instalado[[#This Row],[Q.1]]&lt;&gt;"",SUMIFS(t_reator[p],t_reator[tipo],t_instalado[[#This Row],[T.1]],t_reator[w],t_instalado[[#This Row],[P.1(W)]]),"")</f>
        <v>14</v>
      </c>
      <c r="P267" s="1" t="str">
        <f>IF(t_instalado[[#This Row],[Q.2]]&lt;&gt;"",SUMIFS(t_reator[p],t_reator[tipo],t_instalado[[#This Row],[T.2]],t_reator[w],t_instalado[[#This Row],[P.2(W)]]),"")</f>
        <v/>
      </c>
      <c r="Q267" s="1" t="str">
        <f>IF(t_instalado[[#This Row],[Q.3]]&lt;&gt;"",SUMIFS(t_reator[p],t_reator[tipo],t_instalado[[#This Row],[T.3]],t_reator[w],t_instalado[[#This Row],[P.3(W)]]),"")</f>
        <v/>
      </c>
      <c r="R267" s="1">
        <f>IF(t_instalado[[#This Row],[Q.1]]&lt;&gt;"",IFERROR(IFERROR(D267*(E267+O267)+G267*(H267+P267)+J267*(K267+Q267),D267*(E267+O267)+G267*(H267+P267)),D267*(E267+O267)),"")</f>
        <v>672</v>
      </c>
      <c r="S267" s="1" t="e">
        <f ca="1">IF(t_instalado[[#This Row],[Consumo_W]]&lt;&gt;"",ROUND(t_instalado[[#This Row],[Consumo_W]]/t_instalado[[#This Row],[Luminárias]],0),"")</f>
        <v>#NAME?</v>
      </c>
      <c r="T267" s="1">
        <f>IF(t_instalado[[#This Row],[Q.1]]&lt;&gt;"",SUMIFS(t_fluxo_lumin[fluxo],t_fluxo_lumin[tipo],t_instalado[[#This Row],[T.1]])*t_instalado[[#This Row],[P.1(W)]]*t_instalado[[#This Row],[Q.1]],"")</f>
        <v>61600</v>
      </c>
      <c r="U267" s="1" t="str">
        <f>IF(t_instalado[[#This Row],[Q.2]]&lt;&gt;"",SUMIFS(t_fluxo_lumin[fluxo],t_fluxo_lumin[tipo],t_instalado[[#This Row],[T.2]])*t_instalado[[#This Row],[Q.2]]*t_instalado[[#This Row],[P.2(W)]],"")</f>
        <v/>
      </c>
      <c r="V267" s="1" t="str">
        <f>IF(t_instalado[[#This Row],[Q.3]]&lt;&gt;"",SUMIFS(t_fluxo_lumin[fluxo],t_fluxo_lumin[tipo],t_instalado[[#This Row],[T.3]])*t_instalado[[#This Row],[Q.3]]*t_instalado[[#This Row],[P.3(W)]],"")</f>
        <v/>
      </c>
      <c r="W267" s="1" t="e">
        <f ca="1">IF(t_instalado[[#This Row],[Trecho]]&lt;&gt;"",SUM(t_instalado[[#This Row],[f.1]:[f.3]]),"")</f>
        <v>#NAME?</v>
      </c>
      <c r="X267" s="19" t="e">
        <f ca="1">IF(t_instalado[[#This Row],[Trecho]]&lt;&gt;"",t_instalado[[#This Row],[Q.1]]+t_instalado[[#This Row],[Q.2]]+t_instalado[[#This Row],[Q.3]],"")</f>
        <v>#NAME?</v>
      </c>
      <c r="Y267" s="1" t="e">
        <f ca="1">IF(t_instalado[[#This Row],[FLUXO]]&lt;&gt;"",ROUND(t_instalado[[#This Row],[FLUXO]]/t_instalado[[#This Row],[Luminárias]],0),"")</f>
        <v>#NAME?</v>
      </c>
      <c r="Z267" s="1" t="e">
        <f ca="1">IF(t_instalado[[#This Row],[Luminárias]]&lt;&gt;"",ROUND(t_instalado[[#This Row],[lm_médio]]/t_instalado[[#This Row],[W_médio]],2),"")</f>
        <v>#NAME?</v>
      </c>
    </row>
    <row r="268" spans="1:26" x14ac:dyDescent="0.25">
      <c r="A268" s="10">
        <v>19</v>
      </c>
      <c r="B268" s="8" t="e">
        <f ca="1">_xlfn.XLOOKUP(t_instalado[[#This Row],[cód.]],t_sitio[cód],t_sitio[Trecho],"")</f>
        <v>#NAME?</v>
      </c>
      <c r="C268" s="39" t="s">
        <v>3</v>
      </c>
      <c r="D268" s="40">
        <v>4</v>
      </c>
      <c r="E268" s="40">
        <v>100</v>
      </c>
      <c r="F268" s="39"/>
      <c r="G268" s="40"/>
      <c r="H268" s="40"/>
      <c r="I268" s="39"/>
      <c r="J268" s="40"/>
      <c r="K268" s="40"/>
      <c r="L268" s="5"/>
      <c r="M268" s="9">
        <f>t_instalado[[#This Row],[Q.1]]+t_instalado[[#This Row],[Q.2]]+t_instalado[[#This Row],[Q.3]]</f>
        <v>4</v>
      </c>
      <c r="N268" s="9">
        <f>t_instalado[[#This Row],[Q.1]]+t_instalado[[#This Row],[Q.2]]+t_instalado[[#This Row],[Q.3]]</f>
        <v>4</v>
      </c>
      <c r="O268" s="1">
        <f>IF(t_instalado[[#This Row],[Q.1]]&lt;&gt;"",SUMIFS(t_reator[p],t_reator[tipo],t_instalado[[#This Row],[T.1]],t_reator[w],t_instalado[[#This Row],[P.1(W)]]),"")</f>
        <v>17</v>
      </c>
      <c r="P268" s="1" t="str">
        <f>IF(t_instalado[[#This Row],[Q.2]]&lt;&gt;"",SUMIFS(t_reator[p],t_reator[tipo],t_instalado[[#This Row],[T.2]],t_reator[w],t_instalado[[#This Row],[P.2(W)]]),"")</f>
        <v/>
      </c>
      <c r="Q268" s="1" t="str">
        <f>IF(t_instalado[[#This Row],[Q.3]]&lt;&gt;"",SUMIFS(t_reator[p],t_reator[tipo],t_instalado[[#This Row],[T.3]],t_reator[w],t_instalado[[#This Row],[P.3(W)]]),"")</f>
        <v/>
      </c>
      <c r="R268" s="1">
        <f>IF(t_instalado[[#This Row],[Q.1]]&lt;&gt;"",IFERROR(IFERROR(D268*(E268+O268)+G268*(H268+P268)+J268*(K268+Q268),D268*(E268+O268)+G268*(H268+P268)),D268*(E268+O268)),"")</f>
        <v>468</v>
      </c>
      <c r="S268" s="1" t="e">
        <f ca="1">IF(t_instalado[[#This Row],[Consumo_W]]&lt;&gt;"",ROUND(t_instalado[[#This Row],[Consumo_W]]/t_instalado[[#This Row],[Luminárias]],0),"")</f>
        <v>#NAME?</v>
      </c>
      <c r="T268" s="1">
        <f>IF(t_instalado[[#This Row],[Q.1]]&lt;&gt;"",SUMIFS(t_fluxo_lumin[fluxo],t_fluxo_lumin[tipo],t_instalado[[#This Row],[T.1]])*t_instalado[[#This Row],[P.1(W)]]*t_instalado[[#This Row],[Q.1]],"")</f>
        <v>44000</v>
      </c>
      <c r="U268" s="1" t="str">
        <f>IF(t_instalado[[#This Row],[Q.2]]&lt;&gt;"",SUMIFS(t_fluxo_lumin[fluxo],t_fluxo_lumin[tipo],t_instalado[[#This Row],[T.2]])*t_instalado[[#This Row],[Q.2]]*t_instalado[[#This Row],[P.2(W)]],"")</f>
        <v/>
      </c>
      <c r="V268" s="1" t="str">
        <f>IF(t_instalado[[#This Row],[Q.3]]&lt;&gt;"",SUMIFS(t_fluxo_lumin[fluxo],t_fluxo_lumin[tipo],t_instalado[[#This Row],[T.3]])*t_instalado[[#This Row],[Q.3]]*t_instalado[[#This Row],[P.3(W)]],"")</f>
        <v/>
      </c>
      <c r="W268" s="1" t="e">
        <f ca="1">IF(t_instalado[[#This Row],[Trecho]]&lt;&gt;"",SUM(t_instalado[[#This Row],[f.1]:[f.3]]),"")</f>
        <v>#NAME?</v>
      </c>
      <c r="X268" s="19" t="e">
        <f ca="1">IF(t_instalado[[#This Row],[Trecho]]&lt;&gt;"",t_instalado[[#This Row],[Q.1]]+t_instalado[[#This Row],[Q.2]]+t_instalado[[#This Row],[Q.3]],"")</f>
        <v>#NAME?</v>
      </c>
      <c r="Y268" s="1" t="e">
        <f ca="1">IF(t_instalado[[#This Row],[FLUXO]]&lt;&gt;"",ROUND(t_instalado[[#This Row],[FLUXO]]/t_instalado[[#This Row],[Luminárias]],0),"")</f>
        <v>#NAME?</v>
      </c>
      <c r="Z268" s="1" t="e">
        <f ca="1">IF(t_instalado[[#This Row],[Luminárias]]&lt;&gt;"",ROUND(t_instalado[[#This Row],[lm_médio]]/t_instalado[[#This Row],[W_médio]],2),"")</f>
        <v>#NAME?</v>
      </c>
    </row>
    <row r="269" spans="1:26" x14ac:dyDescent="0.25">
      <c r="A269" s="10">
        <v>20</v>
      </c>
      <c r="B269" s="8" t="e">
        <f ca="1">_xlfn.XLOOKUP(t_instalado[[#This Row],[cód.]],t_sitio[cód],t_sitio[Trecho],"")</f>
        <v>#NAME?</v>
      </c>
      <c r="C269" s="39" t="s">
        <v>3</v>
      </c>
      <c r="D269" s="40">
        <v>4</v>
      </c>
      <c r="E269" s="40">
        <v>100</v>
      </c>
      <c r="F269" s="39"/>
      <c r="G269" s="40"/>
      <c r="H269" s="40"/>
      <c r="I269" s="39"/>
      <c r="J269" s="40"/>
      <c r="K269" s="40"/>
      <c r="L269" s="5"/>
      <c r="M269" s="9">
        <f>t_instalado[[#This Row],[Q.1]]+t_instalado[[#This Row],[Q.2]]+t_instalado[[#This Row],[Q.3]]</f>
        <v>4</v>
      </c>
      <c r="N269" s="9">
        <f>t_instalado[[#This Row],[Q.1]]+t_instalado[[#This Row],[Q.2]]+t_instalado[[#This Row],[Q.3]]</f>
        <v>4</v>
      </c>
      <c r="O269" s="1">
        <f>IF(t_instalado[[#This Row],[Q.1]]&lt;&gt;"",SUMIFS(t_reator[p],t_reator[tipo],t_instalado[[#This Row],[T.1]],t_reator[w],t_instalado[[#This Row],[P.1(W)]]),"")</f>
        <v>17</v>
      </c>
      <c r="P269" s="1" t="str">
        <f>IF(t_instalado[[#This Row],[Q.2]]&lt;&gt;"",SUMIFS(t_reator[p],t_reator[tipo],t_instalado[[#This Row],[T.2]],t_reator[w],t_instalado[[#This Row],[P.2(W)]]),"")</f>
        <v/>
      </c>
      <c r="Q269" s="1" t="str">
        <f>IF(t_instalado[[#This Row],[Q.3]]&lt;&gt;"",SUMIFS(t_reator[p],t_reator[tipo],t_instalado[[#This Row],[T.3]],t_reator[w],t_instalado[[#This Row],[P.3(W)]]),"")</f>
        <v/>
      </c>
      <c r="R269" s="1">
        <f>IF(t_instalado[[#This Row],[Q.1]]&lt;&gt;"",IFERROR(IFERROR(D269*(E269+O269)+G269*(H269+P269)+J269*(K269+Q269),D269*(E269+O269)+G269*(H269+P269)),D269*(E269+O269)),"")</f>
        <v>468</v>
      </c>
      <c r="S269" s="1" t="e">
        <f ca="1">IF(t_instalado[[#This Row],[Consumo_W]]&lt;&gt;"",ROUND(t_instalado[[#This Row],[Consumo_W]]/t_instalado[[#This Row],[Luminárias]],0),"")</f>
        <v>#NAME?</v>
      </c>
      <c r="T269" s="1">
        <f>IF(t_instalado[[#This Row],[Q.1]]&lt;&gt;"",SUMIFS(t_fluxo_lumin[fluxo],t_fluxo_lumin[tipo],t_instalado[[#This Row],[T.1]])*t_instalado[[#This Row],[P.1(W)]]*t_instalado[[#This Row],[Q.1]],"")</f>
        <v>44000</v>
      </c>
      <c r="U269" s="1" t="str">
        <f>IF(t_instalado[[#This Row],[Q.2]]&lt;&gt;"",SUMIFS(t_fluxo_lumin[fluxo],t_fluxo_lumin[tipo],t_instalado[[#This Row],[T.2]])*t_instalado[[#This Row],[Q.2]]*t_instalado[[#This Row],[P.2(W)]],"")</f>
        <v/>
      </c>
      <c r="V269" s="1" t="str">
        <f>IF(t_instalado[[#This Row],[Q.3]]&lt;&gt;"",SUMIFS(t_fluxo_lumin[fluxo],t_fluxo_lumin[tipo],t_instalado[[#This Row],[T.3]])*t_instalado[[#This Row],[Q.3]]*t_instalado[[#This Row],[P.3(W)]],"")</f>
        <v/>
      </c>
      <c r="W269" s="1" t="e">
        <f ca="1">IF(t_instalado[[#This Row],[Trecho]]&lt;&gt;"",SUM(t_instalado[[#This Row],[f.1]:[f.3]]),"")</f>
        <v>#NAME?</v>
      </c>
      <c r="X269" s="19" t="e">
        <f ca="1">IF(t_instalado[[#This Row],[Trecho]]&lt;&gt;"",t_instalado[[#This Row],[Q.1]]+t_instalado[[#This Row],[Q.2]]+t_instalado[[#This Row],[Q.3]],"")</f>
        <v>#NAME?</v>
      </c>
      <c r="Y269" s="1" t="e">
        <f ca="1">IF(t_instalado[[#This Row],[FLUXO]]&lt;&gt;"",ROUND(t_instalado[[#This Row],[FLUXO]]/t_instalado[[#This Row],[Luminárias]],0),"")</f>
        <v>#NAME?</v>
      </c>
      <c r="Z269" s="1" t="e">
        <f ca="1">IF(t_instalado[[#This Row],[Luminárias]]&lt;&gt;"",ROUND(t_instalado[[#This Row],[lm_médio]]/t_instalado[[#This Row],[W_médio]],2),"")</f>
        <v>#NAME?</v>
      </c>
    </row>
    <row r="270" spans="1:26" x14ac:dyDescent="0.25">
      <c r="A270" s="10">
        <v>21</v>
      </c>
      <c r="B270" s="8" t="e">
        <f ca="1">_xlfn.XLOOKUP(t_instalado[[#This Row],[cód.]],t_sitio[cód],t_sitio[Trecho],"")</f>
        <v>#NAME?</v>
      </c>
      <c r="C270" s="39" t="s">
        <v>3</v>
      </c>
      <c r="D270" s="40">
        <v>4</v>
      </c>
      <c r="E270" s="40">
        <v>100</v>
      </c>
      <c r="F270" s="39"/>
      <c r="G270" s="40"/>
      <c r="H270" s="40"/>
      <c r="I270" s="39"/>
      <c r="J270" s="40"/>
      <c r="K270" s="40"/>
      <c r="L270" s="5"/>
      <c r="M270" s="9">
        <f>t_instalado[[#This Row],[Q.1]]+t_instalado[[#This Row],[Q.2]]+t_instalado[[#This Row],[Q.3]]</f>
        <v>4</v>
      </c>
      <c r="N270" s="9">
        <f>t_instalado[[#This Row],[Q.1]]+t_instalado[[#This Row],[Q.2]]+t_instalado[[#This Row],[Q.3]]</f>
        <v>4</v>
      </c>
      <c r="O270" s="1">
        <f>IF(t_instalado[[#This Row],[Q.1]]&lt;&gt;"",SUMIFS(t_reator[p],t_reator[tipo],t_instalado[[#This Row],[T.1]],t_reator[w],t_instalado[[#This Row],[P.1(W)]]),"")</f>
        <v>17</v>
      </c>
      <c r="P270" s="1" t="str">
        <f>IF(t_instalado[[#This Row],[Q.2]]&lt;&gt;"",SUMIFS(t_reator[p],t_reator[tipo],t_instalado[[#This Row],[T.2]],t_reator[w],t_instalado[[#This Row],[P.2(W)]]),"")</f>
        <v/>
      </c>
      <c r="Q270" s="1" t="str">
        <f>IF(t_instalado[[#This Row],[Q.3]]&lt;&gt;"",SUMIFS(t_reator[p],t_reator[tipo],t_instalado[[#This Row],[T.3]],t_reator[w],t_instalado[[#This Row],[P.3(W)]]),"")</f>
        <v/>
      </c>
      <c r="R270" s="1">
        <f>IF(t_instalado[[#This Row],[Q.1]]&lt;&gt;"",IFERROR(IFERROR(D270*(E270+O270)+G270*(H270+P270)+J270*(K270+Q270),D270*(E270+O270)+G270*(H270+P270)),D270*(E270+O270)),"")</f>
        <v>468</v>
      </c>
      <c r="S270" s="1" t="e">
        <f ca="1">IF(t_instalado[[#This Row],[Consumo_W]]&lt;&gt;"",ROUND(t_instalado[[#This Row],[Consumo_W]]/t_instalado[[#This Row],[Luminárias]],0),"")</f>
        <v>#NAME?</v>
      </c>
      <c r="T270" s="1">
        <f>IF(t_instalado[[#This Row],[Q.1]]&lt;&gt;"",SUMIFS(t_fluxo_lumin[fluxo],t_fluxo_lumin[tipo],t_instalado[[#This Row],[T.1]])*t_instalado[[#This Row],[P.1(W)]]*t_instalado[[#This Row],[Q.1]],"")</f>
        <v>44000</v>
      </c>
      <c r="U270" s="1" t="str">
        <f>IF(t_instalado[[#This Row],[Q.2]]&lt;&gt;"",SUMIFS(t_fluxo_lumin[fluxo],t_fluxo_lumin[tipo],t_instalado[[#This Row],[T.2]])*t_instalado[[#This Row],[Q.2]]*t_instalado[[#This Row],[P.2(W)]],"")</f>
        <v/>
      </c>
      <c r="V270" s="1" t="str">
        <f>IF(t_instalado[[#This Row],[Q.3]]&lt;&gt;"",SUMIFS(t_fluxo_lumin[fluxo],t_fluxo_lumin[tipo],t_instalado[[#This Row],[T.3]])*t_instalado[[#This Row],[Q.3]]*t_instalado[[#This Row],[P.3(W)]],"")</f>
        <v/>
      </c>
      <c r="W270" s="1" t="e">
        <f ca="1">IF(t_instalado[[#This Row],[Trecho]]&lt;&gt;"",SUM(t_instalado[[#This Row],[f.1]:[f.3]]),"")</f>
        <v>#NAME?</v>
      </c>
      <c r="X270" s="19" t="e">
        <f ca="1">IF(t_instalado[[#This Row],[Trecho]]&lt;&gt;"",t_instalado[[#This Row],[Q.1]]+t_instalado[[#This Row],[Q.2]]+t_instalado[[#This Row],[Q.3]],"")</f>
        <v>#NAME?</v>
      </c>
      <c r="Y270" s="1" t="e">
        <f ca="1">IF(t_instalado[[#This Row],[FLUXO]]&lt;&gt;"",ROUND(t_instalado[[#This Row],[FLUXO]]/t_instalado[[#This Row],[Luminárias]],0),"")</f>
        <v>#NAME?</v>
      </c>
      <c r="Z270" s="1" t="e">
        <f ca="1">IF(t_instalado[[#This Row],[Luminárias]]&lt;&gt;"",ROUND(t_instalado[[#This Row],[lm_médio]]/t_instalado[[#This Row],[W_médio]],2),"")</f>
        <v>#NAME?</v>
      </c>
    </row>
    <row r="271" spans="1:26" x14ac:dyDescent="0.25">
      <c r="A271" s="10">
        <v>22</v>
      </c>
      <c r="B271" s="8" t="e">
        <f ca="1">_xlfn.XLOOKUP(t_instalado[[#This Row],[cód.]],t_sitio[cód],t_sitio[Trecho],"")</f>
        <v>#NAME?</v>
      </c>
      <c r="C271" s="39" t="s">
        <v>3</v>
      </c>
      <c r="D271" s="40">
        <v>4</v>
      </c>
      <c r="E271" s="40">
        <v>100</v>
      </c>
      <c r="F271" s="39"/>
      <c r="G271" s="40"/>
      <c r="H271" s="40"/>
      <c r="I271" s="39"/>
      <c r="J271" s="40"/>
      <c r="K271" s="40"/>
      <c r="L271" s="5"/>
      <c r="M271" s="9">
        <f>t_instalado[[#This Row],[Q.1]]+t_instalado[[#This Row],[Q.2]]+t_instalado[[#This Row],[Q.3]]</f>
        <v>4</v>
      </c>
      <c r="N271" s="9">
        <f>t_instalado[[#This Row],[Q.1]]+t_instalado[[#This Row],[Q.2]]+t_instalado[[#This Row],[Q.3]]</f>
        <v>4</v>
      </c>
      <c r="O271" s="1">
        <f>IF(t_instalado[[#This Row],[Q.1]]&lt;&gt;"",SUMIFS(t_reator[p],t_reator[tipo],t_instalado[[#This Row],[T.1]],t_reator[w],t_instalado[[#This Row],[P.1(W)]]),"")</f>
        <v>17</v>
      </c>
      <c r="P271" s="1" t="str">
        <f>IF(t_instalado[[#This Row],[Q.2]]&lt;&gt;"",SUMIFS(t_reator[p],t_reator[tipo],t_instalado[[#This Row],[T.2]],t_reator[w],t_instalado[[#This Row],[P.2(W)]]),"")</f>
        <v/>
      </c>
      <c r="Q271" s="1" t="str">
        <f>IF(t_instalado[[#This Row],[Q.3]]&lt;&gt;"",SUMIFS(t_reator[p],t_reator[tipo],t_instalado[[#This Row],[T.3]],t_reator[w],t_instalado[[#This Row],[P.3(W)]]),"")</f>
        <v/>
      </c>
      <c r="R271" s="1">
        <f>IF(t_instalado[[#This Row],[Q.1]]&lt;&gt;"",IFERROR(IFERROR(D271*(E271+O271)+G271*(H271+P271)+J271*(K271+Q271),D271*(E271+O271)+G271*(H271+P271)),D271*(E271+O271)),"")</f>
        <v>468</v>
      </c>
      <c r="S271" s="1" t="e">
        <f ca="1">IF(t_instalado[[#This Row],[Consumo_W]]&lt;&gt;"",ROUND(t_instalado[[#This Row],[Consumo_W]]/t_instalado[[#This Row],[Luminárias]],0),"")</f>
        <v>#NAME?</v>
      </c>
      <c r="T271" s="1">
        <f>IF(t_instalado[[#This Row],[Q.1]]&lt;&gt;"",SUMIFS(t_fluxo_lumin[fluxo],t_fluxo_lumin[tipo],t_instalado[[#This Row],[T.1]])*t_instalado[[#This Row],[P.1(W)]]*t_instalado[[#This Row],[Q.1]],"")</f>
        <v>44000</v>
      </c>
      <c r="U271" s="1" t="str">
        <f>IF(t_instalado[[#This Row],[Q.2]]&lt;&gt;"",SUMIFS(t_fluxo_lumin[fluxo],t_fluxo_lumin[tipo],t_instalado[[#This Row],[T.2]])*t_instalado[[#This Row],[Q.2]]*t_instalado[[#This Row],[P.2(W)]],"")</f>
        <v/>
      </c>
      <c r="V271" s="1" t="str">
        <f>IF(t_instalado[[#This Row],[Q.3]]&lt;&gt;"",SUMIFS(t_fluxo_lumin[fluxo],t_fluxo_lumin[tipo],t_instalado[[#This Row],[T.3]])*t_instalado[[#This Row],[Q.3]]*t_instalado[[#This Row],[P.3(W)]],"")</f>
        <v/>
      </c>
      <c r="W271" s="1" t="e">
        <f ca="1">IF(t_instalado[[#This Row],[Trecho]]&lt;&gt;"",SUM(t_instalado[[#This Row],[f.1]:[f.3]]),"")</f>
        <v>#NAME?</v>
      </c>
      <c r="X271" s="19" t="e">
        <f ca="1">IF(t_instalado[[#This Row],[Trecho]]&lt;&gt;"",t_instalado[[#This Row],[Q.1]]+t_instalado[[#This Row],[Q.2]]+t_instalado[[#This Row],[Q.3]],"")</f>
        <v>#NAME?</v>
      </c>
      <c r="Y271" s="1" t="e">
        <f ca="1">IF(t_instalado[[#This Row],[FLUXO]]&lt;&gt;"",ROUND(t_instalado[[#This Row],[FLUXO]]/t_instalado[[#This Row],[Luminárias]],0),"")</f>
        <v>#NAME?</v>
      </c>
      <c r="Z271" s="1" t="e">
        <f ca="1">IF(t_instalado[[#This Row],[Luminárias]]&lt;&gt;"",ROUND(t_instalado[[#This Row],[lm_médio]]/t_instalado[[#This Row],[W_médio]],2),"")</f>
        <v>#NAME?</v>
      </c>
    </row>
    <row r="272" spans="1:26" x14ac:dyDescent="0.25">
      <c r="A272" s="10">
        <v>23</v>
      </c>
      <c r="B272" s="8" t="e">
        <f ca="1">_xlfn.XLOOKUP(t_instalado[[#This Row],[cód.]],t_sitio[cód],t_sitio[Trecho],"")</f>
        <v>#NAME?</v>
      </c>
      <c r="C272" s="39" t="s">
        <v>3</v>
      </c>
      <c r="D272" s="40">
        <v>4</v>
      </c>
      <c r="E272" s="40">
        <v>100</v>
      </c>
      <c r="F272" s="39"/>
      <c r="G272" s="40"/>
      <c r="H272" s="40"/>
      <c r="I272" s="39"/>
      <c r="J272" s="40"/>
      <c r="K272" s="40"/>
      <c r="L272" s="5"/>
      <c r="M272" s="9">
        <f>t_instalado[[#This Row],[Q.1]]+t_instalado[[#This Row],[Q.2]]+t_instalado[[#This Row],[Q.3]]</f>
        <v>4</v>
      </c>
      <c r="N272" s="9">
        <f>t_instalado[[#This Row],[Q.1]]+t_instalado[[#This Row],[Q.2]]+t_instalado[[#This Row],[Q.3]]</f>
        <v>4</v>
      </c>
      <c r="O272" s="1">
        <f>IF(t_instalado[[#This Row],[Q.1]]&lt;&gt;"",SUMIFS(t_reator[p],t_reator[tipo],t_instalado[[#This Row],[T.1]],t_reator[w],t_instalado[[#This Row],[P.1(W)]]),"")</f>
        <v>17</v>
      </c>
      <c r="P272" s="1" t="str">
        <f>IF(t_instalado[[#This Row],[Q.2]]&lt;&gt;"",SUMIFS(t_reator[p],t_reator[tipo],t_instalado[[#This Row],[T.2]],t_reator[w],t_instalado[[#This Row],[P.2(W)]]),"")</f>
        <v/>
      </c>
      <c r="Q272" s="1" t="str">
        <f>IF(t_instalado[[#This Row],[Q.3]]&lt;&gt;"",SUMIFS(t_reator[p],t_reator[tipo],t_instalado[[#This Row],[T.3]],t_reator[w],t_instalado[[#This Row],[P.3(W)]]),"")</f>
        <v/>
      </c>
      <c r="R272" s="1">
        <f>IF(t_instalado[[#This Row],[Q.1]]&lt;&gt;"",IFERROR(IFERROR(D272*(E272+O272)+G272*(H272+P272)+J272*(K272+Q272),D272*(E272+O272)+G272*(H272+P272)),D272*(E272+O272)),"")</f>
        <v>468</v>
      </c>
      <c r="S272" s="1" t="e">
        <f ca="1">IF(t_instalado[[#This Row],[Consumo_W]]&lt;&gt;"",ROUND(t_instalado[[#This Row],[Consumo_W]]/t_instalado[[#This Row],[Luminárias]],0),"")</f>
        <v>#NAME?</v>
      </c>
      <c r="T272" s="1">
        <f>IF(t_instalado[[#This Row],[Q.1]]&lt;&gt;"",SUMIFS(t_fluxo_lumin[fluxo],t_fluxo_lumin[tipo],t_instalado[[#This Row],[T.1]])*t_instalado[[#This Row],[P.1(W)]]*t_instalado[[#This Row],[Q.1]],"")</f>
        <v>44000</v>
      </c>
      <c r="U272" s="1" t="str">
        <f>IF(t_instalado[[#This Row],[Q.2]]&lt;&gt;"",SUMIFS(t_fluxo_lumin[fluxo],t_fluxo_lumin[tipo],t_instalado[[#This Row],[T.2]])*t_instalado[[#This Row],[Q.2]]*t_instalado[[#This Row],[P.2(W)]],"")</f>
        <v/>
      </c>
      <c r="V272" s="1" t="str">
        <f>IF(t_instalado[[#This Row],[Q.3]]&lt;&gt;"",SUMIFS(t_fluxo_lumin[fluxo],t_fluxo_lumin[tipo],t_instalado[[#This Row],[T.3]])*t_instalado[[#This Row],[Q.3]]*t_instalado[[#This Row],[P.3(W)]],"")</f>
        <v/>
      </c>
      <c r="W272" s="1" t="e">
        <f ca="1">IF(t_instalado[[#This Row],[Trecho]]&lt;&gt;"",SUM(t_instalado[[#This Row],[f.1]:[f.3]]),"")</f>
        <v>#NAME?</v>
      </c>
      <c r="X272" s="19" t="e">
        <f ca="1">IF(t_instalado[[#This Row],[Trecho]]&lt;&gt;"",t_instalado[[#This Row],[Q.1]]+t_instalado[[#This Row],[Q.2]]+t_instalado[[#This Row],[Q.3]],"")</f>
        <v>#NAME?</v>
      </c>
      <c r="Y272" s="1" t="e">
        <f ca="1">IF(t_instalado[[#This Row],[FLUXO]]&lt;&gt;"",ROUND(t_instalado[[#This Row],[FLUXO]]/t_instalado[[#This Row],[Luminárias]],0),"")</f>
        <v>#NAME?</v>
      </c>
      <c r="Z272" s="1" t="e">
        <f ca="1">IF(t_instalado[[#This Row],[Luminárias]]&lt;&gt;"",ROUND(t_instalado[[#This Row],[lm_médio]]/t_instalado[[#This Row],[W_médio]],2),"")</f>
        <v>#NAME?</v>
      </c>
    </row>
    <row r="273" spans="1:26" x14ac:dyDescent="0.25">
      <c r="A273" s="10">
        <v>24</v>
      </c>
      <c r="B273" s="8" t="e">
        <f ca="1">_xlfn.XLOOKUP(t_instalado[[#This Row],[cód.]],t_sitio[cód],t_sitio[Trecho],"")</f>
        <v>#NAME?</v>
      </c>
      <c r="C273" s="39" t="s">
        <v>3</v>
      </c>
      <c r="D273" s="40">
        <v>5</v>
      </c>
      <c r="E273" s="40">
        <v>70</v>
      </c>
      <c r="F273" s="39"/>
      <c r="G273" s="40"/>
      <c r="H273" s="40"/>
      <c r="I273" s="39"/>
      <c r="J273" s="40"/>
      <c r="K273" s="40"/>
      <c r="L273" s="5"/>
      <c r="M273" s="9">
        <f>t_instalado[[#This Row],[Q.1]]+t_instalado[[#This Row],[Q.2]]+t_instalado[[#This Row],[Q.3]]</f>
        <v>5</v>
      </c>
      <c r="N273" s="9">
        <f>t_instalado[[#This Row],[Q.1]]+t_instalado[[#This Row],[Q.2]]+t_instalado[[#This Row],[Q.3]]</f>
        <v>5</v>
      </c>
      <c r="O273" s="1">
        <f>IF(t_instalado[[#This Row],[Q.1]]&lt;&gt;"",SUMIFS(t_reator[p],t_reator[tipo],t_instalado[[#This Row],[T.1]],t_reator[w],t_instalado[[#This Row],[P.1(W)]]),"")</f>
        <v>14</v>
      </c>
      <c r="P273" s="1" t="str">
        <f>IF(t_instalado[[#This Row],[Q.2]]&lt;&gt;"",SUMIFS(t_reator[p],t_reator[tipo],t_instalado[[#This Row],[T.2]],t_reator[w],t_instalado[[#This Row],[P.2(W)]]),"")</f>
        <v/>
      </c>
      <c r="Q273" s="1" t="str">
        <f>IF(t_instalado[[#This Row],[Q.3]]&lt;&gt;"",SUMIFS(t_reator[p],t_reator[tipo],t_instalado[[#This Row],[T.3]],t_reator[w],t_instalado[[#This Row],[P.3(W)]]),"")</f>
        <v/>
      </c>
      <c r="R273" s="1">
        <f>IF(t_instalado[[#This Row],[Q.1]]&lt;&gt;"",IFERROR(IFERROR(D273*(E273+O273)+G273*(H273+P273)+J273*(K273+Q273),D273*(E273+O273)+G273*(H273+P273)),D273*(E273+O273)),"")</f>
        <v>420</v>
      </c>
      <c r="S273" s="1" t="e">
        <f ca="1">IF(t_instalado[[#This Row],[Consumo_W]]&lt;&gt;"",ROUND(t_instalado[[#This Row],[Consumo_W]]/t_instalado[[#This Row],[Luminárias]],0),"")</f>
        <v>#NAME?</v>
      </c>
      <c r="T273" s="1">
        <f>IF(t_instalado[[#This Row],[Q.1]]&lt;&gt;"",SUMIFS(t_fluxo_lumin[fluxo],t_fluxo_lumin[tipo],t_instalado[[#This Row],[T.1]])*t_instalado[[#This Row],[P.1(W)]]*t_instalado[[#This Row],[Q.1]],"")</f>
        <v>38500</v>
      </c>
      <c r="U273" s="1" t="str">
        <f>IF(t_instalado[[#This Row],[Q.2]]&lt;&gt;"",SUMIFS(t_fluxo_lumin[fluxo],t_fluxo_lumin[tipo],t_instalado[[#This Row],[T.2]])*t_instalado[[#This Row],[Q.2]]*t_instalado[[#This Row],[P.2(W)]],"")</f>
        <v/>
      </c>
      <c r="V273" s="1" t="str">
        <f>IF(t_instalado[[#This Row],[Q.3]]&lt;&gt;"",SUMIFS(t_fluxo_lumin[fluxo],t_fluxo_lumin[tipo],t_instalado[[#This Row],[T.3]])*t_instalado[[#This Row],[Q.3]]*t_instalado[[#This Row],[P.3(W)]],"")</f>
        <v/>
      </c>
      <c r="W273" s="1" t="e">
        <f ca="1">IF(t_instalado[[#This Row],[Trecho]]&lt;&gt;"",SUM(t_instalado[[#This Row],[f.1]:[f.3]]),"")</f>
        <v>#NAME?</v>
      </c>
      <c r="X273" s="19" t="e">
        <f ca="1">IF(t_instalado[[#This Row],[Trecho]]&lt;&gt;"",t_instalado[[#This Row],[Q.1]]+t_instalado[[#This Row],[Q.2]]+t_instalado[[#This Row],[Q.3]],"")</f>
        <v>#NAME?</v>
      </c>
      <c r="Y273" s="1" t="e">
        <f ca="1">IF(t_instalado[[#This Row],[FLUXO]]&lt;&gt;"",ROUND(t_instalado[[#This Row],[FLUXO]]/t_instalado[[#This Row],[Luminárias]],0),"")</f>
        <v>#NAME?</v>
      </c>
      <c r="Z273" s="1" t="e">
        <f ca="1">IF(t_instalado[[#This Row],[Luminárias]]&lt;&gt;"",ROUND(t_instalado[[#This Row],[lm_médio]]/t_instalado[[#This Row],[W_médio]],2),"")</f>
        <v>#NAME?</v>
      </c>
    </row>
    <row r="274" spans="1:26" x14ac:dyDescent="0.25">
      <c r="A274" s="10">
        <v>25</v>
      </c>
      <c r="B274" s="8" t="e">
        <f ca="1">_xlfn.XLOOKUP(t_instalado[[#This Row],[cód.]],t_sitio[cód],t_sitio[Trecho],"")</f>
        <v>#NAME?</v>
      </c>
      <c r="C274" s="39" t="s">
        <v>3</v>
      </c>
      <c r="D274" s="40">
        <v>3</v>
      </c>
      <c r="E274" s="40">
        <v>70</v>
      </c>
      <c r="F274" s="39"/>
      <c r="G274" s="40"/>
      <c r="H274" s="40"/>
      <c r="I274" s="39"/>
      <c r="J274" s="40"/>
      <c r="K274" s="40"/>
      <c r="L274" s="5"/>
      <c r="M274" s="9">
        <f>t_instalado[[#This Row],[Q.1]]+t_instalado[[#This Row],[Q.2]]+t_instalado[[#This Row],[Q.3]]</f>
        <v>3</v>
      </c>
      <c r="N274" s="9">
        <f>t_instalado[[#This Row],[Q.1]]+t_instalado[[#This Row],[Q.2]]+t_instalado[[#This Row],[Q.3]]</f>
        <v>3</v>
      </c>
      <c r="O274" s="1">
        <f>IF(t_instalado[[#This Row],[Q.1]]&lt;&gt;"",SUMIFS(t_reator[p],t_reator[tipo],t_instalado[[#This Row],[T.1]],t_reator[w],t_instalado[[#This Row],[P.1(W)]]),"")</f>
        <v>14</v>
      </c>
      <c r="P274" s="1" t="str">
        <f>IF(t_instalado[[#This Row],[Q.2]]&lt;&gt;"",SUMIFS(t_reator[p],t_reator[tipo],t_instalado[[#This Row],[T.2]],t_reator[w],t_instalado[[#This Row],[P.2(W)]]),"")</f>
        <v/>
      </c>
      <c r="Q274" s="1" t="str">
        <f>IF(t_instalado[[#This Row],[Q.3]]&lt;&gt;"",SUMIFS(t_reator[p],t_reator[tipo],t_instalado[[#This Row],[T.3]],t_reator[w],t_instalado[[#This Row],[P.3(W)]]),"")</f>
        <v/>
      </c>
      <c r="R274" s="1">
        <f>IF(t_instalado[[#This Row],[Q.1]]&lt;&gt;"",IFERROR(IFERROR(D274*(E274+O274)+G274*(H274+P274)+J274*(K274+Q274),D274*(E274+O274)+G274*(H274+P274)),D274*(E274+O274)),"")</f>
        <v>252</v>
      </c>
      <c r="S274" s="1" t="e">
        <f ca="1">IF(t_instalado[[#This Row],[Consumo_W]]&lt;&gt;"",ROUND(t_instalado[[#This Row],[Consumo_W]]/t_instalado[[#This Row],[Luminárias]],0),"")</f>
        <v>#NAME?</v>
      </c>
      <c r="T274" s="1">
        <f>IF(t_instalado[[#This Row],[Q.1]]&lt;&gt;"",SUMIFS(t_fluxo_lumin[fluxo],t_fluxo_lumin[tipo],t_instalado[[#This Row],[T.1]])*t_instalado[[#This Row],[P.1(W)]]*t_instalado[[#This Row],[Q.1]],"")</f>
        <v>23100</v>
      </c>
      <c r="U274" s="1" t="str">
        <f>IF(t_instalado[[#This Row],[Q.2]]&lt;&gt;"",SUMIFS(t_fluxo_lumin[fluxo],t_fluxo_lumin[tipo],t_instalado[[#This Row],[T.2]])*t_instalado[[#This Row],[Q.2]]*t_instalado[[#This Row],[P.2(W)]],"")</f>
        <v/>
      </c>
      <c r="V274" s="1" t="str">
        <f>IF(t_instalado[[#This Row],[Q.3]]&lt;&gt;"",SUMIFS(t_fluxo_lumin[fluxo],t_fluxo_lumin[tipo],t_instalado[[#This Row],[T.3]])*t_instalado[[#This Row],[Q.3]]*t_instalado[[#This Row],[P.3(W)]],"")</f>
        <v/>
      </c>
      <c r="W274" s="1" t="e">
        <f ca="1">IF(t_instalado[[#This Row],[Trecho]]&lt;&gt;"",SUM(t_instalado[[#This Row],[f.1]:[f.3]]),"")</f>
        <v>#NAME?</v>
      </c>
      <c r="X274" s="19" t="e">
        <f ca="1">IF(t_instalado[[#This Row],[Trecho]]&lt;&gt;"",t_instalado[[#This Row],[Q.1]]+t_instalado[[#This Row],[Q.2]]+t_instalado[[#This Row],[Q.3]],"")</f>
        <v>#NAME?</v>
      </c>
      <c r="Y274" s="1" t="e">
        <f ca="1">IF(t_instalado[[#This Row],[FLUXO]]&lt;&gt;"",ROUND(t_instalado[[#This Row],[FLUXO]]/t_instalado[[#This Row],[Luminárias]],0),"")</f>
        <v>#NAME?</v>
      </c>
      <c r="Z274" s="1" t="e">
        <f ca="1">IF(t_instalado[[#This Row],[Luminárias]]&lt;&gt;"",ROUND(t_instalado[[#This Row],[lm_médio]]/t_instalado[[#This Row],[W_médio]],2),"")</f>
        <v>#NAME?</v>
      </c>
    </row>
    <row r="275" spans="1:26" x14ac:dyDescent="0.25">
      <c r="A275" s="10">
        <v>26</v>
      </c>
      <c r="B275" s="8" t="e">
        <f ca="1">_xlfn.XLOOKUP(t_instalado[[#This Row],[cód.]],t_sitio[cód],t_sitio[Trecho],"")</f>
        <v>#NAME?</v>
      </c>
      <c r="C275" s="39" t="s">
        <v>3</v>
      </c>
      <c r="D275" s="40">
        <v>2</v>
      </c>
      <c r="E275" s="40">
        <v>70</v>
      </c>
      <c r="F275" s="39"/>
      <c r="G275" s="40"/>
      <c r="H275" s="40"/>
      <c r="I275" s="39"/>
      <c r="J275" s="40"/>
      <c r="K275" s="40"/>
      <c r="L275" s="5"/>
      <c r="M275" s="9">
        <f>t_instalado[[#This Row],[Q.1]]+t_instalado[[#This Row],[Q.2]]+t_instalado[[#This Row],[Q.3]]</f>
        <v>2</v>
      </c>
      <c r="N275" s="9">
        <f>t_instalado[[#This Row],[Q.1]]+t_instalado[[#This Row],[Q.2]]+t_instalado[[#This Row],[Q.3]]</f>
        <v>2</v>
      </c>
      <c r="O275" s="1">
        <f>IF(t_instalado[[#This Row],[Q.1]]&lt;&gt;"",SUMIFS(t_reator[p],t_reator[tipo],t_instalado[[#This Row],[T.1]],t_reator[w],t_instalado[[#This Row],[P.1(W)]]),"")</f>
        <v>14</v>
      </c>
      <c r="P275" s="1" t="str">
        <f>IF(t_instalado[[#This Row],[Q.2]]&lt;&gt;"",SUMIFS(t_reator[p],t_reator[tipo],t_instalado[[#This Row],[T.2]],t_reator[w],t_instalado[[#This Row],[P.2(W)]]),"")</f>
        <v/>
      </c>
      <c r="Q275" s="1" t="str">
        <f>IF(t_instalado[[#This Row],[Q.3]]&lt;&gt;"",SUMIFS(t_reator[p],t_reator[tipo],t_instalado[[#This Row],[T.3]],t_reator[w],t_instalado[[#This Row],[P.3(W)]]),"")</f>
        <v/>
      </c>
      <c r="R275" s="1">
        <f>IF(t_instalado[[#This Row],[Q.1]]&lt;&gt;"",IFERROR(IFERROR(D275*(E275+O275)+G275*(H275+P275)+J275*(K275+Q275),D275*(E275+O275)+G275*(H275+P275)),D275*(E275+O275)),"")</f>
        <v>168</v>
      </c>
      <c r="S275" s="1" t="e">
        <f ca="1">IF(t_instalado[[#This Row],[Consumo_W]]&lt;&gt;"",ROUND(t_instalado[[#This Row],[Consumo_W]]/t_instalado[[#This Row],[Luminárias]],0),"")</f>
        <v>#NAME?</v>
      </c>
      <c r="T275" s="1">
        <f>IF(t_instalado[[#This Row],[Q.1]]&lt;&gt;"",SUMIFS(t_fluxo_lumin[fluxo],t_fluxo_lumin[tipo],t_instalado[[#This Row],[T.1]])*t_instalado[[#This Row],[P.1(W)]]*t_instalado[[#This Row],[Q.1]],"")</f>
        <v>15400</v>
      </c>
      <c r="U275" s="1" t="str">
        <f>IF(t_instalado[[#This Row],[Q.2]]&lt;&gt;"",SUMIFS(t_fluxo_lumin[fluxo],t_fluxo_lumin[tipo],t_instalado[[#This Row],[T.2]])*t_instalado[[#This Row],[Q.2]]*t_instalado[[#This Row],[P.2(W)]],"")</f>
        <v/>
      </c>
      <c r="V275" s="1" t="str">
        <f>IF(t_instalado[[#This Row],[Q.3]]&lt;&gt;"",SUMIFS(t_fluxo_lumin[fluxo],t_fluxo_lumin[tipo],t_instalado[[#This Row],[T.3]])*t_instalado[[#This Row],[Q.3]]*t_instalado[[#This Row],[P.3(W)]],"")</f>
        <v/>
      </c>
      <c r="W275" s="1" t="e">
        <f ca="1">IF(t_instalado[[#This Row],[Trecho]]&lt;&gt;"",SUM(t_instalado[[#This Row],[f.1]:[f.3]]),"")</f>
        <v>#NAME?</v>
      </c>
      <c r="X275" s="19" t="e">
        <f ca="1">IF(t_instalado[[#This Row],[Trecho]]&lt;&gt;"",t_instalado[[#This Row],[Q.1]]+t_instalado[[#This Row],[Q.2]]+t_instalado[[#This Row],[Q.3]],"")</f>
        <v>#NAME?</v>
      </c>
      <c r="Y275" s="1" t="e">
        <f ca="1">IF(t_instalado[[#This Row],[FLUXO]]&lt;&gt;"",ROUND(t_instalado[[#This Row],[FLUXO]]/t_instalado[[#This Row],[Luminárias]],0),"")</f>
        <v>#NAME?</v>
      </c>
      <c r="Z275" s="1" t="e">
        <f ca="1">IF(t_instalado[[#This Row],[Luminárias]]&lt;&gt;"",ROUND(t_instalado[[#This Row],[lm_médio]]/t_instalado[[#This Row],[W_médio]],2),"")</f>
        <v>#NAME?</v>
      </c>
    </row>
    <row r="276" spans="1:26" x14ac:dyDescent="0.25">
      <c r="A276" s="10">
        <v>27</v>
      </c>
      <c r="B276" s="8" t="e">
        <f ca="1">_xlfn.XLOOKUP(t_instalado[[#This Row],[cód.]],t_sitio[cód],t_sitio[Trecho],"")</f>
        <v>#NAME?</v>
      </c>
      <c r="C276" s="39" t="s">
        <v>3</v>
      </c>
      <c r="D276" s="40">
        <v>15</v>
      </c>
      <c r="E276" s="40">
        <v>70</v>
      </c>
      <c r="F276" s="39"/>
      <c r="G276" s="40"/>
      <c r="H276" s="40"/>
      <c r="I276" s="39"/>
      <c r="J276" s="40"/>
      <c r="K276" s="40"/>
      <c r="L276" s="5"/>
      <c r="M276" s="9">
        <f>t_instalado[[#This Row],[Q.1]]+t_instalado[[#This Row],[Q.2]]+t_instalado[[#This Row],[Q.3]]</f>
        <v>15</v>
      </c>
      <c r="N276" s="9">
        <f>t_instalado[[#This Row],[Q.1]]+t_instalado[[#This Row],[Q.2]]+t_instalado[[#This Row],[Q.3]]</f>
        <v>15</v>
      </c>
      <c r="O276" s="1">
        <f>IF(t_instalado[[#This Row],[Q.1]]&lt;&gt;"",SUMIFS(t_reator[p],t_reator[tipo],t_instalado[[#This Row],[T.1]],t_reator[w],t_instalado[[#This Row],[P.1(W)]]),"")</f>
        <v>14</v>
      </c>
      <c r="P276" s="1" t="str">
        <f>IF(t_instalado[[#This Row],[Q.2]]&lt;&gt;"",SUMIFS(t_reator[p],t_reator[tipo],t_instalado[[#This Row],[T.2]],t_reator[w],t_instalado[[#This Row],[P.2(W)]]),"")</f>
        <v/>
      </c>
      <c r="Q276" s="1" t="str">
        <f>IF(t_instalado[[#This Row],[Q.3]]&lt;&gt;"",SUMIFS(t_reator[p],t_reator[tipo],t_instalado[[#This Row],[T.3]],t_reator[w],t_instalado[[#This Row],[P.3(W)]]),"")</f>
        <v/>
      </c>
      <c r="R276" s="1">
        <f>IF(t_instalado[[#This Row],[Q.1]]&lt;&gt;"",IFERROR(IFERROR(D276*(E276+O276)+G276*(H276+P276)+J276*(K276+Q276),D276*(E276+O276)+G276*(H276+P276)),D276*(E276+O276)),"")</f>
        <v>1260</v>
      </c>
      <c r="S276" s="1" t="e">
        <f ca="1">IF(t_instalado[[#This Row],[Consumo_W]]&lt;&gt;"",ROUND(t_instalado[[#This Row],[Consumo_W]]/t_instalado[[#This Row],[Luminárias]],0),"")</f>
        <v>#NAME?</v>
      </c>
      <c r="T276" s="1">
        <f>IF(t_instalado[[#This Row],[Q.1]]&lt;&gt;"",SUMIFS(t_fluxo_lumin[fluxo],t_fluxo_lumin[tipo],t_instalado[[#This Row],[T.1]])*t_instalado[[#This Row],[P.1(W)]]*t_instalado[[#This Row],[Q.1]],"")</f>
        <v>115500</v>
      </c>
      <c r="U276" s="1" t="str">
        <f>IF(t_instalado[[#This Row],[Q.2]]&lt;&gt;"",SUMIFS(t_fluxo_lumin[fluxo],t_fluxo_lumin[tipo],t_instalado[[#This Row],[T.2]])*t_instalado[[#This Row],[Q.2]]*t_instalado[[#This Row],[P.2(W)]],"")</f>
        <v/>
      </c>
      <c r="V276" s="1" t="str">
        <f>IF(t_instalado[[#This Row],[Q.3]]&lt;&gt;"",SUMIFS(t_fluxo_lumin[fluxo],t_fluxo_lumin[tipo],t_instalado[[#This Row],[T.3]])*t_instalado[[#This Row],[Q.3]]*t_instalado[[#This Row],[P.3(W)]],"")</f>
        <v/>
      </c>
      <c r="W276" s="1" t="e">
        <f ca="1">IF(t_instalado[[#This Row],[Trecho]]&lt;&gt;"",SUM(t_instalado[[#This Row],[f.1]:[f.3]]),"")</f>
        <v>#NAME?</v>
      </c>
      <c r="X276" s="19" t="e">
        <f ca="1">IF(t_instalado[[#This Row],[Trecho]]&lt;&gt;"",t_instalado[[#This Row],[Q.1]]+t_instalado[[#This Row],[Q.2]]+t_instalado[[#This Row],[Q.3]],"")</f>
        <v>#NAME?</v>
      </c>
      <c r="Y276" s="1" t="e">
        <f ca="1">IF(t_instalado[[#This Row],[FLUXO]]&lt;&gt;"",ROUND(t_instalado[[#This Row],[FLUXO]]/t_instalado[[#This Row],[Luminárias]],0),"")</f>
        <v>#NAME?</v>
      </c>
      <c r="Z276" s="1" t="e">
        <f ca="1">IF(t_instalado[[#This Row],[Luminárias]]&lt;&gt;"",ROUND(t_instalado[[#This Row],[lm_médio]]/t_instalado[[#This Row],[W_médio]],2),"")</f>
        <v>#NAME?</v>
      </c>
    </row>
    <row r="277" spans="1:26" x14ac:dyDescent="0.25">
      <c r="A277" s="10">
        <v>28</v>
      </c>
      <c r="B277" s="8" t="e">
        <f ca="1">_xlfn.XLOOKUP(t_instalado[[#This Row],[cód.]],t_sitio[cód],t_sitio[Trecho],"")</f>
        <v>#NAME?</v>
      </c>
      <c r="C277" s="39" t="s">
        <v>3</v>
      </c>
      <c r="D277" s="40">
        <v>14</v>
      </c>
      <c r="E277" s="40">
        <v>70</v>
      </c>
      <c r="F277" s="39"/>
      <c r="G277" s="40"/>
      <c r="H277" s="40"/>
      <c r="I277" s="39"/>
      <c r="J277" s="40"/>
      <c r="K277" s="40"/>
      <c r="L277" s="5"/>
      <c r="M277" s="9">
        <f>t_instalado[[#This Row],[Q.1]]+t_instalado[[#This Row],[Q.2]]+t_instalado[[#This Row],[Q.3]]</f>
        <v>14</v>
      </c>
      <c r="N277" s="9">
        <f>t_instalado[[#This Row],[Q.1]]+t_instalado[[#This Row],[Q.2]]+t_instalado[[#This Row],[Q.3]]</f>
        <v>14</v>
      </c>
      <c r="O277" s="1">
        <f>IF(t_instalado[[#This Row],[Q.1]]&lt;&gt;"",SUMIFS(t_reator[p],t_reator[tipo],t_instalado[[#This Row],[T.1]],t_reator[w],t_instalado[[#This Row],[P.1(W)]]),"")</f>
        <v>14</v>
      </c>
      <c r="P277" s="1" t="str">
        <f>IF(t_instalado[[#This Row],[Q.2]]&lt;&gt;"",SUMIFS(t_reator[p],t_reator[tipo],t_instalado[[#This Row],[T.2]],t_reator[w],t_instalado[[#This Row],[P.2(W)]]),"")</f>
        <v/>
      </c>
      <c r="Q277" s="1" t="str">
        <f>IF(t_instalado[[#This Row],[Q.3]]&lt;&gt;"",SUMIFS(t_reator[p],t_reator[tipo],t_instalado[[#This Row],[T.3]],t_reator[w],t_instalado[[#This Row],[P.3(W)]]),"")</f>
        <v/>
      </c>
      <c r="R277" s="1">
        <f>IF(t_instalado[[#This Row],[Q.1]]&lt;&gt;"",IFERROR(IFERROR(D277*(E277+O277)+G277*(H277+P277)+J277*(K277+Q277),D277*(E277+O277)+G277*(H277+P277)),D277*(E277+O277)),"")</f>
        <v>1176</v>
      </c>
      <c r="S277" s="1" t="e">
        <f ca="1">IF(t_instalado[[#This Row],[Consumo_W]]&lt;&gt;"",ROUND(t_instalado[[#This Row],[Consumo_W]]/t_instalado[[#This Row],[Luminárias]],0),"")</f>
        <v>#NAME?</v>
      </c>
      <c r="T277" s="1">
        <f>IF(t_instalado[[#This Row],[Q.1]]&lt;&gt;"",SUMIFS(t_fluxo_lumin[fluxo],t_fluxo_lumin[tipo],t_instalado[[#This Row],[T.1]])*t_instalado[[#This Row],[P.1(W)]]*t_instalado[[#This Row],[Q.1]],"")</f>
        <v>107800</v>
      </c>
      <c r="U277" s="1" t="str">
        <f>IF(t_instalado[[#This Row],[Q.2]]&lt;&gt;"",SUMIFS(t_fluxo_lumin[fluxo],t_fluxo_lumin[tipo],t_instalado[[#This Row],[T.2]])*t_instalado[[#This Row],[Q.2]]*t_instalado[[#This Row],[P.2(W)]],"")</f>
        <v/>
      </c>
      <c r="V277" s="1" t="str">
        <f>IF(t_instalado[[#This Row],[Q.3]]&lt;&gt;"",SUMIFS(t_fluxo_lumin[fluxo],t_fluxo_lumin[tipo],t_instalado[[#This Row],[T.3]])*t_instalado[[#This Row],[Q.3]]*t_instalado[[#This Row],[P.3(W)]],"")</f>
        <v/>
      </c>
      <c r="W277" s="1" t="e">
        <f ca="1">IF(t_instalado[[#This Row],[Trecho]]&lt;&gt;"",SUM(t_instalado[[#This Row],[f.1]:[f.3]]),"")</f>
        <v>#NAME?</v>
      </c>
      <c r="X277" s="19" t="e">
        <f ca="1">IF(t_instalado[[#This Row],[Trecho]]&lt;&gt;"",t_instalado[[#This Row],[Q.1]]+t_instalado[[#This Row],[Q.2]]+t_instalado[[#This Row],[Q.3]],"")</f>
        <v>#NAME?</v>
      </c>
      <c r="Y277" s="1" t="e">
        <f ca="1">IF(t_instalado[[#This Row],[FLUXO]]&lt;&gt;"",ROUND(t_instalado[[#This Row],[FLUXO]]/t_instalado[[#This Row],[Luminárias]],0),"")</f>
        <v>#NAME?</v>
      </c>
      <c r="Z277" s="1" t="e">
        <f ca="1">IF(t_instalado[[#This Row],[Luminárias]]&lt;&gt;"",ROUND(t_instalado[[#This Row],[lm_médio]]/t_instalado[[#This Row],[W_médio]],2),"")</f>
        <v>#NAME?</v>
      </c>
    </row>
    <row r="278" spans="1:26" x14ac:dyDescent="0.25">
      <c r="A278" s="10">
        <v>29</v>
      </c>
      <c r="B278" s="8" t="e">
        <f ca="1">_xlfn.XLOOKUP(t_instalado[[#This Row],[cód.]],t_sitio[cód],t_sitio[Trecho],"")</f>
        <v>#NAME?</v>
      </c>
      <c r="C278" s="39" t="s">
        <v>3</v>
      </c>
      <c r="D278" s="40">
        <v>11</v>
      </c>
      <c r="E278" s="40">
        <v>70</v>
      </c>
      <c r="F278" s="39"/>
      <c r="G278" s="40"/>
      <c r="H278" s="40"/>
      <c r="I278" s="39"/>
      <c r="J278" s="40"/>
      <c r="K278" s="40"/>
      <c r="L278" s="5"/>
      <c r="M278" s="9">
        <f>t_instalado[[#This Row],[Q.1]]+t_instalado[[#This Row],[Q.2]]+t_instalado[[#This Row],[Q.3]]</f>
        <v>11</v>
      </c>
      <c r="N278" s="9">
        <f>t_instalado[[#This Row],[Q.1]]+t_instalado[[#This Row],[Q.2]]+t_instalado[[#This Row],[Q.3]]</f>
        <v>11</v>
      </c>
      <c r="O278" s="1">
        <f>IF(t_instalado[[#This Row],[Q.1]]&lt;&gt;"",SUMIFS(t_reator[p],t_reator[tipo],t_instalado[[#This Row],[T.1]],t_reator[w],t_instalado[[#This Row],[P.1(W)]]),"")</f>
        <v>14</v>
      </c>
      <c r="P278" s="1" t="str">
        <f>IF(t_instalado[[#This Row],[Q.2]]&lt;&gt;"",SUMIFS(t_reator[p],t_reator[tipo],t_instalado[[#This Row],[T.2]],t_reator[w],t_instalado[[#This Row],[P.2(W)]]),"")</f>
        <v/>
      </c>
      <c r="Q278" s="1" t="str">
        <f>IF(t_instalado[[#This Row],[Q.3]]&lt;&gt;"",SUMIFS(t_reator[p],t_reator[tipo],t_instalado[[#This Row],[T.3]],t_reator[w],t_instalado[[#This Row],[P.3(W)]]),"")</f>
        <v/>
      </c>
      <c r="R278" s="1">
        <f>IF(t_instalado[[#This Row],[Q.1]]&lt;&gt;"",IFERROR(IFERROR(D278*(E278+O278)+G278*(H278+P278)+J278*(K278+Q278),D278*(E278+O278)+G278*(H278+P278)),D278*(E278+O278)),"")</f>
        <v>924</v>
      </c>
      <c r="S278" s="1" t="e">
        <f ca="1">IF(t_instalado[[#This Row],[Consumo_W]]&lt;&gt;"",ROUND(t_instalado[[#This Row],[Consumo_W]]/t_instalado[[#This Row],[Luminárias]],0),"")</f>
        <v>#NAME?</v>
      </c>
      <c r="T278" s="1">
        <f>IF(t_instalado[[#This Row],[Q.1]]&lt;&gt;"",SUMIFS(t_fluxo_lumin[fluxo],t_fluxo_lumin[tipo],t_instalado[[#This Row],[T.1]])*t_instalado[[#This Row],[P.1(W)]]*t_instalado[[#This Row],[Q.1]],"")</f>
        <v>84700</v>
      </c>
      <c r="U278" s="1" t="str">
        <f>IF(t_instalado[[#This Row],[Q.2]]&lt;&gt;"",SUMIFS(t_fluxo_lumin[fluxo],t_fluxo_lumin[tipo],t_instalado[[#This Row],[T.2]])*t_instalado[[#This Row],[Q.2]]*t_instalado[[#This Row],[P.2(W)]],"")</f>
        <v/>
      </c>
      <c r="V278" s="1" t="str">
        <f>IF(t_instalado[[#This Row],[Q.3]]&lt;&gt;"",SUMIFS(t_fluxo_lumin[fluxo],t_fluxo_lumin[tipo],t_instalado[[#This Row],[T.3]])*t_instalado[[#This Row],[Q.3]]*t_instalado[[#This Row],[P.3(W)]],"")</f>
        <v/>
      </c>
      <c r="W278" s="1" t="e">
        <f ca="1">IF(t_instalado[[#This Row],[Trecho]]&lt;&gt;"",SUM(t_instalado[[#This Row],[f.1]:[f.3]]),"")</f>
        <v>#NAME?</v>
      </c>
      <c r="X278" s="19" t="e">
        <f ca="1">IF(t_instalado[[#This Row],[Trecho]]&lt;&gt;"",t_instalado[[#This Row],[Q.1]]+t_instalado[[#This Row],[Q.2]]+t_instalado[[#This Row],[Q.3]],"")</f>
        <v>#NAME?</v>
      </c>
      <c r="Y278" s="1" t="e">
        <f ca="1">IF(t_instalado[[#This Row],[FLUXO]]&lt;&gt;"",ROUND(t_instalado[[#This Row],[FLUXO]]/t_instalado[[#This Row],[Luminárias]],0),"")</f>
        <v>#NAME?</v>
      </c>
      <c r="Z278" s="1" t="e">
        <f ca="1">IF(t_instalado[[#This Row],[Luminárias]]&lt;&gt;"",ROUND(t_instalado[[#This Row],[lm_médio]]/t_instalado[[#This Row],[W_médio]],2),"")</f>
        <v>#NAME?</v>
      </c>
    </row>
    <row r="279" spans="1:26" x14ac:dyDescent="0.25">
      <c r="A279" s="10">
        <v>30</v>
      </c>
      <c r="B279" s="8" t="e">
        <f ca="1">_xlfn.XLOOKUP(t_instalado[[#This Row],[cód.]],t_sitio[cód],t_sitio[Trecho],"")</f>
        <v>#NAME?</v>
      </c>
      <c r="C279" s="39" t="s">
        <v>3</v>
      </c>
      <c r="D279" s="40">
        <v>5</v>
      </c>
      <c r="E279" s="40">
        <v>70</v>
      </c>
      <c r="F279" s="39"/>
      <c r="G279" s="40"/>
      <c r="H279" s="40"/>
      <c r="I279" s="39"/>
      <c r="J279" s="40"/>
      <c r="K279" s="40"/>
      <c r="L279" s="5"/>
      <c r="M279" s="9">
        <f>t_instalado[[#This Row],[Q.1]]+t_instalado[[#This Row],[Q.2]]+t_instalado[[#This Row],[Q.3]]</f>
        <v>5</v>
      </c>
      <c r="N279" s="9">
        <f>t_instalado[[#This Row],[Q.1]]+t_instalado[[#This Row],[Q.2]]+t_instalado[[#This Row],[Q.3]]</f>
        <v>5</v>
      </c>
      <c r="O279" s="1">
        <f>IF(t_instalado[[#This Row],[Q.1]]&lt;&gt;"",SUMIFS(t_reator[p],t_reator[tipo],t_instalado[[#This Row],[T.1]],t_reator[w],t_instalado[[#This Row],[P.1(W)]]),"")</f>
        <v>14</v>
      </c>
      <c r="P279" s="1" t="str">
        <f>IF(t_instalado[[#This Row],[Q.2]]&lt;&gt;"",SUMIFS(t_reator[p],t_reator[tipo],t_instalado[[#This Row],[T.2]],t_reator[w],t_instalado[[#This Row],[P.2(W)]]),"")</f>
        <v/>
      </c>
      <c r="Q279" s="1" t="str">
        <f>IF(t_instalado[[#This Row],[Q.3]]&lt;&gt;"",SUMIFS(t_reator[p],t_reator[tipo],t_instalado[[#This Row],[T.3]],t_reator[w],t_instalado[[#This Row],[P.3(W)]]),"")</f>
        <v/>
      </c>
      <c r="R279" s="1">
        <f>IF(t_instalado[[#This Row],[Q.1]]&lt;&gt;"",IFERROR(IFERROR(D279*(E279+O279)+G279*(H279+P279)+J279*(K279+Q279),D279*(E279+O279)+G279*(H279+P279)),D279*(E279+O279)),"")</f>
        <v>420</v>
      </c>
      <c r="S279" s="1" t="e">
        <f ca="1">IF(t_instalado[[#This Row],[Consumo_W]]&lt;&gt;"",ROUND(t_instalado[[#This Row],[Consumo_W]]/t_instalado[[#This Row],[Luminárias]],0),"")</f>
        <v>#NAME?</v>
      </c>
      <c r="T279" s="1">
        <f>IF(t_instalado[[#This Row],[Q.1]]&lt;&gt;"",SUMIFS(t_fluxo_lumin[fluxo],t_fluxo_lumin[tipo],t_instalado[[#This Row],[T.1]])*t_instalado[[#This Row],[P.1(W)]]*t_instalado[[#This Row],[Q.1]],"")</f>
        <v>38500</v>
      </c>
      <c r="U279" s="1" t="str">
        <f>IF(t_instalado[[#This Row],[Q.2]]&lt;&gt;"",SUMIFS(t_fluxo_lumin[fluxo],t_fluxo_lumin[tipo],t_instalado[[#This Row],[T.2]])*t_instalado[[#This Row],[Q.2]]*t_instalado[[#This Row],[P.2(W)]],"")</f>
        <v/>
      </c>
      <c r="V279" s="1" t="str">
        <f>IF(t_instalado[[#This Row],[Q.3]]&lt;&gt;"",SUMIFS(t_fluxo_lumin[fluxo],t_fluxo_lumin[tipo],t_instalado[[#This Row],[T.3]])*t_instalado[[#This Row],[Q.3]]*t_instalado[[#This Row],[P.3(W)]],"")</f>
        <v/>
      </c>
      <c r="W279" s="1" t="e">
        <f ca="1">IF(t_instalado[[#This Row],[Trecho]]&lt;&gt;"",SUM(t_instalado[[#This Row],[f.1]:[f.3]]),"")</f>
        <v>#NAME?</v>
      </c>
      <c r="X279" s="19" t="e">
        <f ca="1">IF(t_instalado[[#This Row],[Trecho]]&lt;&gt;"",t_instalado[[#This Row],[Q.1]]+t_instalado[[#This Row],[Q.2]]+t_instalado[[#This Row],[Q.3]],"")</f>
        <v>#NAME?</v>
      </c>
      <c r="Y279" s="1" t="e">
        <f ca="1">IF(t_instalado[[#This Row],[FLUXO]]&lt;&gt;"",ROUND(t_instalado[[#This Row],[FLUXO]]/t_instalado[[#This Row],[Luminárias]],0),"")</f>
        <v>#NAME?</v>
      </c>
      <c r="Z279" s="1" t="e">
        <f ca="1">IF(t_instalado[[#This Row],[Luminárias]]&lt;&gt;"",ROUND(t_instalado[[#This Row],[lm_médio]]/t_instalado[[#This Row],[W_médio]],2),"")</f>
        <v>#NAME?</v>
      </c>
    </row>
    <row r="280" spans="1:26" x14ac:dyDescent="0.25">
      <c r="A280" s="10">
        <v>31</v>
      </c>
      <c r="B280" s="8" t="e">
        <f ca="1">_xlfn.XLOOKUP(t_instalado[[#This Row],[cód.]],t_sitio[cód],t_sitio[Trecho],"")</f>
        <v>#NAME?</v>
      </c>
      <c r="C280" s="39"/>
      <c r="D280" s="40"/>
      <c r="E280" s="40"/>
      <c r="F280" s="39"/>
      <c r="G280" s="40"/>
      <c r="H280" s="40"/>
      <c r="I280" s="39"/>
      <c r="J280" s="40"/>
      <c r="K280" s="40"/>
      <c r="L280" s="5"/>
      <c r="M280" s="9">
        <f>t_instalado[[#This Row],[Q.1]]+t_instalado[[#This Row],[Q.2]]+t_instalado[[#This Row],[Q.3]]</f>
        <v>0</v>
      </c>
      <c r="N280" s="9">
        <f>t_instalado[[#This Row],[Q.1]]+t_instalado[[#This Row],[Q.2]]+t_instalado[[#This Row],[Q.3]]</f>
        <v>0</v>
      </c>
      <c r="O280" s="1" t="str">
        <f>IF(t_instalado[[#This Row],[Q.1]]&lt;&gt;"",SUMIFS(t_reator[p],t_reator[tipo],t_instalado[[#This Row],[T.1]],t_reator[w],t_instalado[[#This Row],[P.1(W)]]),"")</f>
        <v/>
      </c>
      <c r="P280" s="1" t="str">
        <f>IF(t_instalado[[#This Row],[Q.2]]&lt;&gt;"",SUMIFS(t_reator[p],t_reator[tipo],t_instalado[[#This Row],[T.2]],t_reator[w],t_instalado[[#This Row],[P.2(W)]]),"")</f>
        <v/>
      </c>
      <c r="Q280" s="1" t="str">
        <f>IF(t_instalado[[#This Row],[Q.3]]&lt;&gt;"",SUMIFS(t_reator[p],t_reator[tipo],t_instalado[[#This Row],[T.3]],t_reator[w],t_instalado[[#This Row],[P.3(W)]]),"")</f>
        <v/>
      </c>
      <c r="R280" s="1" t="str">
        <f>IF(t_instalado[[#This Row],[Q.1]]&lt;&gt;"",IFERROR(IFERROR(D280*(E280+O280)+G280*(H280+P280)+J280*(K280+Q280),D280*(E280+O280)+G280*(H280+P280)),D280*(E280+O280)),"")</f>
        <v/>
      </c>
      <c r="S280" s="1" t="str">
        <f>IF(t_instalado[[#This Row],[Consumo_W]]&lt;&gt;"",ROUND(t_instalado[[#This Row],[Consumo_W]]/t_instalado[[#This Row],[Luminárias]],0),"")</f>
        <v/>
      </c>
      <c r="T280" s="1" t="str">
        <f>IF(t_instalado[[#This Row],[Q.1]]&lt;&gt;"",SUMIFS(t_fluxo_lumin[fluxo],t_fluxo_lumin[tipo],t_instalado[[#This Row],[T.1]])*t_instalado[[#This Row],[P.1(W)]]*t_instalado[[#This Row],[Q.1]],"")</f>
        <v/>
      </c>
      <c r="U280" s="1" t="str">
        <f>IF(t_instalado[[#This Row],[Q.2]]&lt;&gt;"",SUMIFS(t_fluxo_lumin[fluxo],t_fluxo_lumin[tipo],t_instalado[[#This Row],[T.2]])*t_instalado[[#This Row],[Q.2]]*t_instalado[[#This Row],[P.2(W)]],"")</f>
        <v/>
      </c>
      <c r="V280" s="1" t="str">
        <f>IF(t_instalado[[#This Row],[Q.3]]&lt;&gt;"",SUMIFS(t_fluxo_lumin[fluxo],t_fluxo_lumin[tipo],t_instalado[[#This Row],[T.3]])*t_instalado[[#This Row],[Q.3]]*t_instalado[[#This Row],[P.3(W)]],"")</f>
        <v/>
      </c>
      <c r="W280" s="1" t="e">
        <f ca="1">IF(t_instalado[[#This Row],[Trecho]]&lt;&gt;"",SUM(t_instalado[[#This Row],[f.1]:[f.3]]),"")</f>
        <v>#NAME?</v>
      </c>
      <c r="X280" s="19" t="e">
        <f ca="1">IF(t_instalado[[#This Row],[Trecho]]&lt;&gt;"",t_instalado[[#This Row],[Q.1]]+t_instalado[[#This Row],[Q.2]]+t_instalado[[#This Row],[Q.3]],"")</f>
        <v>#NAME?</v>
      </c>
      <c r="Y280" s="1" t="e">
        <f ca="1">IF(t_instalado[[#This Row],[FLUXO]]&lt;&gt;"",ROUND(t_instalado[[#This Row],[FLUXO]]/t_instalado[[#This Row],[Luminárias]],0),"")</f>
        <v>#NAME?</v>
      </c>
      <c r="Z280" s="1" t="e">
        <f ca="1">IF(t_instalado[[#This Row],[Luminárias]]&lt;&gt;"",ROUND(t_instalado[[#This Row],[lm_médio]]/t_instalado[[#This Row],[W_médio]],2),"")</f>
        <v>#NAME?</v>
      </c>
    </row>
    <row r="281" spans="1:26" x14ac:dyDescent="0.25">
      <c r="A281" s="10">
        <v>32</v>
      </c>
      <c r="B281" s="8" t="e">
        <f ca="1">_xlfn.XLOOKUP(t_instalado[[#This Row],[cód.]],t_sitio[cód],t_sitio[Trecho],"")</f>
        <v>#NAME?</v>
      </c>
      <c r="C281" s="39"/>
      <c r="D281" s="40"/>
      <c r="E281" s="40"/>
      <c r="F281" s="39"/>
      <c r="G281" s="40"/>
      <c r="H281" s="40"/>
      <c r="I281" s="39"/>
      <c r="J281" s="40"/>
      <c r="K281" s="40"/>
      <c r="L281" s="5"/>
      <c r="M281" s="9">
        <f>t_instalado[[#This Row],[Q.1]]+t_instalado[[#This Row],[Q.2]]+t_instalado[[#This Row],[Q.3]]</f>
        <v>0</v>
      </c>
      <c r="N281" s="9">
        <f>t_instalado[[#This Row],[Q.1]]+t_instalado[[#This Row],[Q.2]]+t_instalado[[#This Row],[Q.3]]</f>
        <v>0</v>
      </c>
      <c r="O281" s="1" t="str">
        <f>IF(t_instalado[[#This Row],[Q.1]]&lt;&gt;"",SUMIFS(t_reator[p],t_reator[tipo],t_instalado[[#This Row],[T.1]],t_reator[w],t_instalado[[#This Row],[P.1(W)]]),"")</f>
        <v/>
      </c>
      <c r="P281" s="1" t="str">
        <f>IF(t_instalado[[#This Row],[Q.2]]&lt;&gt;"",SUMIFS(t_reator[p],t_reator[tipo],t_instalado[[#This Row],[T.2]],t_reator[w],t_instalado[[#This Row],[P.2(W)]]),"")</f>
        <v/>
      </c>
      <c r="Q281" s="1" t="str">
        <f>IF(t_instalado[[#This Row],[Q.3]]&lt;&gt;"",SUMIFS(t_reator[p],t_reator[tipo],t_instalado[[#This Row],[T.3]],t_reator[w],t_instalado[[#This Row],[P.3(W)]]),"")</f>
        <v/>
      </c>
      <c r="R281" s="1" t="str">
        <f>IF(t_instalado[[#This Row],[Q.1]]&lt;&gt;"",IFERROR(IFERROR(D281*(E281+O281)+G281*(H281+P281)+J281*(K281+Q281),D281*(E281+O281)+G281*(H281+P281)),D281*(E281+O281)),"")</f>
        <v/>
      </c>
      <c r="S281" s="1" t="str">
        <f>IF(t_instalado[[#This Row],[Consumo_W]]&lt;&gt;"",ROUND(t_instalado[[#This Row],[Consumo_W]]/t_instalado[[#This Row],[Luminárias]],0),"")</f>
        <v/>
      </c>
      <c r="T281" s="1" t="str">
        <f>IF(t_instalado[[#This Row],[Q.1]]&lt;&gt;"",SUMIFS(t_fluxo_lumin[fluxo],t_fluxo_lumin[tipo],t_instalado[[#This Row],[T.1]])*t_instalado[[#This Row],[P.1(W)]]*t_instalado[[#This Row],[Q.1]],"")</f>
        <v/>
      </c>
      <c r="U281" s="1" t="str">
        <f>IF(t_instalado[[#This Row],[Q.2]]&lt;&gt;"",SUMIFS(t_fluxo_lumin[fluxo],t_fluxo_lumin[tipo],t_instalado[[#This Row],[T.2]])*t_instalado[[#This Row],[Q.2]]*t_instalado[[#This Row],[P.2(W)]],"")</f>
        <v/>
      </c>
      <c r="V281" s="1" t="str">
        <f>IF(t_instalado[[#This Row],[Q.3]]&lt;&gt;"",SUMIFS(t_fluxo_lumin[fluxo],t_fluxo_lumin[tipo],t_instalado[[#This Row],[T.3]])*t_instalado[[#This Row],[Q.3]]*t_instalado[[#This Row],[P.3(W)]],"")</f>
        <v/>
      </c>
      <c r="W281" s="1" t="e">
        <f ca="1">IF(t_instalado[[#This Row],[Trecho]]&lt;&gt;"",SUM(t_instalado[[#This Row],[f.1]:[f.3]]),"")</f>
        <v>#NAME?</v>
      </c>
      <c r="X281" s="19" t="e">
        <f ca="1">IF(t_instalado[[#This Row],[Trecho]]&lt;&gt;"",t_instalado[[#This Row],[Q.1]]+t_instalado[[#This Row],[Q.2]]+t_instalado[[#This Row],[Q.3]],"")</f>
        <v>#NAME?</v>
      </c>
      <c r="Y281" s="1" t="e">
        <f ca="1">IF(t_instalado[[#This Row],[FLUXO]]&lt;&gt;"",ROUND(t_instalado[[#This Row],[FLUXO]]/t_instalado[[#This Row],[Luminárias]],0),"")</f>
        <v>#NAME?</v>
      </c>
      <c r="Z281" s="1" t="e">
        <f ca="1">IF(t_instalado[[#This Row],[Luminárias]]&lt;&gt;"",ROUND(t_instalado[[#This Row],[lm_médio]]/t_instalado[[#This Row],[W_médio]],2),"")</f>
        <v>#NAME?</v>
      </c>
    </row>
    <row r="282" spans="1:26" x14ac:dyDescent="0.25">
      <c r="A282" s="10">
        <v>33</v>
      </c>
      <c r="B282" s="8" t="e">
        <f ca="1">_xlfn.XLOOKUP(t_instalado[[#This Row],[cód.]],t_sitio[cód],t_sitio[Trecho],"")</f>
        <v>#NAME?</v>
      </c>
      <c r="C282" s="39"/>
      <c r="D282" s="40"/>
      <c r="E282" s="40"/>
      <c r="F282" s="39"/>
      <c r="G282" s="40"/>
      <c r="H282" s="40"/>
      <c r="I282" s="39"/>
      <c r="J282" s="40"/>
      <c r="K282" s="40"/>
      <c r="L282" s="5"/>
      <c r="M282" s="9">
        <f>t_instalado[[#This Row],[Q.1]]+t_instalado[[#This Row],[Q.2]]+t_instalado[[#This Row],[Q.3]]</f>
        <v>0</v>
      </c>
      <c r="N282" s="9">
        <f>t_instalado[[#This Row],[Q.1]]+t_instalado[[#This Row],[Q.2]]+t_instalado[[#This Row],[Q.3]]</f>
        <v>0</v>
      </c>
      <c r="O282" s="1" t="str">
        <f>IF(t_instalado[[#This Row],[Q.1]]&lt;&gt;"",SUMIFS(t_reator[p],t_reator[tipo],t_instalado[[#This Row],[T.1]],t_reator[w],t_instalado[[#This Row],[P.1(W)]]),"")</f>
        <v/>
      </c>
      <c r="P282" s="1" t="str">
        <f>IF(t_instalado[[#This Row],[Q.2]]&lt;&gt;"",SUMIFS(t_reator[p],t_reator[tipo],t_instalado[[#This Row],[T.2]],t_reator[w],t_instalado[[#This Row],[P.2(W)]]),"")</f>
        <v/>
      </c>
      <c r="Q282" s="1" t="str">
        <f>IF(t_instalado[[#This Row],[Q.3]]&lt;&gt;"",SUMIFS(t_reator[p],t_reator[tipo],t_instalado[[#This Row],[T.3]],t_reator[w],t_instalado[[#This Row],[P.3(W)]]),"")</f>
        <v/>
      </c>
      <c r="R282" s="1" t="str">
        <f>IF(t_instalado[[#This Row],[Q.1]]&lt;&gt;"",IFERROR(IFERROR(D282*(E282+O282)+G282*(H282+P282)+J282*(K282+Q282),D282*(E282+O282)+G282*(H282+P282)),D282*(E282+O282)),"")</f>
        <v/>
      </c>
      <c r="S282" s="1" t="str">
        <f>IF(t_instalado[[#This Row],[Consumo_W]]&lt;&gt;"",ROUND(t_instalado[[#This Row],[Consumo_W]]/t_instalado[[#This Row],[Luminárias]],0),"")</f>
        <v/>
      </c>
      <c r="T282" s="1" t="str">
        <f>IF(t_instalado[[#This Row],[Q.1]]&lt;&gt;"",SUMIFS(t_fluxo_lumin[fluxo],t_fluxo_lumin[tipo],t_instalado[[#This Row],[T.1]])*t_instalado[[#This Row],[P.1(W)]]*t_instalado[[#This Row],[Q.1]],"")</f>
        <v/>
      </c>
      <c r="U282" s="1" t="str">
        <f>IF(t_instalado[[#This Row],[Q.2]]&lt;&gt;"",SUMIFS(t_fluxo_lumin[fluxo],t_fluxo_lumin[tipo],t_instalado[[#This Row],[T.2]])*t_instalado[[#This Row],[Q.2]]*t_instalado[[#This Row],[P.2(W)]],"")</f>
        <v/>
      </c>
      <c r="V282" s="1" t="str">
        <f>IF(t_instalado[[#This Row],[Q.3]]&lt;&gt;"",SUMIFS(t_fluxo_lumin[fluxo],t_fluxo_lumin[tipo],t_instalado[[#This Row],[T.3]])*t_instalado[[#This Row],[Q.3]]*t_instalado[[#This Row],[P.3(W)]],"")</f>
        <v/>
      </c>
      <c r="W282" s="1" t="e">
        <f ca="1">IF(t_instalado[[#This Row],[Trecho]]&lt;&gt;"",SUM(t_instalado[[#This Row],[f.1]:[f.3]]),"")</f>
        <v>#NAME?</v>
      </c>
      <c r="X282" s="19" t="e">
        <f ca="1">IF(t_instalado[[#This Row],[Trecho]]&lt;&gt;"",t_instalado[[#This Row],[Q.1]]+t_instalado[[#This Row],[Q.2]]+t_instalado[[#This Row],[Q.3]],"")</f>
        <v>#NAME?</v>
      </c>
      <c r="Y282" s="1" t="e">
        <f ca="1">IF(t_instalado[[#This Row],[FLUXO]]&lt;&gt;"",ROUND(t_instalado[[#This Row],[FLUXO]]/t_instalado[[#This Row],[Luminárias]],0),"")</f>
        <v>#NAME?</v>
      </c>
      <c r="Z282" s="1" t="e">
        <f ca="1">IF(t_instalado[[#This Row],[Luminárias]]&lt;&gt;"",ROUND(t_instalado[[#This Row],[lm_médio]]/t_instalado[[#This Row],[W_médio]],2),"")</f>
        <v>#NAME?</v>
      </c>
    </row>
    <row r="283" spans="1:26" x14ac:dyDescent="0.25">
      <c r="A283" s="10">
        <v>34</v>
      </c>
      <c r="B283" s="8" t="e">
        <f ca="1">_xlfn.XLOOKUP(t_instalado[[#This Row],[cód.]],t_sitio[cód],t_sitio[Trecho],"")</f>
        <v>#NAME?</v>
      </c>
      <c r="C283" s="39"/>
      <c r="D283" s="40"/>
      <c r="E283" s="40"/>
      <c r="F283" s="39"/>
      <c r="G283" s="40"/>
      <c r="H283" s="40"/>
      <c r="I283" s="39"/>
      <c r="J283" s="40"/>
      <c r="K283" s="40"/>
      <c r="L283" s="5"/>
      <c r="M283" s="9">
        <f>t_instalado[[#This Row],[Q.1]]+t_instalado[[#This Row],[Q.2]]+t_instalado[[#This Row],[Q.3]]</f>
        <v>0</v>
      </c>
      <c r="N283" s="9">
        <f>t_instalado[[#This Row],[Q.1]]+t_instalado[[#This Row],[Q.2]]+t_instalado[[#This Row],[Q.3]]</f>
        <v>0</v>
      </c>
      <c r="O283" s="1" t="str">
        <f>IF(t_instalado[[#This Row],[Q.1]]&lt;&gt;"",SUMIFS(t_reator[p],t_reator[tipo],t_instalado[[#This Row],[T.1]],t_reator[w],t_instalado[[#This Row],[P.1(W)]]),"")</f>
        <v/>
      </c>
      <c r="P283" s="1" t="str">
        <f>IF(t_instalado[[#This Row],[Q.2]]&lt;&gt;"",SUMIFS(t_reator[p],t_reator[tipo],t_instalado[[#This Row],[T.2]],t_reator[w],t_instalado[[#This Row],[P.2(W)]]),"")</f>
        <v/>
      </c>
      <c r="Q283" s="1" t="str">
        <f>IF(t_instalado[[#This Row],[Q.3]]&lt;&gt;"",SUMIFS(t_reator[p],t_reator[tipo],t_instalado[[#This Row],[T.3]],t_reator[w],t_instalado[[#This Row],[P.3(W)]]),"")</f>
        <v/>
      </c>
      <c r="R283" s="1" t="str">
        <f>IF(t_instalado[[#This Row],[Q.1]]&lt;&gt;"",IFERROR(IFERROR(D283*(E283+O283)+G283*(H283+P283)+J283*(K283+Q283),D283*(E283+O283)+G283*(H283+P283)),D283*(E283+O283)),"")</f>
        <v/>
      </c>
      <c r="S283" s="1" t="str">
        <f>IF(t_instalado[[#This Row],[Consumo_W]]&lt;&gt;"",ROUND(t_instalado[[#This Row],[Consumo_W]]/t_instalado[[#This Row],[Luminárias]],0),"")</f>
        <v/>
      </c>
      <c r="T283" s="1" t="str">
        <f>IF(t_instalado[[#This Row],[Q.1]]&lt;&gt;"",SUMIFS(t_fluxo_lumin[fluxo],t_fluxo_lumin[tipo],t_instalado[[#This Row],[T.1]])*t_instalado[[#This Row],[P.1(W)]]*t_instalado[[#This Row],[Q.1]],"")</f>
        <v/>
      </c>
      <c r="U283" s="1" t="str">
        <f>IF(t_instalado[[#This Row],[Q.2]]&lt;&gt;"",SUMIFS(t_fluxo_lumin[fluxo],t_fluxo_lumin[tipo],t_instalado[[#This Row],[T.2]])*t_instalado[[#This Row],[Q.2]]*t_instalado[[#This Row],[P.2(W)]],"")</f>
        <v/>
      </c>
      <c r="V283" s="1" t="str">
        <f>IF(t_instalado[[#This Row],[Q.3]]&lt;&gt;"",SUMIFS(t_fluxo_lumin[fluxo],t_fluxo_lumin[tipo],t_instalado[[#This Row],[T.3]])*t_instalado[[#This Row],[Q.3]]*t_instalado[[#This Row],[P.3(W)]],"")</f>
        <v/>
      </c>
      <c r="W283" s="1" t="e">
        <f ca="1">IF(t_instalado[[#This Row],[Trecho]]&lt;&gt;"",SUM(t_instalado[[#This Row],[f.1]:[f.3]]),"")</f>
        <v>#NAME?</v>
      </c>
      <c r="X283" s="19" t="e">
        <f ca="1">IF(t_instalado[[#This Row],[Trecho]]&lt;&gt;"",t_instalado[[#This Row],[Q.1]]+t_instalado[[#This Row],[Q.2]]+t_instalado[[#This Row],[Q.3]],"")</f>
        <v>#NAME?</v>
      </c>
      <c r="Y283" s="1" t="e">
        <f ca="1">IF(t_instalado[[#This Row],[FLUXO]]&lt;&gt;"",ROUND(t_instalado[[#This Row],[FLUXO]]/t_instalado[[#This Row],[Luminárias]],0),"")</f>
        <v>#NAME?</v>
      </c>
      <c r="Z283" s="1" t="e">
        <f ca="1">IF(t_instalado[[#This Row],[Luminárias]]&lt;&gt;"",ROUND(t_instalado[[#This Row],[lm_médio]]/t_instalado[[#This Row],[W_médio]],2),"")</f>
        <v>#NAME?</v>
      </c>
    </row>
    <row r="284" spans="1:26" x14ac:dyDescent="0.25">
      <c r="A284" s="10">
        <v>35</v>
      </c>
      <c r="B284" s="8" t="e">
        <f ca="1">_xlfn.XLOOKUP(t_instalado[[#This Row],[cód.]],t_sitio[cód],t_sitio[Trecho],"")</f>
        <v>#NAME?</v>
      </c>
      <c r="C284" s="39"/>
      <c r="D284" s="40"/>
      <c r="E284" s="40"/>
      <c r="F284" s="39"/>
      <c r="G284" s="40"/>
      <c r="H284" s="40"/>
      <c r="I284" s="39"/>
      <c r="J284" s="40"/>
      <c r="K284" s="40"/>
      <c r="L284" s="5"/>
      <c r="M284" s="9">
        <f>t_instalado[[#This Row],[Q.1]]+t_instalado[[#This Row],[Q.2]]+t_instalado[[#This Row],[Q.3]]</f>
        <v>0</v>
      </c>
      <c r="N284" s="9">
        <f>t_instalado[[#This Row],[Q.1]]+t_instalado[[#This Row],[Q.2]]+t_instalado[[#This Row],[Q.3]]</f>
        <v>0</v>
      </c>
      <c r="O284" s="1" t="str">
        <f>IF(t_instalado[[#This Row],[Q.1]]&lt;&gt;"",SUMIFS(t_reator[p],t_reator[tipo],t_instalado[[#This Row],[T.1]],t_reator[w],t_instalado[[#This Row],[P.1(W)]]),"")</f>
        <v/>
      </c>
      <c r="P284" s="1" t="str">
        <f>IF(t_instalado[[#This Row],[Q.2]]&lt;&gt;"",SUMIFS(t_reator[p],t_reator[tipo],t_instalado[[#This Row],[T.2]],t_reator[w],t_instalado[[#This Row],[P.2(W)]]),"")</f>
        <v/>
      </c>
      <c r="Q284" s="1" t="str">
        <f>IF(t_instalado[[#This Row],[Q.3]]&lt;&gt;"",SUMIFS(t_reator[p],t_reator[tipo],t_instalado[[#This Row],[T.3]],t_reator[w],t_instalado[[#This Row],[P.3(W)]]),"")</f>
        <v/>
      </c>
      <c r="R284" s="1" t="str">
        <f>IF(t_instalado[[#This Row],[Q.1]]&lt;&gt;"",IFERROR(IFERROR(D284*(E284+O284)+G284*(H284+P284)+J284*(K284+Q284),D284*(E284+O284)+G284*(H284+P284)),D284*(E284+O284)),"")</f>
        <v/>
      </c>
      <c r="S284" s="1" t="str">
        <f>IF(t_instalado[[#This Row],[Consumo_W]]&lt;&gt;"",ROUND(t_instalado[[#This Row],[Consumo_W]]/t_instalado[[#This Row],[Luminárias]],0),"")</f>
        <v/>
      </c>
      <c r="T284" s="1" t="str">
        <f>IF(t_instalado[[#This Row],[Q.1]]&lt;&gt;"",SUMIFS(t_fluxo_lumin[fluxo],t_fluxo_lumin[tipo],t_instalado[[#This Row],[T.1]])*t_instalado[[#This Row],[P.1(W)]]*t_instalado[[#This Row],[Q.1]],"")</f>
        <v/>
      </c>
      <c r="U284" s="1" t="str">
        <f>IF(t_instalado[[#This Row],[Q.2]]&lt;&gt;"",SUMIFS(t_fluxo_lumin[fluxo],t_fluxo_lumin[tipo],t_instalado[[#This Row],[T.2]])*t_instalado[[#This Row],[Q.2]]*t_instalado[[#This Row],[P.2(W)]],"")</f>
        <v/>
      </c>
      <c r="V284" s="1" t="str">
        <f>IF(t_instalado[[#This Row],[Q.3]]&lt;&gt;"",SUMIFS(t_fluxo_lumin[fluxo],t_fluxo_lumin[tipo],t_instalado[[#This Row],[T.3]])*t_instalado[[#This Row],[Q.3]]*t_instalado[[#This Row],[P.3(W)]],"")</f>
        <v/>
      </c>
      <c r="W284" s="1" t="e">
        <f ca="1">IF(t_instalado[[#This Row],[Trecho]]&lt;&gt;"",SUM(t_instalado[[#This Row],[f.1]:[f.3]]),"")</f>
        <v>#NAME?</v>
      </c>
      <c r="X284" s="19" t="e">
        <f ca="1">IF(t_instalado[[#This Row],[Trecho]]&lt;&gt;"",t_instalado[[#This Row],[Q.1]]+t_instalado[[#This Row],[Q.2]]+t_instalado[[#This Row],[Q.3]],"")</f>
        <v>#NAME?</v>
      </c>
      <c r="Y284" s="1" t="e">
        <f ca="1">IF(t_instalado[[#This Row],[FLUXO]]&lt;&gt;"",ROUND(t_instalado[[#This Row],[FLUXO]]/t_instalado[[#This Row],[Luminárias]],0),"")</f>
        <v>#NAME?</v>
      </c>
      <c r="Z284" s="1" t="e">
        <f ca="1">IF(t_instalado[[#This Row],[Luminárias]]&lt;&gt;"",ROUND(t_instalado[[#This Row],[lm_médio]]/t_instalado[[#This Row],[W_médio]],2),"")</f>
        <v>#NAME?</v>
      </c>
    </row>
    <row r="285" spans="1:26" x14ac:dyDescent="0.25">
      <c r="A285" s="10">
        <v>36</v>
      </c>
      <c r="B285" s="8" t="e">
        <f ca="1">_xlfn.XLOOKUP(t_instalado[[#This Row],[cód.]],t_sitio[cód],t_sitio[Trecho],"")</f>
        <v>#NAME?</v>
      </c>
      <c r="C285" s="39"/>
      <c r="D285" s="40"/>
      <c r="E285" s="40"/>
      <c r="F285" s="39"/>
      <c r="G285" s="40"/>
      <c r="H285" s="40"/>
      <c r="I285" s="39"/>
      <c r="J285" s="40"/>
      <c r="K285" s="40"/>
      <c r="L285" s="5"/>
      <c r="M285" s="9">
        <f>t_instalado[[#This Row],[Q.1]]+t_instalado[[#This Row],[Q.2]]+t_instalado[[#This Row],[Q.3]]</f>
        <v>0</v>
      </c>
      <c r="N285" s="9">
        <f>t_instalado[[#This Row],[Q.1]]+t_instalado[[#This Row],[Q.2]]+t_instalado[[#This Row],[Q.3]]</f>
        <v>0</v>
      </c>
      <c r="O285" s="1" t="str">
        <f>IF(t_instalado[[#This Row],[Q.1]]&lt;&gt;"",SUMIFS(t_reator[p],t_reator[tipo],t_instalado[[#This Row],[T.1]],t_reator[w],t_instalado[[#This Row],[P.1(W)]]),"")</f>
        <v/>
      </c>
      <c r="P285" s="1" t="str">
        <f>IF(t_instalado[[#This Row],[Q.2]]&lt;&gt;"",SUMIFS(t_reator[p],t_reator[tipo],t_instalado[[#This Row],[T.2]],t_reator[w],t_instalado[[#This Row],[P.2(W)]]),"")</f>
        <v/>
      </c>
      <c r="Q285" s="1" t="str">
        <f>IF(t_instalado[[#This Row],[Q.3]]&lt;&gt;"",SUMIFS(t_reator[p],t_reator[tipo],t_instalado[[#This Row],[T.3]],t_reator[w],t_instalado[[#This Row],[P.3(W)]]),"")</f>
        <v/>
      </c>
      <c r="R285" s="1" t="str">
        <f>IF(t_instalado[[#This Row],[Q.1]]&lt;&gt;"",IFERROR(IFERROR(D285*(E285+O285)+G285*(H285+P285)+J285*(K285+Q285),D285*(E285+O285)+G285*(H285+P285)),D285*(E285+O285)),"")</f>
        <v/>
      </c>
      <c r="S285" s="1" t="str">
        <f>IF(t_instalado[[#This Row],[Consumo_W]]&lt;&gt;"",ROUND(t_instalado[[#This Row],[Consumo_W]]/t_instalado[[#This Row],[Luminárias]],0),"")</f>
        <v/>
      </c>
      <c r="T285" s="1" t="str">
        <f>IF(t_instalado[[#This Row],[Q.1]]&lt;&gt;"",SUMIFS(t_fluxo_lumin[fluxo],t_fluxo_lumin[tipo],t_instalado[[#This Row],[T.1]])*t_instalado[[#This Row],[P.1(W)]]*t_instalado[[#This Row],[Q.1]],"")</f>
        <v/>
      </c>
      <c r="U285" s="1" t="str">
        <f>IF(t_instalado[[#This Row],[Q.2]]&lt;&gt;"",SUMIFS(t_fluxo_lumin[fluxo],t_fluxo_lumin[tipo],t_instalado[[#This Row],[T.2]])*t_instalado[[#This Row],[Q.2]]*t_instalado[[#This Row],[P.2(W)]],"")</f>
        <v/>
      </c>
      <c r="V285" s="1" t="str">
        <f>IF(t_instalado[[#This Row],[Q.3]]&lt;&gt;"",SUMIFS(t_fluxo_lumin[fluxo],t_fluxo_lumin[tipo],t_instalado[[#This Row],[T.3]])*t_instalado[[#This Row],[Q.3]]*t_instalado[[#This Row],[P.3(W)]],"")</f>
        <v/>
      </c>
      <c r="W285" s="1" t="e">
        <f ca="1">IF(t_instalado[[#This Row],[Trecho]]&lt;&gt;"",SUM(t_instalado[[#This Row],[f.1]:[f.3]]),"")</f>
        <v>#NAME?</v>
      </c>
      <c r="X285" s="19" t="e">
        <f ca="1">IF(t_instalado[[#This Row],[Trecho]]&lt;&gt;"",t_instalado[[#This Row],[Q.1]]+t_instalado[[#This Row],[Q.2]]+t_instalado[[#This Row],[Q.3]],"")</f>
        <v>#NAME?</v>
      </c>
      <c r="Y285" s="1" t="e">
        <f ca="1">IF(t_instalado[[#This Row],[FLUXO]]&lt;&gt;"",ROUND(t_instalado[[#This Row],[FLUXO]]/t_instalado[[#This Row],[Luminárias]],0),"")</f>
        <v>#NAME?</v>
      </c>
      <c r="Z285" s="1" t="e">
        <f ca="1">IF(t_instalado[[#This Row],[Luminárias]]&lt;&gt;"",ROUND(t_instalado[[#This Row],[lm_médio]]/t_instalado[[#This Row],[W_médio]],2),"")</f>
        <v>#NAME?</v>
      </c>
    </row>
    <row r="286" spans="1:26" x14ac:dyDescent="0.25">
      <c r="A286" s="10">
        <v>37</v>
      </c>
      <c r="B286" s="8" t="e">
        <f ca="1">_xlfn.XLOOKUP(t_instalado[[#This Row],[cód.]],t_sitio[cód],t_sitio[Trecho],"")</f>
        <v>#NAME?</v>
      </c>
      <c r="C286" s="39"/>
      <c r="D286" s="40"/>
      <c r="E286" s="40"/>
      <c r="F286" s="39"/>
      <c r="G286" s="40"/>
      <c r="H286" s="40"/>
      <c r="I286" s="39"/>
      <c r="J286" s="40"/>
      <c r="K286" s="40"/>
      <c r="L286" s="5"/>
      <c r="M286" s="9">
        <f>t_instalado[[#This Row],[Q.1]]+t_instalado[[#This Row],[Q.2]]+t_instalado[[#This Row],[Q.3]]</f>
        <v>0</v>
      </c>
      <c r="N286" s="9">
        <f>t_instalado[[#This Row],[Q.1]]+t_instalado[[#This Row],[Q.2]]+t_instalado[[#This Row],[Q.3]]</f>
        <v>0</v>
      </c>
      <c r="O286" s="1" t="str">
        <f>IF(t_instalado[[#This Row],[Q.1]]&lt;&gt;"",SUMIFS(t_reator[p],t_reator[tipo],t_instalado[[#This Row],[T.1]],t_reator[w],t_instalado[[#This Row],[P.1(W)]]),"")</f>
        <v/>
      </c>
      <c r="P286" s="1" t="str">
        <f>IF(t_instalado[[#This Row],[Q.2]]&lt;&gt;"",SUMIFS(t_reator[p],t_reator[tipo],t_instalado[[#This Row],[T.2]],t_reator[w],t_instalado[[#This Row],[P.2(W)]]),"")</f>
        <v/>
      </c>
      <c r="Q286" s="1" t="str">
        <f>IF(t_instalado[[#This Row],[Q.3]]&lt;&gt;"",SUMIFS(t_reator[p],t_reator[tipo],t_instalado[[#This Row],[T.3]],t_reator[w],t_instalado[[#This Row],[P.3(W)]]),"")</f>
        <v/>
      </c>
      <c r="R286" s="1" t="str">
        <f>IF(t_instalado[[#This Row],[Q.1]]&lt;&gt;"",IFERROR(IFERROR(D286*(E286+O286)+G286*(H286+P286)+J286*(K286+Q286),D286*(E286+O286)+G286*(H286+P286)),D286*(E286+O286)),"")</f>
        <v/>
      </c>
      <c r="S286" s="1" t="str">
        <f>IF(t_instalado[[#This Row],[Consumo_W]]&lt;&gt;"",ROUND(t_instalado[[#This Row],[Consumo_W]]/t_instalado[[#This Row],[Luminárias]],0),"")</f>
        <v/>
      </c>
      <c r="T286" s="1" t="str">
        <f>IF(t_instalado[[#This Row],[Q.1]]&lt;&gt;"",SUMIFS(t_fluxo_lumin[fluxo],t_fluxo_lumin[tipo],t_instalado[[#This Row],[T.1]])*t_instalado[[#This Row],[P.1(W)]]*t_instalado[[#This Row],[Q.1]],"")</f>
        <v/>
      </c>
      <c r="U286" s="1" t="str">
        <f>IF(t_instalado[[#This Row],[Q.2]]&lt;&gt;"",SUMIFS(t_fluxo_lumin[fluxo],t_fluxo_lumin[tipo],t_instalado[[#This Row],[T.2]])*t_instalado[[#This Row],[Q.2]]*t_instalado[[#This Row],[P.2(W)]],"")</f>
        <v/>
      </c>
      <c r="V286" s="1" t="str">
        <f>IF(t_instalado[[#This Row],[Q.3]]&lt;&gt;"",SUMIFS(t_fluxo_lumin[fluxo],t_fluxo_lumin[tipo],t_instalado[[#This Row],[T.3]])*t_instalado[[#This Row],[Q.3]]*t_instalado[[#This Row],[P.3(W)]],"")</f>
        <v/>
      </c>
      <c r="W286" s="1" t="e">
        <f ca="1">IF(t_instalado[[#This Row],[Trecho]]&lt;&gt;"",SUM(t_instalado[[#This Row],[f.1]:[f.3]]),"")</f>
        <v>#NAME?</v>
      </c>
      <c r="X286" s="19" t="e">
        <f ca="1">IF(t_instalado[[#This Row],[Trecho]]&lt;&gt;"",t_instalado[[#This Row],[Q.1]]+t_instalado[[#This Row],[Q.2]]+t_instalado[[#This Row],[Q.3]],"")</f>
        <v>#NAME?</v>
      </c>
      <c r="Y286" s="1" t="e">
        <f ca="1">IF(t_instalado[[#This Row],[FLUXO]]&lt;&gt;"",ROUND(t_instalado[[#This Row],[FLUXO]]/t_instalado[[#This Row],[Luminárias]],0),"")</f>
        <v>#NAME?</v>
      </c>
      <c r="Z286" s="1" t="e">
        <f ca="1">IF(t_instalado[[#This Row],[Luminárias]]&lt;&gt;"",ROUND(t_instalado[[#This Row],[lm_médio]]/t_instalado[[#This Row],[W_médio]],2),"")</f>
        <v>#NAME?</v>
      </c>
    </row>
    <row r="287" spans="1:26" x14ac:dyDescent="0.25">
      <c r="A287" s="10">
        <v>38</v>
      </c>
      <c r="B287" s="8" t="e">
        <f ca="1">_xlfn.XLOOKUP(t_instalado[[#This Row],[cód.]],t_sitio[cód],t_sitio[Trecho],"")</f>
        <v>#NAME?</v>
      </c>
      <c r="C287" s="39"/>
      <c r="D287" s="40"/>
      <c r="E287" s="40"/>
      <c r="F287" s="39"/>
      <c r="G287" s="40"/>
      <c r="H287" s="40"/>
      <c r="I287" s="39"/>
      <c r="J287" s="40"/>
      <c r="K287" s="40"/>
      <c r="L287" s="5"/>
      <c r="M287" s="9">
        <f>t_instalado[[#This Row],[Q.1]]+t_instalado[[#This Row],[Q.2]]+t_instalado[[#This Row],[Q.3]]</f>
        <v>0</v>
      </c>
      <c r="N287" s="9">
        <f>t_instalado[[#This Row],[Q.1]]+t_instalado[[#This Row],[Q.2]]+t_instalado[[#This Row],[Q.3]]</f>
        <v>0</v>
      </c>
      <c r="O287" s="1" t="str">
        <f>IF(t_instalado[[#This Row],[Q.1]]&lt;&gt;"",SUMIFS(t_reator[p],t_reator[tipo],t_instalado[[#This Row],[T.1]],t_reator[w],t_instalado[[#This Row],[P.1(W)]]),"")</f>
        <v/>
      </c>
      <c r="P287" s="1" t="str">
        <f>IF(t_instalado[[#This Row],[Q.2]]&lt;&gt;"",SUMIFS(t_reator[p],t_reator[tipo],t_instalado[[#This Row],[T.2]],t_reator[w],t_instalado[[#This Row],[P.2(W)]]),"")</f>
        <v/>
      </c>
      <c r="Q287" s="1" t="str">
        <f>IF(t_instalado[[#This Row],[Q.3]]&lt;&gt;"",SUMIFS(t_reator[p],t_reator[tipo],t_instalado[[#This Row],[T.3]],t_reator[w],t_instalado[[#This Row],[P.3(W)]]),"")</f>
        <v/>
      </c>
      <c r="R287" s="1" t="str">
        <f>IF(t_instalado[[#This Row],[Q.1]]&lt;&gt;"",IFERROR(IFERROR(D287*(E287+O287)+G287*(H287+P287)+J287*(K287+Q287),D287*(E287+O287)+G287*(H287+P287)),D287*(E287+O287)),"")</f>
        <v/>
      </c>
      <c r="S287" s="1" t="str">
        <f>IF(t_instalado[[#This Row],[Consumo_W]]&lt;&gt;"",ROUND(t_instalado[[#This Row],[Consumo_W]]/t_instalado[[#This Row],[Luminárias]],0),"")</f>
        <v/>
      </c>
      <c r="T287" s="1" t="str">
        <f>IF(t_instalado[[#This Row],[Q.1]]&lt;&gt;"",SUMIFS(t_fluxo_lumin[fluxo],t_fluxo_lumin[tipo],t_instalado[[#This Row],[T.1]])*t_instalado[[#This Row],[P.1(W)]]*t_instalado[[#This Row],[Q.1]],"")</f>
        <v/>
      </c>
      <c r="U287" s="1" t="str">
        <f>IF(t_instalado[[#This Row],[Q.2]]&lt;&gt;"",SUMIFS(t_fluxo_lumin[fluxo],t_fluxo_lumin[tipo],t_instalado[[#This Row],[T.2]])*t_instalado[[#This Row],[Q.2]]*t_instalado[[#This Row],[P.2(W)]],"")</f>
        <v/>
      </c>
      <c r="V287" s="1" t="str">
        <f>IF(t_instalado[[#This Row],[Q.3]]&lt;&gt;"",SUMIFS(t_fluxo_lumin[fluxo],t_fluxo_lumin[tipo],t_instalado[[#This Row],[T.3]])*t_instalado[[#This Row],[Q.3]]*t_instalado[[#This Row],[P.3(W)]],"")</f>
        <v/>
      </c>
      <c r="W287" s="1" t="e">
        <f ca="1">IF(t_instalado[[#This Row],[Trecho]]&lt;&gt;"",SUM(t_instalado[[#This Row],[f.1]:[f.3]]),"")</f>
        <v>#NAME?</v>
      </c>
      <c r="X287" s="19" t="e">
        <f ca="1">IF(t_instalado[[#This Row],[Trecho]]&lt;&gt;"",t_instalado[[#This Row],[Q.1]]+t_instalado[[#This Row],[Q.2]]+t_instalado[[#This Row],[Q.3]],"")</f>
        <v>#NAME?</v>
      </c>
      <c r="Y287" s="1" t="e">
        <f ca="1">IF(t_instalado[[#This Row],[FLUXO]]&lt;&gt;"",ROUND(t_instalado[[#This Row],[FLUXO]]/t_instalado[[#This Row],[Luminárias]],0),"")</f>
        <v>#NAME?</v>
      </c>
      <c r="Z287" s="1" t="e">
        <f ca="1">IF(t_instalado[[#This Row],[Luminárias]]&lt;&gt;"",ROUND(t_instalado[[#This Row],[lm_médio]]/t_instalado[[#This Row],[W_médio]],2),"")</f>
        <v>#NAME?</v>
      </c>
    </row>
    <row r="288" spans="1:26" x14ac:dyDescent="0.25">
      <c r="A288" s="10">
        <v>39</v>
      </c>
      <c r="B288" s="8" t="e">
        <f ca="1">_xlfn.XLOOKUP(t_instalado[[#This Row],[cód.]],t_sitio[cód],t_sitio[Trecho],"")</f>
        <v>#NAME?</v>
      </c>
      <c r="C288" s="39"/>
      <c r="D288" s="40"/>
      <c r="E288" s="40"/>
      <c r="F288" s="39"/>
      <c r="G288" s="40"/>
      <c r="H288" s="40"/>
      <c r="I288" s="39"/>
      <c r="J288" s="40"/>
      <c r="K288" s="40"/>
      <c r="L288" s="5"/>
      <c r="M288" s="9">
        <f>t_instalado[[#This Row],[Q.1]]+t_instalado[[#This Row],[Q.2]]+t_instalado[[#This Row],[Q.3]]</f>
        <v>0</v>
      </c>
      <c r="N288" s="9">
        <f>t_instalado[[#This Row],[Q.1]]+t_instalado[[#This Row],[Q.2]]+t_instalado[[#This Row],[Q.3]]</f>
        <v>0</v>
      </c>
      <c r="O288" s="1" t="str">
        <f>IF(t_instalado[[#This Row],[Q.1]]&lt;&gt;"",SUMIFS(t_reator[p],t_reator[tipo],t_instalado[[#This Row],[T.1]],t_reator[w],t_instalado[[#This Row],[P.1(W)]]),"")</f>
        <v/>
      </c>
      <c r="P288" s="1" t="str">
        <f>IF(t_instalado[[#This Row],[Q.2]]&lt;&gt;"",SUMIFS(t_reator[p],t_reator[tipo],t_instalado[[#This Row],[T.2]],t_reator[w],t_instalado[[#This Row],[P.2(W)]]),"")</f>
        <v/>
      </c>
      <c r="Q288" s="1" t="str">
        <f>IF(t_instalado[[#This Row],[Q.3]]&lt;&gt;"",SUMIFS(t_reator[p],t_reator[tipo],t_instalado[[#This Row],[T.3]],t_reator[w],t_instalado[[#This Row],[P.3(W)]]),"")</f>
        <v/>
      </c>
      <c r="R288" s="1" t="str">
        <f>IF(t_instalado[[#This Row],[Q.1]]&lt;&gt;"",IFERROR(IFERROR(D288*(E288+O288)+G288*(H288+P288)+J288*(K288+Q288),D288*(E288+O288)+G288*(H288+P288)),D288*(E288+O288)),"")</f>
        <v/>
      </c>
      <c r="S288" s="1" t="str">
        <f>IF(t_instalado[[#This Row],[Consumo_W]]&lt;&gt;"",ROUND(t_instalado[[#This Row],[Consumo_W]]/t_instalado[[#This Row],[Luminárias]],0),"")</f>
        <v/>
      </c>
      <c r="T288" s="1" t="str">
        <f>IF(t_instalado[[#This Row],[Q.1]]&lt;&gt;"",SUMIFS(t_fluxo_lumin[fluxo],t_fluxo_lumin[tipo],t_instalado[[#This Row],[T.1]])*t_instalado[[#This Row],[P.1(W)]]*t_instalado[[#This Row],[Q.1]],"")</f>
        <v/>
      </c>
      <c r="U288" s="1" t="str">
        <f>IF(t_instalado[[#This Row],[Q.2]]&lt;&gt;"",SUMIFS(t_fluxo_lumin[fluxo],t_fluxo_lumin[tipo],t_instalado[[#This Row],[T.2]])*t_instalado[[#This Row],[Q.2]]*t_instalado[[#This Row],[P.2(W)]],"")</f>
        <v/>
      </c>
      <c r="V288" s="1" t="str">
        <f>IF(t_instalado[[#This Row],[Q.3]]&lt;&gt;"",SUMIFS(t_fluxo_lumin[fluxo],t_fluxo_lumin[tipo],t_instalado[[#This Row],[T.3]])*t_instalado[[#This Row],[Q.3]]*t_instalado[[#This Row],[P.3(W)]],"")</f>
        <v/>
      </c>
      <c r="W288" s="1" t="e">
        <f ca="1">IF(t_instalado[[#This Row],[Trecho]]&lt;&gt;"",SUM(t_instalado[[#This Row],[f.1]:[f.3]]),"")</f>
        <v>#NAME?</v>
      </c>
      <c r="X288" s="19" t="e">
        <f ca="1">IF(t_instalado[[#This Row],[Trecho]]&lt;&gt;"",t_instalado[[#This Row],[Q.1]]+t_instalado[[#This Row],[Q.2]]+t_instalado[[#This Row],[Q.3]],"")</f>
        <v>#NAME?</v>
      </c>
      <c r="Y288" s="1" t="e">
        <f ca="1">IF(t_instalado[[#This Row],[FLUXO]]&lt;&gt;"",ROUND(t_instalado[[#This Row],[FLUXO]]/t_instalado[[#This Row],[Luminárias]],0),"")</f>
        <v>#NAME?</v>
      </c>
      <c r="Z288" s="1" t="e">
        <f ca="1">IF(t_instalado[[#This Row],[Luminárias]]&lt;&gt;"",ROUND(t_instalado[[#This Row],[lm_médio]]/t_instalado[[#This Row],[W_médio]],2),"")</f>
        <v>#NAME?</v>
      </c>
    </row>
    <row r="289" spans="1:26" x14ac:dyDescent="0.25">
      <c r="A289" s="10">
        <v>40</v>
      </c>
      <c r="B289" s="8" t="e">
        <f ca="1">_xlfn.XLOOKUP(t_instalado[[#This Row],[cód.]],t_sitio[cód],t_sitio[Trecho],"")</f>
        <v>#NAME?</v>
      </c>
      <c r="C289" s="39"/>
      <c r="D289" s="40"/>
      <c r="E289" s="40"/>
      <c r="F289" s="39"/>
      <c r="G289" s="40"/>
      <c r="H289" s="40"/>
      <c r="I289" s="39"/>
      <c r="J289" s="40"/>
      <c r="K289" s="40"/>
      <c r="L289" s="5"/>
      <c r="M289" s="9">
        <f>t_instalado[[#This Row],[Q.1]]+t_instalado[[#This Row],[Q.2]]+t_instalado[[#This Row],[Q.3]]</f>
        <v>0</v>
      </c>
      <c r="N289" s="9">
        <f>t_instalado[[#This Row],[Q.1]]+t_instalado[[#This Row],[Q.2]]+t_instalado[[#This Row],[Q.3]]</f>
        <v>0</v>
      </c>
      <c r="O289" s="1" t="str">
        <f>IF(t_instalado[[#This Row],[Q.1]]&lt;&gt;"",SUMIFS(t_reator[p],t_reator[tipo],t_instalado[[#This Row],[T.1]],t_reator[w],t_instalado[[#This Row],[P.1(W)]]),"")</f>
        <v/>
      </c>
      <c r="P289" s="1" t="str">
        <f>IF(t_instalado[[#This Row],[Q.2]]&lt;&gt;"",SUMIFS(t_reator[p],t_reator[tipo],t_instalado[[#This Row],[T.2]],t_reator[w],t_instalado[[#This Row],[P.2(W)]]),"")</f>
        <v/>
      </c>
      <c r="Q289" s="1" t="str">
        <f>IF(t_instalado[[#This Row],[Q.3]]&lt;&gt;"",SUMIFS(t_reator[p],t_reator[tipo],t_instalado[[#This Row],[T.3]],t_reator[w],t_instalado[[#This Row],[P.3(W)]]),"")</f>
        <v/>
      </c>
      <c r="R289" s="1" t="str">
        <f>IF(t_instalado[[#This Row],[Q.1]]&lt;&gt;"",IFERROR(IFERROR(D289*(E289+O289)+G289*(H289+P289)+J289*(K289+Q289),D289*(E289+O289)+G289*(H289+P289)),D289*(E289+O289)),"")</f>
        <v/>
      </c>
      <c r="S289" s="1" t="str">
        <f>IF(t_instalado[[#This Row],[Consumo_W]]&lt;&gt;"",ROUND(t_instalado[[#This Row],[Consumo_W]]/t_instalado[[#This Row],[Luminárias]],0),"")</f>
        <v/>
      </c>
      <c r="T289" s="1" t="str">
        <f>IF(t_instalado[[#This Row],[Q.1]]&lt;&gt;"",SUMIFS(t_fluxo_lumin[fluxo],t_fluxo_lumin[tipo],t_instalado[[#This Row],[T.1]])*t_instalado[[#This Row],[P.1(W)]]*t_instalado[[#This Row],[Q.1]],"")</f>
        <v/>
      </c>
      <c r="U289" s="1" t="str">
        <f>IF(t_instalado[[#This Row],[Q.2]]&lt;&gt;"",SUMIFS(t_fluxo_lumin[fluxo],t_fluxo_lumin[tipo],t_instalado[[#This Row],[T.2]])*t_instalado[[#This Row],[Q.2]]*t_instalado[[#This Row],[P.2(W)]],"")</f>
        <v/>
      </c>
      <c r="V289" s="1" t="str">
        <f>IF(t_instalado[[#This Row],[Q.3]]&lt;&gt;"",SUMIFS(t_fluxo_lumin[fluxo],t_fluxo_lumin[tipo],t_instalado[[#This Row],[T.3]])*t_instalado[[#This Row],[Q.3]]*t_instalado[[#This Row],[P.3(W)]],"")</f>
        <v/>
      </c>
      <c r="W289" s="1" t="e">
        <f ca="1">IF(t_instalado[[#This Row],[Trecho]]&lt;&gt;"",SUM(t_instalado[[#This Row],[f.1]:[f.3]]),"")</f>
        <v>#NAME?</v>
      </c>
      <c r="X289" s="19" t="e">
        <f ca="1">IF(t_instalado[[#This Row],[Trecho]]&lt;&gt;"",t_instalado[[#This Row],[Q.1]]+t_instalado[[#This Row],[Q.2]]+t_instalado[[#This Row],[Q.3]],"")</f>
        <v>#NAME?</v>
      </c>
      <c r="Y289" s="1" t="e">
        <f ca="1">IF(t_instalado[[#This Row],[FLUXO]]&lt;&gt;"",ROUND(t_instalado[[#This Row],[FLUXO]]/t_instalado[[#This Row],[Luminárias]],0),"")</f>
        <v>#NAME?</v>
      </c>
      <c r="Z289" s="1" t="e">
        <f ca="1">IF(t_instalado[[#This Row],[Luminárias]]&lt;&gt;"",ROUND(t_instalado[[#This Row],[lm_médio]]/t_instalado[[#This Row],[W_médio]],2),"")</f>
        <v>#NAME?</v>
      </c>
    </row>
    <row r="290" spans="1:26" x14ac:dyDescent="0.25">
      <c r="A290" s="10">
        <v>41</v>
      </c>
      <c r="B290" s="8" t="e">
        <f ca="1">_xlfn.XLOOKUP(t_instalado[[#This Row],[cód.]],t_sitio[cód],t_sitio[Trecho],"")</f>
        <v>#NAME?</v>
      </c>
      <c r="C290" s="39"/>
      <c r="D290" s="40"/>
      <c r="E290" s="40"/>
      <c r="F290" s="39"/>
      <c r="G290" s="40"/>
      <c r="H290" s="40"/>
      <c r="I290" s="39"/>
      <c r="J290" s="40"/>
      <c r="K290" s="40"/>
      <c r="L290" s="5"/>
      <c r="M290" s="9">
        <f>t_instalado[[#This Row],[Q.1]]+t_instalado[[#This Row],[Q.2]]+t_instalado[[#This Row],[Q.3]]</f>
        <v>0</v>
      </c>
      <c r="N290" s="9">
        <f>t_instalado[[#This Row],[Q.1]]+t_instalado[[#This Row],[Q.2]]+t_instalado[[#This Row],[Q.3]]</f>
        <v>0</v>
      </c>
      <c r="O290" s="1" t="str">
        <f>IF(t_instalado[[#This Row],[Q.1]]&lt;&gt;"",SUMIFS(t_reator[p],t_reator[tipo],t_instalado[[#This Row],[T.1]],t_reator[w],t_instalado[[#This Row],[P.1(W)]]),"")</f>
        <v/>
      </c>
      <c r="P290" s="1" t="str">
        <f>IF(t_instalado[[#This Row],[Q.2]]&lt;&gt;"",SUMIFS(t_reator[p],t_reator[tipo],t_instalado[[#This Row],[T.2]],t_reator[w],t_instalado[[#This Row],[P.2(W)]]),"")</f>
        <v/>
      </c>
      <c r="Q290" s="1" t="str">
        <f>IF(t_instalado[[#This Row],[Q.3]]&lt;&gt;"",SUMIFS(t_reator[p],t_reator[tipo],t_instalado[[#This Row],[T.3]],t_reator[w],t_instalado[[#This Row],[P.3(W)]]),"")</f>
        <v/>
      </c>
      <c r="R290" s="1" t="str">
        <f>IF(t_instalado[[#This Row],[Q.1]]&lt;&gt;"",IFERROR(IFERROR(D290*(E290+O290)+G290*(H290+P290)+J290*(K290+Q290),D290*(E290+O290)+G290*(H290+P290)),D290*(E290+O290)),"")</f>
        <v/>
      </c>
      <c r="S290" s="1" t="str">
        <f>IF(t_instalado[[#This Row],[Consumo_W]]&lt;&gt;"",ROUND(t_instalado[[#This Row],[Consumo_W]]/t_instalado[[#This Row],[Luminárias]],0),"")</f>
        <v/>
      </c>
      <c r="T290" s="1" t="str">
        <f>IF(t_instalado[[#This Row],[Q.1]]&lt;&gt;"",SUMIFS(t_fluxo_lumin[fluxo],t_fluxo_lumin[tipo],t_instalado[[#This Row],[T.1]])*t_instalado[[#This Row],[P.1(W)]]*t_instalado[[#This Row],[Q.1]],"")</f>
        <v/>
      </c>
      <c r="U290" s="1" t="str">
        <f>IF(t_instalado[[#This Row],[Q.2]]&lt;&gt;"",SUMIFS(t_fluxo_lumin[fluxo],t_fluxo_lumin[tipo],t_instalado[[#This Row],[T.2]])*t_instalado[[#This Row],[Q.2]]*t_instalado[[#This Row],[P.2(W)]],"")</f>
        <v/>
      </c>
      <c r="V290" s="1" t="str">
        <f>IF(t_instalado[[#This Row],[Q.3]]&lt;&gt;"",SUMIFS(t_fluxo_lumin[fluxo],t_fluxo_lumin[tipo],t_instalado[[#This Row],[T.3]])*t_instalado[[#This Row],[Q.3]]*t_instalado[[#This Row],[P.3(W)]],"")</f>
        <v/>
      </c>
      <c r="W290" s="1" t="e">
        <f ca="1">IF(t_instalado[[#This Row],[Trecho]]&lt;&gt;"",SUM(t_instalado[[#This Row],[f.1]:[f.3]]),"")</f>
        <v>#NAME?</v>
      </c>
      <c r="X290" s="19" t="e">
        <f ca="1">IF(t_instalado[[#This Row],[Trecho]]&lt;&gt;"",t_instalado[[#This Row],[Q.1]]+t_instalado[[#This Row],[Q.2]]+t_instalado[[#This Row],[Q.3]],"")</f>
        <v>#NAME?</v>
      </c>
      <c r="Y290" s="1" t="e">
        <f ca="1">IF(t_instalado[[#This Row],[FLUXO]]&lt;&gt;"",ROUND(t_instalado[[#This Row],[FLUXO]]/t_instalado[[#This Row],[Luminárias]],0),"")</f>
        <v>#NAME?</v>
      </c>
      <c r="Z290" s="1" t="e">
        <f ca="1">IF(t_instalado[[#This Row],[Luminárias]]&lt;&gt;"",ROUND(t_instalado[[#This Row],[lm_médio]]/t_instalado[[#This Row],[W_médio]],2),"")</f>
        <v>#NAME?</v>
      </c>
    </row>
    <row r="291" spans="1:26" x14ac:dyDescent="0.25">
      <c r="A291" s="10">
        <v>42</v>
      </c>
      <c r="B291" s="8" t="e">
        <f ca="1">_xlfn.XLOOKUP(t_instalado[[#This Row],[cód.]],t_sitio[cód],t_sitio[Trecho],"")</f>
        <v>#NAME?</v>
      </c>
      <c r="C291" s="39"/>
      <c r="D291" s="40"/>
      <c r="E291" s="40"/>
      <c r="F291" s="39"/>
      <c r="G291" s="40"/>
      <c r="H291" s="40"/>
      <c r="I291" s="39"/>
      <c r="J291" s="40"/>
      <c r="K291" s="40"/>
      <c r="L291" s="5"/>
      <c r="M291" s="9">
        <f>t_instalado[[#This Row],[Q.1]]+t_instalado[[#This Row],[Q.2]]+t_instalado[[#This Row],[Q.3]]</f>
        <v>0</v>
      </c>
      <c r="N291" s="9">
        <f>t_instalado[[#This Row],[Q.1]]+t_instalado[[#This Row],[Q.2]]+t_instalado[[#This Row],[Q.3]]</f>
        <v>0</v>
      </c>
      <c r="O291" s="1" t="str">
        <f>IF(t_instalado[[#This Row],[Q.1]]&lt;&gt;"",SUMIFS(t_reator[p],t_reator[tipo],t_instalado[[#This Row],[T.1]],t_reator[w],t_instalado[[#This Row],[P.1(W)]]),"")</f>
        <v/>
      </c>
      <c r="P291" s="1" t="str">
        <f>IF(t_instalado[[#This Row],[Q.2]]&lt;&gt;"",SUMIFS(t_reator[p],t_reator[tipo],t_instalado[[#This Row],[T.2]],t_reator[w],t_instalado[[#This Row],[P.2(W)]]),"")</f>
        <v/>
      </c>
      <c r="Q291" s="1" t="str">
        <f>IF(t_instalado[[#This Row],[Q.3]]&lt;&gt;"",SUMIFS(t_reator[p],t_reator[tipo],t_instalado[[#This Row],[T.3]],t_reator[w],t_instalado[[#This Row],[P.3(W)]]),"")</f>
        <v/>
      </c>
      <c r="R291" s="1" t="str">
        <f>IF(t_instalado[[#This Row],[Q.1]]&lt;&gt;"",IFERROR(IFERROR(D291*(E291+O291)+G291*(H291+P291)+J291*(K291+Q291),D291*(E291+O291)+G291*(H291+P291)),D291*(E291+O291)),"")</f>
        <v/>
      </c>
      <c r="S291" s="1" t="str">
        <f>IF(t_instalado[[#This Row],[Consumo_W]]&lt;&gt;"",ROUND(t_instalado[[#This Row],[Consumo_W]]/t_instalado[[#This Row],[Luminárias]],0),"")</f>
        <v/>
      </c>
      <c r="T291" s="1" t="str">
        <f>IF(t_instalado[[#This Row],[Q.1]]&lt;&gt;"",SUMIFS(t_fluxo_lumin[fluxo],t_fluxo_lumin[tipo],t_instalado[[#This Row],[T.1]])*t_instalado[[#This Row],[P.1(W)]]*t_instalado[[#This Row],[Q.1]],"")</f>
        <v/>
      </c>
      <c r="U291" s="1" t="str">
        <f>IF(t_instalado[[#This Row],[Q.2]]&lt;&gt;"",SUMIFS(t_fluxo_lumin[fluxo],t_fluxo_lumin[tipo],t_instalado[[#This Row],[T.2]])*t_instalado[[#This Row],[Q.2]]*t_instalado[[#This Row],[P.2(W)]],"")</f>
        <v/>
      </c>
      <c r="V291" s="1" t="str">
        <f>IF(t_instalado[[#This Row],[Q.3]]&lt;&gt;"",SUMIFS(t_fluxo_lumin[fluxo],t_fluxo_lumin[tipo],t_instalado[[#This Row],[T.3]])*t_instalado[[#This Row],[Q.3]]*t_instalado[[#This Row],[P.3(W)]],"")</f>
        <v/>
      </c>
      <c r="W291" s="1" t="e">
        <f ca="1">IF(t_instalado[[#This Row],[Trecho]]&lt;&gt;"",SUM(t_instalado[[#This Row],[f.1]:[f.3]]),"")</f>
        <v>#NAME?</v>
      </c>
      <c r="X291" s="19" t="e">
        <f ca="1">IF(t_instalado[[#This Row],[Trecho]]&lt;&gt;"",t_instalado[[#This Row],[Q.1]]+t_instalado[[#This Row],[Q.2]]+t_instalado[[#This Row],[Q.3]],"")</f>
        <v>#NAME?</v>
      </c>
      <c r="Y291" s="1" t="e">
        <f ca="1">IF(t_instalado[[#This Row],[FLUXO]]&lt;&gt;"",ROUND(t_instalado[[#This Row],[FLUXO]]/t_instalado[[#This Row],[Luminárias]],0),"")</f>
        <v>#NAME?</v>
      </c>
      <c r="Z291" s="1" t="e">
        <f ca="1">IF(t_instalado[[#This Row],[Luminárias]]&lt;&gt;"",ROUND(t_instalado[[#This Row],[lm_médio]]/t_instalado[[#This Row],[W_médio]],2),"")</f>
        <v>#NAME?</v>
      </c>
    </row>
    <row r="292" spans="1:26" x14ac:dyDescent="0.25">
      <c r="A292" s="10">
        <v>43</v>
      </c>
      <c r="B292" s="8" t="e">
        <f ca="1">_xlfn.XLOOKUP(t_instalado[[#This Row],[cód.]],t_sitio[cód],t_sitio[Trecho],"")</f>
        <v>#NAME?</v>
      </c>
      <c r="C292" s="39"/>
      <c r="D292" s="40"/>
      <c r="E292" s="40"/>
      <c r="F292" s="39"/>
      <c r="G292" s="40"/>
      <c r="H292" s="40"/>
      <c r="I292" s="39"/>
      <c r="J292" s="40"/>
      <c r="K292" s="40"/>
      <c r="L292" s="5"/>
      <c r="M292" s="9">
        <f>t_instalado[[#This Row],[Q.1]]+t_instalado[[#This Row],[Q.2]]+t_instalado[[#This Row],[Q.3]]</f>
        <v>0</v>
      </c>
      <c r="N292" s="9">
        <f>t_instalado[[#This Row],[Q.1]]+t_instalado[[#This Row],[Q.2]]+t_instalado[[#This Row],[Q.3]]</f>
        <v>0</v>
      </c>
      <c r="O292" s="1" t="str">
        <f>IF(t_instalado[[#This Row],[Q.1]]&lt;&gt;"",SUMIFS(t_reator[p],t_reator[tipo],t_instalado[[#This Row],[T.1]],t_reator[w],t_instalado[[#This Row],[P.1(W)]]),"")</f>
        <v/>
      </c>
      <c r="P292" s="1" t="str">
        <f>IF(t_instalado[[#This Row],[Q.2]]&lt;&gt;"",SUMIFS(t_reator[p],t_reator[tipo],t_instalado[[#This Row],[T.2]],t_reator[w],t_instalado[[#This Row],[P.2(W)]]),"")</f>
        <v/>
      </c>
      <c r="Q292" s="1" t="str">
        <f>IF(t_instalado[[#This Row],[Q.3]]&lt;&gt;"",SUMIFS(t_reator[p],t_reator[tipo],t_instalado[[#This Row],[T.3]],t_reator[w],t_instalado[[#This Row],[P.3(W)]]),"")</f>
        <v/>
      </c>
      <c r="R292" s="1" t="str">
        <f>IF(t_instalado[[#This Row],[Q.1]]&lt;&gt;"",IFERROR(IFERROR(D292*(E292+O292)+G292*(H292+P292)+J292*(K292+Q292),D292*(E292+O292)+G292*(H292+P292)),D292*(E292+O292)),"")</f>
        <v/>
      </c>
      <c r="S292" s="1" t="str">
        <f>IF(t_instalado[[#This Row],[Consumo_W]]&lt;&gt;"",ROUND(t_instalado[[#This Row],[Consumo_W]]/t_instalado[[#This Row],[Luminárias]],0),"")</f>
        <v/>
      </c>
      <c r="T292" s="1" t="str">
        <f>IF(t_instalado[[#This Row],[Q.1]]&lt;&gt;"",SUMIFS(t_fluxo_lumin[fluxo],t_fluxo_lumin[tipo],t_instalado[[#This Row],[T.1]])*t_instalado[[#This Row],[P.1(W)]]*t_instalado[[#This Row],[Q.1]],"")</f>
        <v/>
      </c>
      <c r="U292" s="1" t="str">
        <f>IF(t_instalado[[#This Row],[Q.2]]&lt;&gt;"",SUMIFS(t_fluxo_lumin[fluxo],t_fluxo_lumin[tipo],t_instalado[[#This Row],[T.2]])*t_instalado[[#This Row],[Q.2]]*t_instalado[[#This Row],[P.2(W)]],"")</f>
        <v/>
      </c>
      <c r="V292" s="1" t="str">
        <f>IF(t_instalado[[#This Row],[Q.3]]&lt;&gt;"",SUMIFS(t_fluxo_lumin[fluxo],t_fluxo_lumin[tipo],t_instalado[[#This Row],[T.3]])*t_instalado[[#This Row],[Q.3]]*t_instalado[[#This Row],[P.3(W)]],"")</f>
        <v/>
      </c>
      <c r="W292" s="1" t="e">
        <f ca="1">IF(t_instalado[[#This Row],[Trecho]]&lt;&gt;"",SUM(t_instalado[[#This Row],[f.1]:[f.3]]),"")</f>
        <v>#NAME?</v>
      </c>
      <c r="X292" s="19" t="e">
        <f ca="1">IF(t_instalado[[#This Row],[Trecho]]&lt;&gt;"",t_instalado[[#This Row],[Q.1]]+t_instalado[[#This Row],[Q.2]]+t_instalado[[#This Row],[Q.3]],"")</f>
        <v>#NAME?</v>
      </c>
      <c r="Y292" s="1" t="e">
        <f ca="1">IF(t_instalado[[#This Row],[FLUXO]]&lt;&gt;"",ROUND(t_instalado[[#This Row],[FLUXO]]/t_instalado[[#This Row],[Luminárias]],0),"")</f>
        <v>#NAME?</v>
      </c>
      <c r="Z292" s="1" t="e">
        <f ca="1">IF(t_instalado[[#This Row],[Luminárias]]&lt;&gt;"",ROUND(t_instalado[[#This Row],[lm_médio]]/t_instalado[[#This Row],[W_médio]],2),"")</f>
        <v>#NAME?</v>
      </c>
    </row>
    <row r="293" spans="1:26" x14ac:dyDescent="0.25">
      <c r="A293" s="10">
        <v>44</v>
      </c>
      <c r="B293" s="8" t="e">
        <f ca="1">_xlfn.XLOOKUP(t_instalado[[#This Row],[cód.]],t_sitio[cód],t_sitio[Trecho],"")</f>
        <v>#NAME?</v>
      </c>
      <c r="C293" s="39"/>
      <c r="D293" s="40"/>
      <c r="E293" s="40"/>
      <c r="F293" s="39"/>
      <c r="G293" s="40"/>
      <c r="H293" s="40"/>
      <c r="I293" s="39"/>
      <c r="J293" s="40"/>
      <c r="K293" s="40"/>
      <c r="L293" s="5"/>
      <c r="M293" s="9">
        <f>t_instalado[[#This Row],[Q.1]]+t_instalado[[#This Row],[Q.2]]+t_instalado[[#This Row],[Q.3]]</f>
        <v>0</v>
      </c>
      <c r="N293" s="9">
        <f>t_instalado[[#This Row],[Q.1]]+t_instalado[[#This Row],[Q.2]]+t_instalado[[#This Row],[Q.3]]</f>
        <v>0</v>
      </c>
      <c r="O293" s="1" t="str">
        <f>IF(t_instalado[[#This Row],[Q.1]]&lt;&gt;"",SUMIFS(t_reator[p],t_reator[tipo],t_instalado[[#This Row],[T.1]],t_reator[w],t_instalado[[#This Row],[P.1(W)]]),"")</f>
        <v/>
      </c>
      <c r="P293" s="1" t="str">
        <f>IF(t_instalado[[#This Row],[Q.2]]&lt;&gt;"",SUMIFS(t_reator[p],t_reator[tipo],t_instalado[[#This Row],[T.2]],t_reator[w],t_instalado[[#This Row],[P.2(W)]]),"")</f>
        <v/>
      </c>
      <c r="Q293" s="1" t="str">
        <f>IF(t_instalado[[#This Row],[Q.3]]&lt;&gt;"",SUMIFS(t_reator[p],t_reator[tipo],t_instalado[[#This Row],[T.3]],t_reator[w],t_instalado[[#This Row],[P.3(W)]]),"")</f>
        <v/>
      </c>
      <c r="R293" s="1" t="str">
        <f>IF(t_instalado[[#This Row],[Q.1]]&lt;&gt;"",IFERROR(IFERROR(D293*(E293+O293)+G293*(H293+P293)+J293*(K293+Q293),D293*(E293+O293)+G293*(H293+P293)),D293*(E293+O293)),"")</f>
        <v/>
      </c>
      <c r="S293" s="1" t="str">
        <f>IF(t_instalado[[#This Row],[Consumo_W]]&lt;&gt;"",ROUND(t_instalado[[#This Row],[Consumo_W]]/t_instalado[[#This Row],[Luminárias]],0),"")</f>
        <v/>
      </c>
      <c r="T293" s="1" t="str">
        <f>IF(t_instalado[[#This Row],[Q.1]]&lt;&gt;"",SUMIFS(t_fluxo_lumin[fluxo],t_fluxo_lumin[tipo],t_instalado[[#This Row],[T.1]])*t_instalado[[#This Row],[P.1(W)]]*t_instalado[[#This Row],[Q.1]],"")</f>
        <v/>
      </c>
      <c r="U293" s="1" t="str">
        <f>IF(t_instalado[[#This Row],[Q.2]]&lt;&gt;"",SUMIFS(t_fluxo_lumin[fluxo],t_fluxo_lumin[tipo],t_instalado[[#This Row],[T.2]])*t_instalado[[#This Row],[Q.2]]*t_instalado[[#This Row],[P.2(W)]],"")</f>
        <v/>
      </c>
      <c r="V293" s="1" t="str">
        <f>IF(t_instalado[[#This Row],[Q.3]]&lt;&gt;"",SUMIFS(t_fluxo_lumin[fluxo],t_fluxo_lumin[tipo],t_instalado[[#This Row],[T.3]])*t_instalado[[#This Row],[Q.3]]*t_instalado[[#This Row],[P.3(W)]],"")</f>
        <v/>
      </c>
      <c r="W293" s="1" t="e">
        <f ca="1">IF(t_instalado[[#This Row],[Trecho]]&lt;&gt;"",SUM(t_instalado[[#This Row],[f.1]:[f.3]]),"")</f>
        <v>#NAME?</v>
      </c>
      <c r="X293" s="19" t="e">
        <f ca="1">IF(t_instalado[[#This Row],[Trecho]]&lt;&gt;"",t_instalado[[#This Row],[Q.1]]+t_instalado[[#This Row],[Q.2]]+t_instalado[[#This Row],[Q.3]],"")</f>
        <v>#NAME?</v>
      </c>
      <c r="Y293" s="1" t="e">
        <f ca="1">IF(t_instalado[[#This Row],[FLUXO]]&lt;&gt;"",ROUND(t_instalado[[#This Row],[FLUXO]]/t_instalado[[#This Row],[Luminárias]],0),"")</f>
        <v>#NAME?</v>
      </c>
      <c r="Z293" s="1" t="e">
        <f ca="1">IF(t_instalado[[#This Row],[Luminárias]]&lt;&gt;"",ROUND(t_instalado[[#This Row],[lm_médio]]/t_instalado[[#This Row],[W_médio]],2),"")</f>
        <v>#NAME?</v>
      </c>
    </row>
    <row r="294" spans="1:26" x14ac:dyDescent="0.25">
      <c r="A294" s="10">
        <v>45</v>
      </c>
      <c r="B294" s="8" t="e">
        <f ca="1">_xlfn.XLOOKUP(t_instalado[[#This Row],[cód.]],t_sitio[cód],t_sitio[Trecho],"")</f>
        <v>#NAME?</v>
      </c>
      <c r="C294" s="39"/>
      <c r="D294" s="40"/>
      <c r="E294" s="40"/>
      <c r="F294" s="39"/>
      <c r="G294" s="40"/>
      <c r="H294" s="40"/>
      <c r="I294" s="39"/>
      <c r="J294" s="40"/>
      <c r="K294" s="40"/>
      <c r="L294" s="5"/>
      <c r="M294" s="9">
        <f>t_instalado[[#This Row],[Q.1]]+t_instalado[[#This Row],[Q.2]]+t_instalado[[#This Row],[Q.3]]</f>
        <v>0</v>
      </c>
      <c r="N294" s="9">
        <f>t_instalado[[#This Row],[Q.1]]+t_instalado[[#This Row],[Q.2]]+t_instalado[[#This Row],[Q.3]]</f>
        <v>0</v>
      </c>
      <c r="O294" s="1" t="str">
        <f>IF(t_instalado[[#This Row],[Q.1]]&lt;&gt;"",SUMIFS(t_reator[p],t_reator[tipo],t_instalado[[#This Row],[T.1]],t_reator[w],t_instalado[[#This Row],[P.1(W)]]),"")</f>
        <v/>
      </c>
      <c r="P294" s="1" t="str">
        <f>IF(t_instalado[[#This Row],[Q.2]]&lt;&gt;"",SUMIFS(t_reator[p],t_reator[tipo],t_instalado[[#This Row],[T.2]],t_reator[w],t_instalado[[#This Row],[P.2(W)]]),"")</f>
        <v/>
      </c>
      <c r="Q294" s="1" t="str">
        <f>IF(t_instalado[[#This Row],[Q.3]]&lt;&gt;"",SUMIFS(t_reator[p],t_reator[tipo],t_instalado[[#This Row],[T.3]],t_reator[w],t_instalado[[#This Row],[P.3(W)]]),"")</f>
        <v/>
      </c>
      <c r="R294" s="1" t="str">
        <f>IF(t_instalado[[#This Row],[Q.1]]&lt;&gt;"",IFERROR(IFERROR(D294*(E294+O294)+G294*(H294+P294)+J294*(K294+Q294),D294*(E294+O294)+G294*(H294+P294)),D294*(E294+O294)),"")</f>
        <v/>
      </c>
      <c r="S294" s="1" t="str">
        <f>IF(t_instalado[[#This Row],[Consumo_W]]&lt;&gt;"",ROUND(t_instalado[[#This Row],[Consumo_W]]/t_instalado[[#This Row],[Luminárias]],0),"")</f>
        <v/>
      </c>
      <c r="T294" s="1" t="str">
        <f>IF(t_instalado[[#This Row],[Q.1]]&lt;&gt;"",SUMIFS(t_fluxo_lumin[fluxo],t_fluxo_lumin[tipo],t_instalado[[#This Row],[T.1]])*t_instalado[[#This Row],[P.1(W)]]*t_instalado[[#This Row],[Q.1]],"")</f>
        <v/>
      </c>
      <c r="U294" s="1" t="str">
        <f>IF(t_instalado[[#This Row],[Q.2]]&lt;&gt;"",SUMIFS(t_fluxo_lumin[fluxo],t_fluxo_lumin[tipo],t_instalado[[#This Row],[T.2]])*t_instalado[[#This Row],[Q.2]]*t_instalado[[#This Row],[P.2(W)]],"")</f>
        <v/>
      </c>
      <c r="V294" s="1" t="str">
        <f>IF(t_instalado[[#This Row],[Q.3]]&lt;&gt;"",SUMIFS(t_fluxo_lumin[fluxo],t_fluxo_lumin[tipo],t_instalado[[#This Row],[T.3]])*t_instalado[[#This Row],[Q.3]]*t_instalado[[#This Row],[P.3(W)]],"")</f>
        <v/>
      </c>
      <c r="W294" s="1" t="e">
        <f ca="1">IF(t_instalado[[#This Row],[Trecho]]&lt;&gt;"",SUM(t_instalado[[#This Row],[f.1]:[f.3]]),"")</f>
        <v>#NAME?</v>
      </c>
      <c r="X294" s="19" t="e">
        <f ca="1">IF(t_instalado[[#This Row],[Trecho]]&lt;&gt;"",t_instalado[[#This Row],[Q.1]]+t_instalado[[#This Row],[Q.2]]+t_instalado[[#This Row],[Q.3]],"")</f>
        <v>#NAME?</v>
      </c>
      <c r="Y294" s="1" t="e">
        <f ca="1">IF(t_instalado[[#This Row],[FLUXO]]&lt;&gt;"",ROUND(t_instalado[[#This Row],[FLUXO]]/t_instalado[[#This Row],[Luminárias]],0),"")</f>
        <v>#NAME?</v>
      </c>
      <c r="Z294" s="1" t="e">
        <f ca="1">IF(t_instalado[[#This Row],[Luminárias]]&lt;&gt;"",ROUND(t_instalado[[#This Row],[lm_médio]]/t_instalado[[#This Row],[W_médio]],2),"")</f>
        <v>#NAME?</v>
      </c>
    </row>
    <row r="295" spans="1:26" x14ac:dyDescent="0.25">
      <c r="A295" s="10">
        <v>46</v>
      </c>
      <c r="B295" s="8" t="e">
        <f ca="1">_xlfn.XLOOKUP(t_instalado[[#This Row],[cód.]],t_sitio[cód],t_sitio[Trecho],"")</f>
        <v>#NAME?</v>
      </c>
      <c r="C295" s="39"/>
      <c r="D295" s="40"/>
      <c r="E295" s="40"/>
      <c r="F295" s="39"/>
      <c r="G295" s="40"/>
      <c r="H295" s="40"/>
      <c r="I295" s="39"/>
      <c r="J295" s="40"/>
      <c r="K295" s="40"/>
      <c r="L295" s="5"/>
      <c r="M295" s="9">
        <f>t_instalado[[#This Row],[Q.1]]+t_instalado[[#This Row],[Q.2]]+t_instalado[[#This Row],[Q.3]]</f>
        <v>0</v>
      </c>
      <c r="N295" s="9">
        <f>t_instalado[[#This Row],[Q.1]]+t_instalado[[#This Row],[Q.2]]+t_instalado[[#This Row],[Q.3]]</f>
        <v>0</v>
      </c>
      <c r="O295" s="1" t="str">
        <f>IF(t_instalado[[#This Row],[Q.1]]&lt;&gt;"",SUMIFS(t_reator[p],t_reator[tipo],t_instalado[[#This Row],[T.1]],t_reator[w],t_instalado[[#This Row],[P.1(W)]]),"")</f>
        <v/>
      </c>
      <c r="P295" s="1" t="str">
        <f>IF(t_instalado[[#This Row],[Q.2]]&lt;&gt;"",SUMIFS(t_reator[p],t_reator[tipo],t_instalado[[#This Row],[T.2]],t_reator[w],t_instalado[[#This Row],[P.2(W)]]),"")</f>
        <v/>
      </c>
      <c r="Q295" s="1" t="str">
        <f>IF(t_instalado[[#This Row],[Q.3]]&lt;&gt;"",SUMIFS(t_reator[p],t_reator[tipo],t_instalado[[#This Row],[T.3]],t_reator[w],t_instalado[[#This Row],[P.3(W)]]),"")</f>
        <v/>
      </c>
      <c r="R295" s="1" t="str">
        <f>IF(t_instalado[[#This Row],[Q.1]]&lt;&gt;"",IFERROR(IFERROR(D295*(E295+O295)+G295*(H295+P295)+J295*(K295+Q295),D295*(E295+O295)+G295*(H295+P295)),D295*(E295+O295)),"")</f>
        <v/>
      </c>
      <c r="S295" s="1" t="str">
        <f>IF(t_instalado[[#This Row],[Consumo_W]]&lt;&gt;"",ROUND(t_instalado[[#This Row],[Consumo_W]]/t_instalado[[#This Row],[Luminárias]],0),"")</f>
        <v/>
      </c>
      <c r="T295" s="1" t="str">
        <f>IF(t_instalado[[#This Row],[Q.1]]&lt;&gt;"",SUMIFS(t_fluxo_lumin[fluxo],t_fluxo_lumin[tipo],t_instalado[[#This Row],[T.1]])*t_instalado[[#This Row],[P.1(W)]]*t_instalado[[#This Row],[Q.1]],"")</f>
        <v/>
      </c>
      <c r="U295" s="1" t="str">
        <f>IF(t_instalado[[#This Row],[Q.2]]&lt;&gt;"",SUMIFS(t_fluxo_lumin[fluxo],t_fluxo_lumin[tipo],t_instalado[[#This Row],[T.2]])*t_instalado[[#This Row],[Q.2]]*t_instalado[[#This Row],[P.2(W)]],"")</f>
        <v/>
      </c>
      <c r="V295" s="1" t="str">
        <f>IF(t_instalado[[#This Row],[Q.3]]&lt;&gt;"",SUMIFS(t_fluxo_lumin[fluxo],t_fluxo_lumin[tipo],t_instalado[[#This Row],[T.3]])*t_instalado[[#This Row],[Q.3]]*t_instalado[[#This Row],[P.3(W)]],"")</f>
        <v/>
      </c>
      <c r="W295" s="1" t="e">
        <f ca="1">IF(t_instalado[[#This Row],[Trecho]]&lt;&gt;"",SUM(t_instalado[[#This Row],[f.1]:[f.3]]),"")</f>
        <v>#NAME?</v>
      </c>
      <c r="X295" s="19" t="e">
        <f ca="1">IF(t_instalado[[#This Row],[Trecho]]&lt;&gt;"",t_instalado[[#This Row],[Q.1]]+t_instalado[[#This Row],[Q.2]]+t_instalado[[#This Row],[Q.3]],"")</f>
        <v>#NAME?</v>
      </c>
      <c r="Y295" s="1" t="e">
        <f ca="1">IF(t_instalado[[#This Row],[FLUXO]]&lt;&gt;"",ROUND(t_instalado[[#This Row],[FLUXO]]/t_instalado[[#This Row],[Luminárias]],0),"")</f>
        <v>#NAME?</v>
      </c>
      <c r="Z295" s="1" t="e">
        <f ca="1">IF(t_instalado[[#This Row],[Luminárias]]&lt;&gt;"",ROUND(t_instalado[[#This Row],[lm_médio]]/t_instalado[[#This Row],[W_médio]],2),"")</f>
        <v>#NAME?</v>
      </c>
    </row>
    <row r="296" spans="1:26" x14ac:dyDescent="0.25">
      <c r="A296" s="10">
        <v>47</v>
      </c>
      <c r="B296" s="8" t="e">
        <f ca="1">_xlfn.XLOOKUP(t_instalado[[#This Row],[cód.]],t_sitio[cód],t_sitio[Trecho],"")</f>
        <v>#NAME?</v>
      </c>
      <c r="C296" s="39"/>
      <c r="D296" s="40"/>
      <c r="E296" s="40"/>
      <c r="F296" s="39"/>
      <c r="G296" s="40"/>
      <c r="H296" s="40"/>
      <c r="I296" s="39"/>
      <c r="J296" s="40"/>
      <c r="K296" s="40"/>
      <c r="L296" s="5"/>
      <c r="M296" s="9">
        <f>t_instalado[[#This Row],[Q.1]]+t_instalado[[#This Row],[Q.2]]+t_instalado[[#This Row],[Q.3]]</f>
        <v>0</v>
      </c>
      <c r="N296" s="9">
        <f>t_instalado[[#This Row],[Q.1]]+t_instalado[[#This Row],[Q.2]]+t_instalado[[#This Row],[Q.3]]</f>
        <v>0</v>
      </c>
      <c r="O296" s="1" t="str">
        <f>IF(t_instalado[[#This Row],[Q.1]]&lt;&gt;"",SUMIFS(t_reator[p],t_reator[tipo],t_instalado[[#This Row],[T.1]],t_reator[w],t_instalado[[#This Row],[P.1(W)]]),"")</f>
        <v/>
      </c>
      <c r="P296" s="1" t="str">
        <f>IF(t_instalado[[#This Row],[Q.2]]&lt;&gt;"",SUMIFS(t_reator[p],t_reator[tipo],t_instalado[[#This Row],[T.2]],t_reator[w],t_instalado[[#This Row],[P.2(W)]]),"")</f>
        <v/>
      </c>
      <c r="Q296" s="1" t="str">
        <f>IF(t_instalado[[#This Row],[Q.3]]&lt;&gt;"",SUMIFS(t_reator[p],t_reator[tipo],t_instalado[[#This Row],[T.3]],t_reator[w],t_instalado[[#This Row],[P.3(W)]]),"")</f>
        <v/>
      </c>
      <c r="R296" s="1" t="str">
        <f>IF(t_instalado[[#This Row],[Q.1]]&lt;&gt;"",IFERROR(IFERROR(D296*(E296+O296)+G296*(H296+P296)+J296*(K296+Q296),D296*(E296+O296)+G296*(H296+P296)),D296*(E296+O296)),"")</f>
        <v/>
      </c>
      <c r="S296" s="1" t="str">
        <f>IF(t_instalado[[#This Row],[Consumo_W]]&lt;&gt;"",ROUND(t_instalado[[#This Row],[Consumo_W]]/t_instalado[[#This Row],[Luminárias]],0),"")</f>
        <v/>
      </c>
      <c r="T296" s="1" t="str">
        <f>IF(t_instalado[[#This Row],[Q.1]]&lt;&gt;"",SUMIFS(t_fluxo_lumin[fluxo],t_fluxo_lumin[tipo],t_instalado[[#This Row],[T.1]])*t_instalado[[#This Row],[P.1(W)]]*t_instalado[[#This Row],[Q.1]],"")</f>
        <v/>
      </c>
      <c r="U296" s="1" t="str">
        <f>IF(t_instalado[[#This Row],[Q.2]]&lt;&gt;"",SUMIFS(t_fluxo_lumin[fluxo],t_fluxo_lumin[tipo],t_instalado[[#This Row],[T.2]])*t_instalado[[#This Row],[Q.2]]*t_instalado[[#This Row],[P.2(W)]],"")</f>
        <v/>
      </c>
      <c r="V296" s="1" t="str">
        <f>IF(t_instalado[[#This Row],[Q.3]]&lt;&gt;"",SUMIFS(t_fluxo_lumin[fluxo],t_fluxo_lumin[tipo],t_instalado[[#This Row],[T.3]])*t_instalado[[#This Row],[Q.3]]*t_instalado[[#This Row],[P.3(W)]],"")</f>
        <v/>
      </c>
      <c r="W296" s="1" t="e">
        <f ca="1">IF(t_instalado[[#This Row],[Trecho]]&lt;&gt;"",SUM(t_instalado[[#This Row],[f.1]:[f.3]]),"")</f>
        <v>#NAME?</v>
      </c>
      <c r="X296" s="19" t="e">
        <f ca="1">IF(t_instalado[[#This Row],[Trecho]]&lt;&gt;"",t_instalado[[#This Row],[Q.1]]+t_instalado[[#This Row],[Q.2]]+t_instalado[[#This Row],[Q.3]],"")</f>
        <v>#NAME?</v>
      </c>
      <c r="Y296" s="1" t="e">
        <f ca="1">IF(t_instalado[[#This Row],[FLUXO]]&lt;&gt;"",ROUND(t_instalado[[#This Row],[FLUXO]]/t_instalado[[#This Row],[Luminárias]],0),"")</f>
        <v>#NAME?</v>
      </c>
      <c r="Z296" s="1" t="e">
        <f ca="1">IF(t_instalado[[#This Row],[Luminárias]]&lt;&gt;"",ROUND(t_instalado[[#This Row],[lm_médio]]/t_instalado[[#This Row],[W_médio]],2),"")</f>
        <v>#NAME?</v>
      </c>
    </row>
    <row r="297" spans="1:26" x14ac:dyDescent="0.25">
      <c r="A297" s="10">
        <v>48</v>
      </c>
      <c r="B297" s="8" t="e">
        <f ca="1">_xlfn.XLOOKUP(t_instalado[[#This Row],[cód.]],t_sitio[cód],t_sitio[Trecho],"")</f>
        <v>#NAME?</v>
      </c>
      <c r="C297" s="39"/>
      <c r="D297" s="40"/>
      <c r="E297" s="40"/>
      <c r="F297" s="39"/>
      <c r="G297" s="40"/>
      <c r="H297" s="40"/>
      <c r="I297" s="39"/>
      <c r="J297" s="40"/>
      <c r="K297" s="40"/>
      <c r="L297" s="5"/>
      <c r="M297" s="9">
        <f>t_instalado[[#This Row],[Q.1]]+t_instalado[[#This Row],[Q.2]]+t_instalado[[#This Row],[Q.3]]</f>
        <v>0</v>
      </c>
      <c r="N297" s="9">
        <f>t_instalado[[#This Row],[Q.1]]+t_instalado[[#This Row],[Q.2]]+t_instalado[[#This Row],[Q.3]]</f>
        <v>0</v>
      </c>
      <c r="O297" s="1" t="str">
        <f>IF(t_instalado[[#This Row],[Q.1]]&lt;&gt;"",SUMIFS(t_reator[p],t_reator[tipo],t_instalado[[#This Row],[T.1]],t_reator[w],t_instalado[[#This Row],[P.1(W)]]),"")</f>
        <v/>
      </c>
      <c r="P297" s="1" t="str">
        <f>IF(t_instalado[[#This Row],[Q.2]]&lt;&gt;"",SUMIFS(t_reator[p],t_reator[tipo],t_instalado[[#This Row],[T.2]],t_reator[w],t_instalado[[#This Row],[P.2(W)]]),"")</f>
        <v/>
      </c>
      <c r="Q297" s="1" t="str">
        <f>IF(t_instalado[[#This Row],[Q.3]]&lt;&gt;"",SUMIFS(t_reator[p],t_reator[tipo],t_instalado[[#This Row],[T.3]],t_reator[w],t_instalado[[#This Row],[P.3(W)]]),"")</f>
        <v/>
      </c>
      <c r="R297" s="1" t="str">
        <f>IF(t_instalado[[#This Row],[Q.1]]&lt;&gt;"",IFERROR(IFERROR(D297*(E297+O297)+G297*(H297+P297)+J297*(K297+Q297),D297*(E297+O297)+G297*(H297+P297)),D297*(E297+O297)),"")</f>
        <v/>
      </c>
      <c r="S297" s="1" t="str">
        <f>IF(t_instalado[[#This Row],[Consumo_W]]&lt;&gt;"",ROUND(t_instalado[[#This Row],[Consumo_W]]/t_instalado[[#This Row],[Luminárias]],0),"")</f>
        <v/>
      </c>
      <c r="T297" s="1" t="str">
        <f>IF(t_instalado[[#This Row],[Q.1]]&lt;&gt;"",SUMIFS(t_fluxo_lumin[fluxo],t_fluxo_lumin[tipo],t_instalado[[#This Row],[T.1]])*t_instalado[[#This Row],[P.1(W)]]*t_instalado[[#This Row],[Q.1]],"")</f>
        <v/>
      </c>
      <c r="U297" s="1" t="str">
        <f>IF(t_instalado[[#This Row],[Q.2]]&lt;&gt;"",SUMIFS(t_fluxo_lumin[fluxo],t_fluxo_lumin[tipo],t_instalado[[#This Row],[T.2]])*t_instalado[[#This Row],[Q.2]]*t_instalado[[#This Row],[P.2(W)]],"")</f>
        <v/>
      </c>
      <c r="V297" s="1" t="str">
        <f>IF(t_instalado[[#This Row],[Q.3]]&lt;&gt;"",SUMIFS(t_fluxo_lumin[fluxo],t_fluxo_lumin[tipo],t_instalado[[#This Row],[T.3]])*t_instalado[[#This Row],[Q.3]]*t_instalado[[#This Row],[P.3(W)]],"")</f>
        <v/>
      </c>
      <c r="W297" s="1" t="e">
        <f ca="1">IF(t_instalado[[#This Row],[Trecho]]&lt;&gt;"",SUM(t_instalado[[#This Row],[f.1]:[f.3]]),"")</f>
        <v>#NAME?</v>
      </c>
      <c r="X297" s="19" t="e">
        <f ca="1">IF(t_instalado[[#This Row],[Trecho]]&lt;&gt;"",t_instalado[[#This Row],[Q.1]]+t_instalado[[#This Row],[Q.2]]+t_instalado[[#This Row],[Q.3]],"")</f>
        <v>#NAME?</v>
      </c>
      <c r="Y297" s="1" t="e">
        <f ca="1">IF(t_instalado[[#This Row],[FLUXO]]&lt;&gt;"",ROUND(t_instalado[[#This Row],[FLUXO]]/t_instalado[[#This Row],[Luminárias]],0),"")</f>
        <v>#NAME?</v>
      </c>
      <c r="Z297" s="1" t="e">
        <f ca="1">IF(t_instalado[[#This Row],[Luminárias]]&lt;&gt;"",ROUND(t_instalado[[#This Row],[lm_médio]]/t_instalado[[#This Row],[W_médio]],2),"")</f>
        <v>#NAME?</v>
      </c>
    </row>
    <row r="298" spans="1:26" x14ac:dyDescent="0.25">
      <c r="A298" s="10">
        <v>49</v>
      </c>
      <c r="B298" s="8" t="e">
        <f ca="1">_xlfn.XLOOKUP(t_instalado[[#This Row],[cód.]],t_sitio[cód],t_sitio[Trecho],"")</f>
        <v>#NAME?</v>
      </c>
      <c r="C298" s="39"/>
      <c r="D298" s="40"/>
      <c r="E298" s="40"/>
      <c r="F298" s="39"/>
      <c r="G298" s="40"/>
      <c r="H298" s="40"/>
      <c r="I298" s="39"/>
      <c r="J298" s="40"/>
      <c r="K298" s="40"/>
      <c r="L298" s="5"/>
      <c r="M298" s="9">
        <f>t_instalado[[#This Row],[Q.1]]+t_instalado[[#This Row],[Q.2]]+t_instalado[[#This Row],[Q.3]]</f>
        <v>0</v>
      </c>
      <c r="N298" s="9">
        <f>t_instalado[[#This Row],[Q.1]]+t_instalado[[#This Row],[Q.2]]+t_instalado[[#This Row],[Q.3]]</f>
        <v>0</v>
      </c>
      <c r="O298" s="1" t="str">
        <f>IF(t_instalado[[#This Row],[Q.1]]&lt;&gt;"",SUMIFS(t_reator[p],t_reator[tipo],t_instalado[[#This Row],[T.1]],t_reator[w],t_instalado[[#This Row],[P.1(W)]]),"")</f>
        <v/>
      </c>
      <c r="P298" s="1" t="str">
        <f>IF(t_instalado[[#This Row],[Q.2]]&lt;&gt;"",SUMIFS(t_reator[p],t_reator[tipo],t_instalado[[#This Row],[T.2]],t_reator[w],t_instalado[[#This Row],[P.2(W)]]),"")</f>
        <v/>
      </c>
      <c r="Q298" s="1" t="str">
        <f>IF(t_instalado[[#This Row],[Q.3]]&lt;&gt;"",SUMIFS(t_reator[p],t_reator[tipo],t_instalado[[#This Row],[T.3]],t_reator[w],t_instalado[[#This Row],[P.3(W)]]),"")</f>
        <v/>
      </c>
      <c r="R298" s="1" t="str">
        <f>IF(t_instalado[[#This Row],[Q.1]]&lt;&gt;"",IFERROR(IFERROR(D298*(E298+O298)+G298*(H298+P298)+J298*(K298+Q298),D298*(E298+O298)+G298*(H298+P298)),D298*(E298+O298)),"")</f>
        <v/>
      </c>
      <c r="S298" s="1" t="str">
        <f>IF(t_instalado[[#This Row],[Consumo_W]]&lt;&gt;"",ROUND(t_instalado[[#This Row],[Consumo_W]]/t_instalado[[#This Row],[Luminárias]],0),"")</f>
        <v/>
      </c>
      <c r="T298" s="1" t="str">
        <f>IF(t_instalado[[#This Row],[Q.1]]&lt;&gt;"",SUMIFS(t_fluxo_lumin[fluxo],t_fluxo_lumin[tipo],t_instalado[[#This Row],[T.1]])*t_instalado[[#This Row],[P.1(W)]]*t_instalado[[#This Row],[Q.1]],"")</f>
        <v/>
      </c>
      <c r="U298" s="1" t="str">
        <f>IF(t_instalado[[#This Row],[Q.2]]&lt;&gt;"",SUMIFS(t_fluxo_lumin[fluxo],t_fluxo_lumin[tipo],t_instalado[[#This Row],[T.2]])*t_instalado[[#This Row],[Q.2]]*t_instalado[[#This Row],[P.2(W)]],"")</f>
        <v/>
      </c>
      <c r="V298" s="1" t="str">
        <f>IF(t_instalado[[#This Row],[Q.3]]&lt;&gt;"",SUMIFS(t_fluxo_lumin[fluxo],t_fluxo_lumin[tipo],t_instalado[[#This Row],[T.3]])*t_instalado[[#This Row],[Q.3]]*t_instalado[[#This Row],[P.3(W)]],"")</f>
        <v/>
      </c>
      <c r="W298" s="1" t="e">
        <f ca="1">IF(t_instalado[[#This Row],[Trecho]]&lt;&gt;"",SUM(t_instalado[[#This Row],[f.1]:[f.3]]),"")</f>
        <v>#NAME?</v>
      </c>
      <c r="X298" s="19" t="e">
        <f ca="1">IF(t_instalado[[#This Row],[Trecho]]&lt;&gt;"",t_instalado[[#This Row],[Q.1]]+t_instalado[[#This Row],[Q.2]]+t_instalado[[#This Row],[Q.3]],"")</f>
        <v>#NAME?</v>
      </c>
      <c r="Y298" s="1" t="e">
        <f ca="1">IF(t_instalado[[#This Row],[FLUXO]]&lt;&gt;"",ROUND(t_instalado[[#This Row],[FLUXO]]/t_instalado[[#This Row],[Luminárias]],0),"")</f>
        <v>#NAME?</v>
      </c>
      <c r="Z298" s="1" t="e">
        <f ca="1">IF(t_instalado[[#This Row],[Luminárias]]&lt;&gt;"",ROUND(t_instalado[[#This Row],[lm_médio]]/t_instalado[[#This Row],[W_médio]],2),"")</f>
        <v>#NAME?</v>
      </c>
    </row>
    <row r="299" spans="1:26" x14ac:dyDescent="0.25">
      <c r="A299" s="10">
        <v>50</v>
      </c>
      <c r="B299" s="8" t="e">
        <f ca="1">_xlfn.XLOOKUP(t_instalado[[#This Row],[cód.]],t_sitio[cód],t_sitio[Trecho],"")</f>
        <v>#NAME?</v>
      </c>
      <c r="C299" s="39"/>
      <c r="D299" s="40"/>
      <c r="E299" s="40"/>
      <c r="F299" s="39"/>
      <c r="G299" s="40"/>
      <c r="H299" s="40"/>
      <c r="I299" s="39"/>
      <c r="J299" s="40"/>
      <c r="K299" s="40"/>
      <c r="L299" s="5"/>
      <c r="M299" s="9">
        <f>t_instalado[[#This Row],[Q.1]]+t_instalado[[#This Row],[Q.2]]+t_instalado[[#This Row],[Q.3]]</f>
        <v>0</v>
      </c>
      <c r="N299" s="9">
        <f>t_instalado[[#This Row],[Q.1]]+t_instalado[[#This Row],[Q.2]]+t_instalado[[#This Row],[Q.3]]</f>
        <v>0</v>
      </c>
      <c r="O299" s="1" t="str">
        <f>IF(t_instalado[[#This Row],[Q.1]]&lt;&gt;"",SUMIFS(t_reator[p],t_reator[tipo],t_instalado[[#This Row],[T.1]],t_reator[w],t_instalado[[#This Row],[P.1(W)]]),"")</f>
        <v/>
      </c>
      <c r="P299" s="1" t="str">
        <f>IF(t_instalado[[#This Row],[Q.2]]&lt;&gt;"",SUMIFS(t_reator[p],t_reator[tipo],t_instalado[[#This Row],[T.2]],t_reator[w],t_instalado[[#This Row],[P.2(W)]]),"")</f>
        <v/>
      </c>
      <c r="Q299" s="1" t="str">
        <f>IF(t_instalado[[#This Row],[Q.3]]&lt;&gt;"",SUMIFS(t_reator[p],t_reator[tipo],t_instalado[[#This Row],[T.3]],t_reator[w],t_instalado[[#This Row],[P.3(W)]]),"")</f>
        <v/>
      </c>
      <c r="R299" s="1" t="str">
        <f>IF(t_instalado[[#This Row],[Q.1]]&lt;&gt;"",IFERROR(IFERROR(D299*(E299+O299)+G299*(H299+P299)+J299*(K299+Q299),D299*(E299+O299)+G299*(H299+P299)),D299*(E299+O299)),"")</f>
        <v/>
      </c>
      <c r="S299" s="1" t="str">
        <f>IF(t_instalado[[#This Row],[Consumo_W]]&lt;&gt;"",ROUND(t_instalado[[#This Row],[Consumo_W]]/t_instalado[[#This Row],[Luminárias]],0),"")</f>
        <v/>
      </c>
      <c r="T299" s="1" t="str">
        <f>IF(t_instalado[[#This Row],[Q.1]]&lt;&gt;"",SUMIFS(t_fluxo_lumin[fluxo],t_fluxo_lumin[tipo],t_instalado[[#This Row],[T.1]])*t_instalado[[#This Row],[P.1(W)]]*t_instalado[[#This Row],[Q.1]],"")</f>
        <v/>
      </c>
      <c r="U299" s="1" t="str">
        <f>IF(t_instalado[[#This Row],[Q.2]]&lt;&gt;"",SUMIFS(t_fluxo_lumin[fluxo],t_fluxo_lumin[tipo],t_instalado[[#This Row],[T.2]])*t_instalado[[#This Row],[Q.2]]*t_instalado[[#This Row],[P.2(W)]],"")</f>
        <v/>
      </c>
      <c r="V299" s="1" t="str">
        <f>IF(t_instalado[[#This Row],[Q.3]]&lt;&gt;"",SUMIFS(t_fluxo_lumin[fluxo],t_fluxo_lumin[tipo],t_instalado[[#This Row],[T.3]])*t_instalado[[#This Row],[Q.3]]*t_instalado[[#This Row],[P.3(W)]],"")</f>
        <v/>
      </c>
      <c r="W299" s="1" t="e">
        <f ca="1">IF(t_instalado[[#This Row],[Trecho]]&lt;&gt;"",SUM(t_instalado[[#This Row],[f.1]:[f.3]]),"")</f>
        <v>#NAME?</v>
      </c>
      <c r="X299" s="19" t="e">
        <f ca="1">IF(t_instalado[[#This Row],[Trecho]]&lt;&gt;"",t_instalado[[#This Row],[Q.1]]+t_instalado[[#This Row],[Q.2]]+t_instalado[[#This Row],[Q.3]],"")</f>
        <v>#NAME?</v>
      </c>
      <c r="Y299" s="1" t="e">
        <f ca="1">IF(t_instalado[[#This Row],[FLUXO]]&lt;&gt;"",ROUND(t_instalado[[#This Row],[FLUXO]]/t_instalado[[#This Row],[Luminárias]],0),"")</f>
        <v>#NAME?</v>
      </c>
      <c r="Z299" s="1" t="e">
        <f ca="1">IF(t_instalado[[#This Row],[Luminárias]]&lt;&gt;"",ROUND(t_instalado[[#This Row],[lm_médio]]/t_instalado[[#This Row],[W_médio]],2),"")</f>
        <v>#NAME?</v>
      </c>
    </row>
    <row r="300" spans="1:26" x14ac:dyDescent="0.25">
      <c r="A300" s="10">
        <v>51</v>
      </c>
      <c r="B300" s="8" t="e">
        <f ca="1">_xlfn.XLOOKUP(t_instalado[[#This Row],[cód.]],t_sitio[cód],t_sitio[Trecho],"")</f>
        <v>#NAME?</v>
      </c>
      <c r="C300" s="39"/>
      <c r="D300" s="40"/>
      <c r="E300" s="40"/>
      <c r="F300" s="39"/>
      <c r="G300" s="40"/>
      <c r="H300" s="40"/>
      <c r="I300" s="39"/>
      <c r="J300" s="40"/>
      <c r="K300" s="40"/>
      <c r="L300" s="5"/>
      <c r="M300" s="9">
        <f>t_instalado[[#This Row],[Q.1]]+t_instalado[[#This Row],[Q.2]]+t_instalado[[#This Row],[Q.3]]</f>
        <v>0</v>
      </c>
      <c r="N300" s="9">
        <f>t_instalado[[#This Row],[Q.1]]+t_instalado[[#This Row],[Q.2]]+t_instalado[[#This Row],[Q.3]]</f>
        <v>0</v>
      </c>
      <c r="O300" s="1" t="str">
        <f>IF(t_instalado[[#This Row],[Q.1]]&lt;&gt;"",SUMIFS(t_reator[p],t_reator[tipo],t_instalado[[#This Row],[T.1]],t_reator[w],t_instalado[[#This Row],[P.1(W)]]),"")</f>
        <v/>
      </c>
      <c r="P300" s="1" t="str">
        <f>IF(t_instalado[[#This Row],[Q.2]]&lt;&gt;"",SUMIFS(t_reator[p],t_reator[tipo],t_instalado[[#This Row],[T.2]],t_reator[w],t_instalado[[#This Row],[P.2(W)]]),"")</f>
        <v/>
      </c>
      <c r="Q300" s="1" t="str">
        <f>IF(t_instalado[[#This Row],[Q.3]]&lt;&gt;"",SUMIFS(t_reator[p],t_reator[tipo],t_instalado[[#This Row],[T.3]],t_reator[w],t_instalado[[#This Row],[P.3(W)]]),"")</f>
        <v/>
      </c>
      <c r="R300" s="1" t="str">
        <f>IF(t_instalado[[#This Row],[Q.1]]&lt;&gt;"",IFERROR(IFERROR(D300*(E300+O300)+G300*(H300+P300)+J300*(K300+Q300),D300*(E300+O300)+G300*(H300+P300)),D300*(E300+O300)),"")</f>
        <v/>
      </c>
      <c r="S300" s="1" t="str">
        <f>IF(t_instalado[[#This Row],[Consumo_W]]&lt;&gt;"",ROUND(t_instalado[[#This Row],[Consumo_W]]/t_instalado[[#This Row],[Luminárias]],0),"")</f>
        <v/>
      </c>
      <c r="T300" s="1" t="str">
        <f>IF(t_instalado[[#This Row],[Q.1]]&lt;&gt;"",SUMIFS(t_fluxo_lumin[fluxo],t_fluxo_lumin[tipo],t_instalado[[#This Row],[T.1]])*t_instalado[[#This Row],[P.1(W)]]*t_instalado[[#This Row],[Q.1]],"")</f>
        <v/>
      </c>
      <c r="U300" s="1" t="str">
        <f>IF(t_instalado[[#This Row],[Q.2]]&lt;&gt;"",SUMIFS(t_fluxo_lumin[fluxo],t_fluxo_lumin[tipo],t_instalado[[#This Row],[T.2]])*t_instalado[[#This Row],[Q.2]]*t_instalado[[#This Row],[P.2(W)]],"")</f>
        <v/>
      </c>
      <c r="V300" s="1" t="str">
        <f>IF(t_instalado[[#This Row],[Q.3]]&lt;&gt;"",SUMIFS(t_fluxo_lumin[fluxo],t_fluxo_lumin[tipo],t_instalado[[#This Row],[T.3]])*t_instalado[[#This Row],[Q.3]]*t_instalado[[#This Row],[P.3(W)]],"")</f>
        <v/>
      </c>
      <c r="W300" s="1" t="e">
        <f ca="1">IF(t_instalado[[#This Row],[Trecho]]&lt;&gt;"",SUM(t_instalado[[#This Row],[f.1]:[f.3]]),"")</f>
        <v>#NAME?</v>
      </c>
      <c r="X300" s="19" t="e">
        <f ca="1">IF(t_instalado[[#This Row],[Trecho]]&lt;&gt;"",t_instalado[[#This Row],[Q.1]]+t_instalado[[#This Row],[Q.2]]+t_instalado[[#This Row],[Q.3]],"")</f>
        <v>#NAME?</v>
      </c>
      <c r="Y300" s="1" t="e">
        <f ca="1">IF(t_instalado[[#This Row],[FLUXO]]&lt;&gt;"",ROUND(t_instalado[[#This Row],[FLUXO]]/t_instalado[[#This Row],[Luminárias]],0),"")</f>
        <v>#NAME?</v>
      </c>
      <c r="Z300" s="1" t="e">
        <f ca="1">IF(t_instalado[[#This Row],[Luminárias]]&lt;&gt;"",ROUND(t_instalado[[#This Row],[lm_médio]]/t_instalado[[#This Row],[W_médio]],2),"")</f>
        <v>#NAME?</v>
      </c>
    </row>
    <row r="301" spans="1:26" x14ac:dyDescent="0.25">
      <c r="A301" s="10">
        <v>52</v>
      </c>
      <c r="B301" s="8" t="e">
        <f ca="1">_xlfn.XLOOKUP(t_instalado[[#This Row],[cód.]],t_sitio[cód],t_sitio[Trecho],"")</f>
        <v>#NAME?</v>
      </c>
      <c r="C301" s="39"/>
      <c r="D301" s="40"/>
      <c r="E301" s="40"/>
      <c r="F301" s="39"/>
      <c r="G301" s="40"/>
      <c r="H301" s="40"/>
      <c r="I301" s="39"/>
      <c r="J301" s="40"/>
      <c r="K301" s="40"/>
      <c r="L301" s="5"/>
      <c r="M301" s="9">
        <f>t_instalado[[#This Row],[Q.1]]+t_instalado[[#This Row],[Q.2]]+t_instalado[[#This Row],[Q.3]]</f>
        <v>0</v>
      </c>
      <c r="N301" s="9">
        <f>t_instalado[[#This Row],[Q.1]]+t_instalado[[#This Row],[Q.2]]+t_instalado[[#This Row],[Q.3]]</f>
        <v>0</v>
      </c>
      <c r="O301" s="1" t="str">
        <f>IF(t_instalado[[#This Row],[Q.1]]&lt;&gt;"",SUMIFS(t_reator[p],t_reator[tipo],t_instalado[[#This Row],[T.1]],t_reator[w],t_instalado[[#This Row],[P.1(W)]]),"")</f>
        <v/>
      </c>
      <c r="P301" s="1" t="str">
        <f>IF(t_instalado[[#This Row],[Q.2]]&lt;&gt;"",SUMIFS(t_reator[p],t_reator[tipo],t_instalado[[#This Row],[T.2]],t_reator[w],t_instalado[[#This Row],[P.2(W)]]),"")</f>
        <v/>
      </c>
      <c r="Q301" s="1" t="str">
        <f>IF(t_instalado[[#This Row],[Q.3]]&lt;&gt;"",SUMIFS(t_reator[p],t_reator[tipo],t_instalado[[#This Row],[T.3]],t_reator[w],t_instalado[[#This Row],[P.3(W)]]),"")</f>
        <v/>
      </c>
      <c r="R301" s="1" t="str">
        <f>IF(t_instalado[[#This Row],[Q.1]]&lt;&gt;"",IFERROR(IFERROR(D301*(E301+O301)+G301*(H301+P301)+J301*(K301+Q301),D301*(E301+O301)+G301*(H301+P301)),D301*(E301+O301)),"")</f>
        <v/>
      </c>
      <c r="S301" s="1" t="str">
        <f>IF(t_instalado[[#This Row],[Consumo_W]]&lt;&gt;"",ROUND(t_instalado[[#This Row],[Consumo_W]]/t_instalado[[#This Row],[Luminárias]],0),"")</f>
        <v/>
      </c>
      <c r="T301" s="1" t="str">
        <f>IF(t_instalado[[#This Row],[Q.1]]&lt;&gt;"",SUMIFS(t_fluxo_lumin[fluxo],t_fluxo_lumin[tipo],t_instalado[[#This Row],[T.1]])*t_instalado[[#This Row],[P.1(W)]]*t_instalado[[#This Row],[Q.1]],"")</f>
        <v/>
      </c>
      <c r="U301" s="1" t="str">
        <f>IF(t_instalado[[#This Row],[Q.2]]&lt;&gt;"",SUMIFS(t_fluxo_lumin[fluxo],t_fluxo_lumin[tipo],t_instalado[[#This Row],[T.2]])*t_instalado[[#This Row],[Q.2]]*t_instalado[[#This Row],[P.2(W)]],"")</f>
        <v/>
      </c>
      <c r="V301" s="1" t="str">
        <f>IF(t_instalado[[#This Row],[Q.3]]&lt;&gt;"",SUMIFS(t_fluxo_lumin[fluxo],t_fluxo_lumin[tipo],t_instalado[[#This Row],[T.3]])*t_instalado[[#This Row],[Q.3]]*t_instalado[[#This Row],[P.3(W)]],"")</f>
        <v/>
      </c>
      <c r="W301" s="1" t="e">
        <f ca="1">IF(t_instalado[[#This Row],[Trecho]]&lt;&gt;"",SUM(t_instalado[[#This Row],[f.1]:[f.3]]),"")</f>
        <v>#NAME?</v>
      </c>
      <c r="X301" s="19" t="e">
        <f ca="1">IF(t_instalado[[#This Row],[Trecho]]&lt;&gt;"",t_instalado[[#This Row],[Q.1]]+t_instalado[[#This Row],[Q.2]]+t_instalado[[#This Row],[Q.3]],"")</f>
        <v>#NAME?</v>
      </c>
      <c r="Y301" s="1" t="e">
        <f ca="1">IF(t_instalado[[#This Row],[FLUXO]]&lt;&gt;"",ROUND(t_instalado[[#This Row],[FLUXO]]/t_instalado[[#This Row],[Luminárias]],0),"")</f>
        <v>#NAME?</v>
      </c>
      <c r="Z301" s="1" t="e">
        <f ca="1">IF(t_instalado[[#This Row],[Luminárias]]&lt;&gt;"",ROUND(t_instalado[[#This Row],[lm_médio]]/t_instalado[[#This Row],[W_médio]],2),"")</f>
        <v>#NAME?</v>
      </c>
    </row>
    <row r="302" spans="1:26" x14ac:dyDescent="0.25">
      <c r="A302" s="10">
        <v>53</v>
      </c>
      <c r="B302" s="8" t="e">
        <f ca="1">_xlfn.XLOOKUP(t_instalado[[#This Row],[cód.]],t_sitio[cód],t_sitio[Trecho],"")</f>
        <v>#NAME?</v>
      </c>
      <c r="C302" s="39"/>
      <c r="D302" s="40"/>
      <c r="E302" s="40"/>
      <c r="F302" s="39"/>
      <c r="G302" s="40"/>
      <c r="H302" s="40"/>
      <c r="I302" s="39"/>
      <c r="J302" s="40"/>
      <c r="K302" s="40"/>
      <c r="L302" s="5"/>
      <c r="M302" s="9">
        <f>t_instalado[[#This Row],[Q.1]]+t_instalado[[#This Row],[Q.2]]+t_instalado[[#This Row],[Q.3]]</f>
        <v>0</v>
      </c>
      <c r="N302" s="9">
        <f>t_instalado[[#This Row],[Q.1]]+t_instalado[[#This Row],[Q.2]]+t_instalado[[#This Row],[Q.3]]</f>
        <v>0</v>
      </c>
      <c r="O302" s="1" t="str">
        <f>IF(t_instalado[[#This Row],[Q.1]]&lt;&gt;"",SUMIFS(t_reator[p],t_reator[tipo],t_instalado[[#This Row],[T.1]],t_reator[w],t_instalado[[#This Row],[P.1(W)]]),"")</f>
        <v/>
      </c>
      <c r="P302" s="1" t="str">
        <f>IF(t_instalado[[#This Row],[Q.2]]&lt;&gt;"",SUMIFS(t_reator[p],t_reator[tipo],t_instalado[[#This Row],[T.2]],t_reator[w],t_instalado[[#This Row],[P.2(W)]]),"")</f>
        <v/>
      </c>
      <c r="Q302" s="1" t="str">
        <f>IF(t_instalado[[#This Row],[Q.3]]&lt;&gt;"",SUMIFS(t_reator[p],t_reator[tipo],t_instalado[[#This Row],[T.3]],t_reator[w],t_instalado[[#This Row],[P.3(W)]]),"")</f>
        <v/>
      </c>
      <c r="R302" s="1" t="str">
        <f>IF(t_instalado[[#This Row],[Q.1]]&lt;&gt;"",IFERROR(IFERROR(D302*(E302+O302)+G302*(H302+P302)+J302*(K302+Q302),D302*(E302+O302)+G302*(H302+P302)),D302*(E302+O302)),"")</f>
        <v/>
      </c>
      <c r="S302" s="1" t="str">
        <f>IF(t_instalado[[#This Row],[Consumo_W]]&lt;&gt;"",ROUND(t_instalado[[#This Row],[Consumo_W]]/t_instalado[[#This Row],[Luminárias]],0),"")</f>
        <v/>
      </c>
      <c r="T302" s="1" t="str">
        <f>IF(t_instalado[[#This Row],[Q.1]]&lt;&gt;"",SUMIFS(t_fluxo_lumin[fluxo],t_fluxo_lumin[tipo],t_instalado[[#This Row],[T.1]])*t_instalado[[#This Row],[P.1(W)]]*t_instalado[[#This Row],[Q.1]],"")</f>
        <v/>
      </c>
      <c r="U302" s="1" t="str">
        <f>IF(t_instalado[[#This Row],[Q.2]]&lt;&gt;"",SUMIFS(t_fluxo_lumin[fluxo],t_fluxo_lumin[tipo],t_instalado[[#This Row],[T.2]])*t_instalado[[#This Row],[Q.2]]*t_instalado[[#This Row],[P.2(W)]],"")</f>
        <v/>
      </c>
      <c r="V302" s="1" t="str">
        <f>IF(t_instalado[[#This Row],[Q.3]]&lt;&gt;"",SUMIFS(t_fluxo_lumin[fluxo],t_fluxo_lumin[tipo],t_instalado[[#This Row],[T.3]])*t_instalado[[#This Row],[Q.3]]*t_instalado[[#This Row],[P.3(W)]],"")</f>
        <v/>
      </c>
      <c r="W302" s="1" t="e">
        <f ca="1">IF(t_instalado[[#This Row],[Trecho]]&lt;&gt;"",SUM(t_instalado[[#This Row],[f.1]:[f.3]]),"")</f>
        <v>#NAME?</v>
      </c>
      <c r="X302" s="19" t="e">
        <f ca="1">IF(t_instalado[[#This Row],[Trecho]]&lt;&gt;"",t_instalado[[#This Row],[Q.1]]+t_instalado[[#This Row],[Q.2]]+t_instalado[[#This Row],[Q.3]],"")</f>
        <v>#NAME?</v>
      </c>
      <c r="Y302" s="1" t="e">
        <f ca="1">IF(t_instalado[[#This Row],[FLUXO]]&lt;&gt;"",ROUND(t_instalado[[#This Row],[FLUXO]]/t_instalado[[#This Row],[Luminárias]],0),"")</f>
        <v>#NAME?</v>
      </c>
      <c r="Z302" s="1" t="e">
        <f ca="1">IF(t_instalado[[#This Row],[Luminárias]]&lt;&gt;"",ROUND(t_instalado[[#This Row],[lm_médio]]/t_instalado[[#This Row],[W_médio]],2),"")</f>
        <v>#NAME?</v>
      </c>
    </row>
    <row r="303" spans="1:26" x14ac:dyDescent="0.25">
      <c r="A303" s="10">
        <v>54</v>
      </c>
      <c r="B303" s="8" t="e">
        <f ca="1">_xlfn.XLOOKUP(t_instalado[[#This Row],[cód.]],t_sitio[cód],t_sitio[Trecho],"")</f>
        <v>#NAME?</v>
      </c>
      <c r="C303" s="39"/>
      <c r="D303" s="40"/>
      <c r="E303" s="40"/>
      <c r="F303" s="39"/>
      <c r="G303" s="40"/>
      <c r="H303" s="40"/>
      <c r="I303" s="39"/>
      <c r="J303" s="40"/>
      <c r="K303" s="40"/>
      <c r="L303" s="5"/>
      <c r="M303" s="9">
        <f>t_instalado[[#This Row],[Q.1]]+t_instalado[[#This Row],[Q.2]]+t_instalado[[#This Row],[Q.3]]</f>
        <v>0</v>
      </c>
      <c r="N303" s="9">
        <f>t_instalado[[#This Row],[Q.1]]+t_instalado[[#This Row],[Q.2]]+t_instalado[[#This Row],[Q.3]]</f>
        <v>0</v>
      </c>
      <c r="O303" s="1" t="str">
        <f>IF(t_instalado[[#This Row],[Q.1]]&lt;&gt;"",SUMIFS(t_reator[p],t_reator[tipo],t_instalado[[#This Row],[T.1]],t_reator[w],t_instalado[[#This Row],[P.1(W)]]),"")</f>
        <v/>
      </c>
      <c r="P303" s="1" t="str">
        <f>IF(t_instalado[[#This Row],[Q.2]]&lt;&gt;"",SUMIFS(t_reator[p],t_reator[tipo],t_instalado[[#This Row],[T.2]],t_reator[w],t_instalado[[#This Row],[P.2(W)]]),"")</f>
        <v/>
      </c>
      <c r="Q303" s="1" t="str">
        <f>IF(t_instalado[[#This Row],[Q.3]]&lt;&gt;"",SUMIFS(t_reator[p],t_reator[tipo],t_instalado[[#This Row],[T.3]],t_reator[w],t_instalado[[#This Row],[P.3(W)]]),"")</f>
        <v/>
      </c>
      <c r="R303" s="1" t="str">
        <f>IF(t_instalado[[#This Row],[Q.1]]&lt;&gt;"",IFERROR(IFERROR(D303*(E303+O303)+G303*(H303+P303)+J303*(K303+Q303),D303*(E303+O303)+G303*(H303+P303)),D303*(E303+O303)),"")</f>
        <v/>
      </c>
      <c r="S303" s="1" t="str">
        <f>IF(t_instalado[[#This Row],[Consumo_W]]&lt;&gt;"",ROUND(t_instalado[[#This Row],[Consumo_W]]/t_instalado[[#This Row],[Luminárias]],0),"")</f>
        <v/>
      </c>
      <c r="T303" s="1" t="str">
        <f>IF(t_instalado[[#This Row],[Q.1]]&lt;&gt;"",SUMIFS(t_fluxo_lumin[fluxo],t_fluxo_lumin[tipo],t_instalado[[#This Row],[T.1]])*t_instalado[[#This Row],[P.1(W)]]*t_instalado[[#This Row],[Q.1]],"")</f>
        <v/>
      </c>
      <c r="U303" s="1" t="str">
        <f>IF(t_instalado[[#This Row],[Q.2]]&lt;&gt;"",SUMIFS(t_fluxo_lumin[fluxo],t_fluxo_lumin[tipo],t_instalado[[#This Row],[T.2]])*t_instalado[[#This Row],[Q.2]]*t_instalado[[#This Row],[P.2(W)]],"")</f>
        <v/>
      </c>
      <c r="V303" s="1" t="str">
        <f>IF(t_instalado[[#This Row],[Q.3]]&lt;&gt;"",SUMIFS(t_fluxo_lumin[fluxo],t_fluxo_lumin[tipo],t_instalado[[#This Row],[T.3]])*t_instalado[[#This Row],[Q.3]]*t_instalado[[#This Row],[P.3(W)]],"")</f>
        <v/>
      </c>
      <c r="W303" s="1" t="e">
        <f ca="1">IF(t_instalado[[#This Row],[Trecho]]&lt;&gt;"",SUM(t_instalado[[#This Row],[f.1]:[f.3]]),"")</f>
        <v>#NAME?</v>
      </c>
      <c r="X303" s="19" t="e">
        <f ca="1">IF(t_instalado[[#This Row],[Trecho]]&lt;&gt;"",t_instalado[[#This Row],[Q.1]]+t_instalado[[#This Row],[Q.2]]+t_instalado[[#This Row],[Q.3]],"")</f>
        <v>#NAME?</v>
      </c>
      <c r="Y303" s="1" t="e">
        <f ca="1">IF(t_instalado[[#This Row],[FLUXO]]&lt;&gt;"",ROUND(t_instalado[[#This Row],[FLUXO]]/t_instalado[[#This Row],[Luminárias]],0),"")</f>
        <v>#NAME?</v>
      </c>
      <c r="Z303" s="1" t="e">
        <f ca="1">IF(t_instalado[[#This Row],[Luminárias]]&lt;&gt;"",ROUND(t_instalado[[#This Row],[lm_médio]]/t_instalado[[#This Row],[W_médio]],2),"")</f>
        <v>#NAME?</v>
      </c>
    </row>
    <row r="304" spans="1:26" x14ac:dyDescent="0.25">
      <c r="A304" s="10">
        <v>55</v>
      </c>
      <c r="B304" s="8" t="e">
        <f ca="1">_xlfn.XLOOKUP(t_instalado[[#This Row],[cód.]],t_sitio[cód],t_sitio[Trecho],"")</f>
        <v>#NAME?</v>
      </c>
      <c r="C304" s="39"/>
      <c r="D304" s="40"/>
      <c r="E304" s="40"/>
      <c r="F304" s="39"/>
      <c r="G304" s="40"/>
      <c r="H304" s="40"/>
      <c r="I304" s="39"/>
      <c r="J304" s="40"/>
      <c r="K304" s="40"/>
      <c r="L304" s="5"/>
      <c r="M304" s="9">
        <f>t_instalado[[#This Row],[Q.1]]+t_instalado[[#This Row],[Q.2]]+t_instalado[[#This Row],[Q.3]]</f>
        <v>0</v>
      </c>
      <c r="N304" s="9">
        <f>t_instalado[[#This Row],[Q.1]]+t_instalado[[#This Row],[Q.2]]+t_instalado[[#This Row],[Q.3]]</f>
        <v>0</v>
      </c>
      <c r="O304" s="1" t="str">
        <f>IF(t_instalado[[#This Row],[Q.1]]&lt;&gt;"",SUMIFS(t_reator[p],t_reator[tipo],t_instalado[[#This Row],[T.1]],t_reator[w],t_instalado[[#This Row],[P.1(W)]]),"")</f>
        <v/>
      </c>
      <c r="P304" s="1" t="str">
        <f>IF(t_instalado[[#This Row],[Q.2]]&lt;&gt;"",SUMIFS(t_reator[p],t_reator[tipo],t_instalado[[#This Row],[T.2]],t_reator[w],t_instalado[[#This Row],[P.2(W)]]),"")</f>
        <v/>
      </c>
      <c r="Q304" s="1" t="str">
        <f>IF(t_instalado[[#This Row],[Q.3]]&lt;&gt;"",SUMIFS(t_reator[p],t_reator[tipo],t_instalado[[#This Row],[T.3]],t_reator[w],t_instalado[[#This Row],[P.3(W)]]),"")</f>
        <v/>
      </c>
      <c r="R304" s="1" t="str">
        <f>IF(t_instalado[[#This Row],[Q.1]]&lt;&gt;"",IFERROR(IFERROR(D304*(E304+O304)+G304*(H304+P304)+J304*(K304+Q304),D304*(E304+O304)+G304*(H304+P304)),D304*(E304+O304)),"")</f>
        <v/>
      </c>
      <c r="S304" s="1" t="str">
        <f>IF(t_instalado[[#This Row],[Consumo_W]]&lt;&gt;"",ROUND(t_instalado[[#This Row],[Consumo_W]]/t_instalado[[#This Row],[Luminárias]],0),"")</f>
        <v/>
      </c>
      <c r="T304" s="1" t="str">
        <f>IF(t_instalado[[#This Row],[Q.1]]&lt;&gt;"",SUMIFS(t_fluxo_lumin[fluxo],t_fluxo_lumin[tipo],t_instalado[[#This Row],[T.1]])*t_instalado[[#This Row],[P.1(W)]]*t_instalado[[#This Row],[Q.1]],"")</f>
        <v/>
      </c>
      <c r="U304" s="1" t="str">
        <f>IF(t_instalado[[#This Row],[Q.2]]&lt;&gt;"",SUMIFS(t_fluxo_lumin[fluxo],t_fluxo_lumin[tipo],t_instalado[[#This Row],[T.2]])*t_instalado[[#This Row],[Q.2]]*t_instalado[[#This Row],[P.2(W)]],"")</f>
        <v/>
      </c>
      <c r="V304" s="1" t="str">
        <f>IF(t_instalado[[#This Row],[Q.3]]&lt;&gt;"",SUMIFS(t_fluxo_lumin[fluxo],t_fluxo_lumin[tipo],t_instalado[[#This Row],[T.3]])*t_instalado[[#This Row],[Q.3]]*t_instalado[[#This Row],[P.3(W)]],"")</f>
        <v/>
      </c>
      <c r="W304" s="1" t="e">
        <f ca="1">IF(t_instalado[[#This Row],[Trecho]]&lt;&gt;"",SUM(t_instalado[[#This Row],[f.1]:[f.3]]),"")</f>
        <v>#NAME?</v>
      </c>
      <c r="X304" s="19" t="e">
        <f ca="1">IF(t_instalado[[#This Row],[Trecho]]&lt;&gt;"",t_instalado[[#This Row],[Q.1]]+t_instalado[[#This Row],[Q.2]]+t_instalado[[#This Row],[Q.3]],"")</f>
        <v>#NAME?</v>
      </c>
      <c r="Y304" s="1" t="e">
        <f ca="1">IF(t_instalado[[#This Row],[FLUXO]]&lt;&gt;"",ROUND(t_instalado[[#This Row],[FLUXO]]/t_instalado[[#This Row],[Luminárias]],0),"")</f>
        <v>#NAME?</v>
      </c>
      <c r="Z304" s="1" t="e">
        <f ca="1">IF(t_instalado[[#This Row],[Luminárias]]&lt;&gt;"",ROUND(t_instalado[[#This Row],[lm_médio]]/t_instalado[[#This Row],[W_médio]],2),"")</f>
        <v>#NAME?</v>
      </c>
    </row>
    <row r="305" spans="1:26" x14ac:dyDescent="0.25">
      <c r="A305" s="10">
        <v>56</v>
      </c>
      <c r="B305" s="8" t="e">
        <f ca="1">_xlfn.XLOOKUP(t_instalado[[#This Row],[cód.]],t_sitio[cód],t_sitio[Trecho],"")</f>
        <v>#NAME?</v>
      </c>
      <c r="C305" s="39"/>
      <c r="D305" s="40"/>
      <c r="E305" s="40"/>
      <c r="F305" s="39"/>
      <c r="G305" s="40"/>
      <c r="H305" s="40"/>
      <c r="I305" s="39"/>
      <c r="J305" s="40"/>
      <c r="K305" s="40"/>
      <c r="L305" s="5"/>
      <c r="M305" s="9">
        <f>t_instalado[[#This Row],[Q.1]]+t_instalado[[#This Row],[Q.2]]+t_instalado[[#This Row],[Q.3]]</f>
        <v>0</v>
      </c>
      <c r="N305" s="9">
        <f>t_instalado[[#This Row],[Q.1]]+t_instalado[[#This Row],[Q.2]]+t_instalado[[#This Row],[Q.3]]</f>
        <v>0</v>
      </c>
      <c r="O305" s="1" t="str">
        <f>IF(t_instalado[[#This Row],[Q.1]]&lt;&gt;"",SUMIFS(t_reator[p],t_reator[tipo],t_instalado[[#This Row],[T.1]],t_reator[w],t_instalado[[#This Row],[P.1(W)]]),"")</f>
        <v/>
      </c>
      <c r="P305" s="1" t="str">
        <f>IF(t_instalado[[#This Row],[Q.2]]&lt;&gt;"",SUMIFS(t_reator[p],t_reator[tipo],t_instalado[[#This Row],[T.2]],t_reator[w],t_instalado[[#This Row],[P.2(W)]]),"")</f>
        <v/>
      </c>
      <c r="Q305" s="1" t="str">
        <f>IF(t_instalado[[#This Row],[Q.3]]&lt;&gt;"",SUMIFS(t_reator[p],t_reator[tipo],t_instalado[[#This Row],[T.3]],t_reator[w],t_instalado[[#This Row],[P.3(W)]]),"")</f>
        <v/>
      </c>
      <c r="R305" s="1" t="str">
        <f>IF(t_instalado[[#This Row],[Q.1]]&lt;&gt;"",IFERROR(IFERROR(D305*(E305+O305)+G305*(H305+P305)+J305*(K305+Q305),D305*(E305+O305)+G305*(H305+P305)),D305*(E305+O305)),"")</f>
        <v/>
      </c>
      <c r="S305" s="1" t="str">
        <f>IF(t_instalado[[#This Row],[Consumo_W]]&lt;&gt;"",ROUND(t_instalado[[#This Row],[Consumo_W]]/t_instalado[[#This Row],[Luminárias]],0),"")</f>
        <v/>
      </c>
      <c r="T305" s="1" t="str">
        <f>IF(t_instalado[[#This Row],[Q.1]]&lt;&gt;"",SUMIFS(t_fluxo_lumin[fluxo],t_fluxo_lumin[tipo],t_instalado[[#This Row],[T.1]])*t_instalado[[#This Row],[P.1(W)]]*t_instalado[[#This Row],[Q.1]],"")</f>
        <v/>
      </c>
      <c r="U305" s="1" t="str">
        <f>IF(t_instalado[[#This Row],[Q.2]]&lt;&gt;"",SUMIFS(t_fluxo_lumin[fluxo],t_fluxo_lumin[tipo],t_instalado[[#This Row],[T.2]])*t_instalado[[#This Row],[Q.2]]*t_instalado[[#This Row],[P.2(W)]],"")</f>
        <v/>
      </c>
      <c r="V305" s="1" t="str">
        <f>IF(t_instalado[[#This Row],[Q.3]]&lt;&gt;"",SUMIFS(t_fluxo_lumin[fluxo],t_fluxo_lumin[tipo],t_instalado[[#This Row],[T.3]])*t_instalado[[#This Row],[Q.3]]*t_instalado[[#This Row],[P.3(W)]],"")</f>
        <v/>
      </c>
      <c r="W305" s="1" t="e">
        <f ca="1">IF(t_instalado[[#This Row],[Trecho]]&lt;&gt;"",SUM(t_instalado[[#This Row],[f.1]:[f.3]]),"")</f>
        <v>#NAME?</v>
      </c>
      <c r="X305" s="19" t="e">
        <f ca="1">IF(t_instalado[[#This Row],[Trecho]]&lt;&gt;"",t_instalado[[#This Row],[Q.1]]+t_instalado[[#This Row],[Q.2]]+t_instalado[[#This Row],[Q.3]],"")</f>
        <v>#NAME?</v>
      </c>
      <c r="Y305" s="1" t="e">
        <f ca="1">IF(t_instalado[[#This Row],[FLUXO]]&lt;&gt;"",ROUND(t_instalado[[#This Row],[FLUXO]]/t_instalado[[#This Row],[Luminárias]],0),"")</f>
        <v>#NAME?</v>
      </c>
      <c r="Z305" s="1" t="e">
        <f ca="1">IF(t_instalado[[#This Row],[Luminárias]]&lt;&gt;"",ROUND(t_instalado[[#This Row],[lm_médio]]/t_instalado[[#This Row],[W_médio]],2),"")</f>
        <v>#NAME?</v>
      </c>
    </row>
    <row r="306" spans="1:26" x14ac:dyDescent="0.25">
      <c r="A306" s="10">
        <v>57</v>
      </c>
      <c r="B306" s="8" t="e">
        <f ca="1">_xlfn.XLOOKUP(t_instalado[[#This Row],[cód.]],t_sitio[cód],t_sitio[Trecho],"")</f>
        <v>#NAME?</v>
      </c>
      <c r="C306" s="39"/>
      <c r="D306" s="40"/>
      <c r="E306" s="40"/>
      <c r="F306" s="39"/>
      <c r="G306" s="40"/>
      <c r="H306" s="40"/>
      <c r="I306" s="39"/>
      <c r="J306" s="40"/>
      <c r="K306" s="40"/>
      <c r="L306" s="5"/>
      <c r="M306" s="9">
        <f>t_instalado[[#This Row],[Q.1]]+t_instalado[[#This Row],[Q.2]]+t_instalado[[#This Row],[Q.3]]</f>
        <v>0</v>
      </c>
      <c r="N306" s="9">
        <f>t_instalado[[#This Row],[Q.1]]+t_instalado[[#This Row],[Q.2]]+t_instalado[[#This Row],[Q.3]]</f>
        <v>0</v>
      </c>
      <c r="O306" s="1" t="str">
        <f>IF(t_instalado[[#This Row],[Q.1]]&lt;&gt;"",SUMIFS(t_reator[p],t_reator[tipo],t_instalado[[#This Row],[T.1]],t_reator[w],t_instalado[[#This Row],[P.1(W)]]),"")</f>
        <v/>
      </c>
      <c r="P306" s="1" t="str">
        <f>IF(t_instalado[[#This Row],[Q.2]]&lt;&gt;"",SUMIFS(t_reator[p],t_reator[tipo],t_instalado[[#This Row],[T.2]],t_reator[w],t_instalado[[#This Row],[P.2(W)]]),"")</f>
        <v/>
      </c>
      <c r="Q306" s="1" t="str">
        <f>IF(t_instalado[[#This Row],[Q.3]]&lt;&gt;"",SUMIFS(t_reator[p],t_reator[tipo],t_instalado[[#This Row],[T.3]],t_reator[w],t_instalado[[#This Row],[P.3(W)]]),"")</f>
        <v/>
      </c>
      <c r="R306" s="1" t="str">
        <f>IF(t_instalado[[#This Row],[Q.1]]&lt;&gt;"",IFERROR(IFERROR(D306*(E306+O306)+G306*(H306+P306)+J306*(K306+Q306),D306*(E306+O306)+G306*(H306+P306)),D306*(E306+O306)),"")</f>
        <v/>
      </c>
      <c r="S306" s="1" t="str">
        <f>IF(t_instalado[[#This Row],[Consumo_W]]&lt;&gt;"",ROUND(t_instalado[[#This Row],[Consumo_W]]/t_instalado[[#This Row],[Luminárias]],0),"")</f>
        <v/>
      </c>
      <c r="T306" s="1" t="str">
        <f>IF(t_instalado[[#This Row],[Q.1]]&lt;&gt;"",SUMIFS(t_fluxo_lumin[fluxo],t_fluxo_lumin[tipo],t_instalado[[#This Row],[T.1]])*t_instalado[[#This Row],[P.1(W)]]*t_instalado[[#This Row],[Q.1]],"")</f>
        <v/>
      </c>
      <c r="U306" s="1" t="str">
        <f>IF(t_instalado[[#This Row],[Q.2]]&lt;&gt;"",SUMIFS(t_fluxo_lumin[fluxo],t_fluxo_lumin[tipo],t_instalado[[#This Row],[T.2]])*t_instalado[[#This Row],[Q.2]]*t_instalado[[#This Row],[P.2(W)]],"")</f>
        <v/>
      </c>
      <c r="V306" s="1" t="str">
        <f>IF(t_instalado[[#This Row],[Q.3]]&lt;&gt;"",SUMIFS(t_fluxo_lumin[fluxo],t_fluxo_lumin[tipo],t_instalado[[#This Row],[T.3]])*t_instalado[[#This Row],[Q.3]]*t_instalado[[#This Row],[P.3(W)]],"")</f>
        <v/>
      </c>
      <c r="W306" s="1" t="e">
        <f ca="1">IF(t_instalado[[#This Row],[Trecho]]&lt;&gt;"",SUM(t_instalado[[#This Row],[f.1]:[f.3]]),"")</f>
        <v>#NAME?</v>
      </c>
      <c r="X306" s="19" t="e">
        <f ca="1">IF(t_instalado[[#This Row],[Trecho]]&lt;&gt;"",t_instalado[[#This Row],[Q.1]]+t_instalado[[#This Row],[Q.2]]+t_instalado[[#This Row],[Q.3]],"")</f>
        <v>#NAME?</v>
      </c>
      <c r="Y306" s="1" t="e">
        <f ca="1">IF(t_instalado[[#This Row],[FLUXO]]&lt;&gt;"",ROUND(t_instalado[[#This Row],[FLUXO]]/t_instalado[[#This Row],[Luminárias]],0),"")</f>
        <v>#NAME?</v>
      </c>
      <c r="Z306" s="1" t="e">
        <f ca="1">IF(t_instalado[[#This Row],[Luminárias]]&lt;&gt;"",ROUND(t_instalado[[#This Row],[lm_médio]]/t_instalado[[#This Row],[W_médio]],2),"")</f>
        <v>#NAME?</v>
      </c>
    </row>
    <row r="307" spans="1:26" x14ac:dyDescent="0.25">
      <c r="A307" s="10">
        <v>58</v>
      </c>
      <c r="B307" s="8" t="e">
        <f ca="1">_xlfn.XLOOKUP(t_instalado[[#This Row],[cód.]],t_sitio[cód],t_sitio[Trecho],"")</f>
        <v>#NAME?</v>
      </c>
      <c r="C307" s="39"/>
      <c r="D307" s="40"/>
      <c r="E307" s="40"/>
      <c r="F307" s="39"/>
      <c r="G307" s="40"/>
      <c r="H307" s="40"/>
      <c r="I307" s="39"/>
      <c r="J307" s="40"/>
      <c r="K307" s="40"/>
      <c r="L307" s="5"/>
      <c r="M307" s="9">
        <f>t_instalado[[#This Row],[Q.1]]+t_instalado[[#This Row],[Q.2]]+t_instalado[[#This Row],[Q.3]]</f>
        <v>0</v>
      </c>
      <c r="N307" s="9">
        <f>t_instalado[[#This Row],[Q.1]]+t_instalado[[#This Row],[Q.2]]+t_instalado[[#This Row],[Q.3]]</f>
        <v>0</v>
      </c>
      <c r="O307" s="1" t="str">
        <f>IF(t_instalado[[#This Row],[Q.1]]&lt;&gt;"",SUMIFS(t_reator[p],t_reator[tipo],t_instalado[[#This Row],[T.1]],t_reator[w],t_instalado[[#This Row],[P.1(W)]]),"")</f>
        <v/>
      </c>
      <c r="P307" s="1" t="str">
        <f>IF(t_instalado[[#This Row],[Q.2]]&lt;&gt;"",SUMIFS(t_reator[p],t_reator[tipo],t_instalado[[#This Row],[T.2]],t_reator[w],t_instalado[[#This Row],[P.2(W)]]),"")</f>
        <v/>
      </c>
      <c r="Q307" s="1" t="str">
        <f>IF(t_instalado[[#This Row],[Q.3]]&lt;&gt;"",SUMIFS(t_reator[p],t_reator[tipo],t_instalado[[#This Row],[T.3]],t_reator[w],t_instalado[[#This Row],[P.3(W)]]),"")</f>
        <v/>
      </c>
      <c r="R307" s="1" t="str">
        <f>IF(t_instalado[[#This Row],[Q.1]]&lt;&gt;"",IFERROR(IFERROR(D307*(E307+O307)+G307*(H307+P307)+J307*(K307+Q307),D307*(E307+O307)+G307*(H307+P307)),D307*(E307+O307)),"")</f>
        <v/>
      </c>
      <c r="S307" s="1" t="str">
        <f>IF(t_instalado[[#This Row],[Consumo_W]]&lt;&gt;"",ROUND(t_instalado[[#This Row],[Consumo_W]]/t_instalado[[#This Row],[Luminárias]],0),"")</f>
        <v/>
      </c>
      <c r="T307" s="1" t="str">
        <f>IF(t_instalado[[#This Row],[Q.1]]&lt;&gt;"",SUMIFS(t_fluxo_lumin[fluxo],t_fluxo_lumin[tipo],t_instalado[[#This Row],[T.1]])*t_instalado[[#This Row],[P.1(W)]]*t_instalado[[#This Row],[Q.1]],"")</f>
        <v/>
      </c>
      <c r="U307" s="1" t="str">
        <f>IF(t_instalado[[#This Row],[Q.2]]&lt;&gt;"",SUMIFS(t_fluxo_lumin[fluxo],t_fluxo_lumin[tipo],t_instalado[[#This Row],[T.2]])*t_instalado[[#This Row],[Q.2]]*t_instalado[[#This Row],[P.2(W)]],"")</f>
        <v/>
      </c>
      <c r="V307" s="1" t="str">
        <f>IF(t_instalado[[#This Row],[Q.3]]&lt;&gt;"",SUMIFS(t_fluxo_lumin[fluxo],t_fluxo_lumin[tipo],t_instalado[[#This Row],[T.3]])*t_instalado[[#This Row],[Q.3]]*t_instalado[[#This Row],[P.3(W)]],"")</f>
        <v/>
      </c>
      <c r="W307" s="1" t="e">
        <f ca="1">IF(t_instalado[[#This Row],[Trecho]]&lt;&gt;"",SUM(t_instalado[[#This Row],[f.1]:[f.3]]),"")</f>
        <v>#NAME?</v>
      </c>
      <c r="X307" s="19" t="e">
        <f ca="1">IF(t_instalado[[#This Row],[Trecho]]&lt;&gt;"",t_instalado[[#This Row],[Q.1]]+t_instalado[[#This Row],[Q.2]]+t_instalado[[#This Row],[Q.3]],"")</f>
        <v>#NAME?</v>
      </c>
      <c r="Y307" s="1" t="e">
        <f ca="1">IF(t_instalado[[#This Row],[FLUXO]]&lt;&gt;"",ROUND(t_instalado[[#This Row],[FLUXO]]/t_instalado[[#This Row],[Luminárias]],0),"")</f>
        <v>#NAME?</v>
      </c>
      <c r="Z307" s="1" t="e">
        <f ca="1">IF(t_instalado[[#This Row],[Luminárias]]&lt;&gt;"",ROUND(t_instalado[[#This Row],[lm_médio]]/t_instalado[[#This Row],[W_médio]],2),"")</f>
        <v>#NAME?</v>
      </c>
    </row>
    <row r="308" spans="1:26" x14ac:dyDescent="0.25">
      <c r="A308" s="10">
        <v>59</v>
      </c>
      <c r="B308" s="8" t="e">
        <f ca="1">_xlfn.XLOOKUP(t_instalado[[#This Row],[cód.]],t_sitio[cód],t_sitio[Trecho],"")</f>
        <v>#NAME?</v>
      </c>
      <c r="C308" s="39"/>
      <c r="D308" s="40"/>
      <c r="E308" s="40"/>
      <c r="F308" s="39"/>
      <c r="G308" s="40"/>
      <c r="H308" s="40"/>
      <c r="I308" s="39"/>
      <c r="J308" s="40"/>
      <c r="K308" s="40"/>
      <c r="L308" s="5"/>
      <c r="M308" s="9">
        <f>t_instalado[[#This Row],[Q.1]]+t_instalado[[#This Row],[Q.2]]+t_instalado[[#This Row],[Q.3]]</f>
        <v>0</v>
      </c>
      <c r="N308" s="9">
        <f>t_instalado[[#This Row],[Q.1]]+t_instalado[[#This Row],[Q.2]]+t_instalado[[#This Row],[Q.3]]</f>
        <v>0</v>
      </c>
      <c r="O308" s="1" t="str">
        <f>IF(t_instalado[[#This Row],[Q.1]]&lt;&gt;"",SUMIFS(t_reator[p],t_reator[tipo],t_instalado[[#This Row],[T.1]],t_reator[w],t_instalado[[#This Row],[P.1(W)]]),"")</f>
        <v/>
      </c>
      <c r="P308" s="1" t="str">
        <f>IF(t_instalado[[#This Row],[Q.2]]&lt;&gt;"",SUMIFS(t_reator[p],t_reator[tipo],t_instalado[[#This Row],[T.2]],t_reator[w],t_instalado[[#This Row],[P.2(W)]]),"")</f>
        <v/>
      </c>
      <c r="Q308" s="1" t="str">
        <f>IF(t_instalado[[#This Row],[Q.3]]&lt;&gt;"",SUMIFS(t_reator[p],t_reator[tipo],t_instalado[[#This Row],[T.3]],t_reator[w],t_instalado[[#This Row],[P.3(W)]]),"")</f>
        <v/>
      </c>
      <c r="R308" s="1" t="str">
        <f>IF(t_instalado[[#This Row],[Q.1]]&lt;&gt;"",IFERROR(IFERROR(D308*(E308+O308)+G308*(H308+P308)+J308*(K308+Q308),D308*(E308+O308)+G308*(H308+P308)),D308*(E308+O308)),"")</f>
        <v/>
      </c>
      <c r="S308" s="1" t="str">
        <f>IF(t_instalado[[#This Row],[Consumo_W]]&lt;&gt;"",ROUND(t_instalado[[#This Row],[Consumo_W]]/t_instalado[[#This Row],[Luminárias]],0),"")</f>
        <v/>
      </c>
      <c r="T308" s="1" t="str">
        <f>IF(t_instalado[[#This Row],[Q.1]]&lt;&gt;"",SUMIFS(t_fluxo_lumin[fluxo],t_fluxo_lumin[tipo],t_instalado[[#This Row],[T.1]])*t_instalado[[#This Row],[P.1(W)]]*t_instalado[[#This Row],[Q.1]],"")</f>
        <v/>
      </c>
      <c r="U308" s="1" t="str">
        <f>IF(t_instalado[[#This Row],[Q.2]]&lt;&gt;"",SUMIFS(t_fluxo_lumin[fluxo],t_fluxo_lumin[tipo],t_instalado[[#This Row],[T.2]])*t_instalado[[#This Row],[Q.2]]*t_instalado[[#This Row],[P.2(W)]],"")</f>
        <v/>
      </c>
      <c r="V308" s="1" t="str">
        <f>IF(t_instalado[[#This Row],[Q.3]]&lt;&gt;"",SUMIFS(t_fluxo_lumin[fluxo],t_fluxo_lumin[tipo],t_instalado[[#This Row],[T.3]])*t_instalado[[#This Row],[Q.3]]*t_instalado[[#This Row],[P.3(W)]],"")</f>
        <v/>
      </c>
      <c r="W308" s="1" t="e">
        <f ca="1">IF(t_instalado[[#This Row],[Trecho]]&lt;&gt;"",SUM(t_instalado[[#This Row],[f.1]:[f.3]]),"")</f>
        <v>#NAME?</v>
      </c>
      <c r="X308" s="19" t="e">
        <f ca="1">IF(t_instalado[[#This Row],[Trecho]]&lt;&gt;"",t_instalado[[#This Row],[Q.1]]+t_instalado[[#This Row],[Q.2]]+t_instalado[[#This Row],[Q.3]],"")</f>
        <v>#NAME?</v>
      </c>
      <c r="Y308" s="1" t="e">
        <f ca="1">IF(t_instalado[[#This Row],[FLUXO]]&lt;&gt;"",ROUND(t_instalado[[#This Row],[FLUXO]]/t_instalado[[#This Row],[Luminárias]],0),"")</f>
        <v>#NAME?</v>
      </c>
      <c r="Z308" s="1" t="e">
        <f ca="1">IF(t_instalado[[#This Row],[Luminárias]]&lt;&gt;"",ROUND(t_instalado[[#This Row],[lm_médio]]/t_instalado[[#This Row],[W_médio]],2),"")</f>
        <v>#NAME?</v>
      </c>
    </row>
    <row r="309" spans="1:26" x14ac:dyDescent="0.25">
      <c r="A309" s="10">
        <v>60</v>
      </c>
      <c r="B309" s="8" t="e">
        <f ca="1">_xlfn.XLOOKUP(t_instalado[[#This Row],[cód.]],t_sitio[cód],t_sitio[Trecho],"")</f>
        <v>#NAME?</v>
      </c>
      <c r="C309" s="39"/>
      <c r="D309" s="40"/>
      <c r="E309" s="40"/>
      <c r="F309" s="39"/>
      <c r="G309" s="40"/>
      <c r="H309" s="40"/>
      <c r="I309" s="39"/>
      <c r="J309" s="40"/>
      <c r="K309" s="40"/>
      <c r="L309" s="5"/>
      <c r="M309" s="9">
        <f>t_instalado[[#This Row],[Q.1]]+t_instalado[[#This Row],[Q.2]]+t_instalado[[#This Row],[Q.3]]</f>
        <v>0</v>
      </c>
      <c r="N309" s="9">
        <f>t_instalado[[#This Row],[Q.1]]+t_instalado[[#This Row],[Q.2]]+t_instalado[[#This Row],[Q.3]]</f>
        <v>0</v>
      </c>
      <c r="O309" s="1" t="str">
        <f>IF(t_instalado[[#This Row],[Q.1]]&lt;&gt;"",SUMIFS(t_reator[p],t_reator[tipo],t_instalado[[#This Row],[T.1]],t_reator[w],t_instalado[[#This Row],[P.1(W)]]),"")</f>
        <v/>
      </c>
      <c r="P309" s="1" t="str">
        <f>IF(t_instalado[[#This Row],[Q.2]]&lt;&gt;"",SUMIFS(t_reator[p],t_reator[tipo],t_instalado[[#This Row],[T.2]],t_reator[w],t_instalado[[#This Row],[P.2(W)]]),"")</f>
        <v/>
      </c>
      <c r="Q309" s="1" t="str">
        <f>IF(t_instalado[[#This Row],[Q.3]]&lt;&gt;"",SUMIFS(t_reator[p],t_reator[tipo],t_instalado[[#This Row],[T.3]],t_reator[w],t_instalado[[#This Row],[P.3(W)]]),"")</f>
        <v/>
      </c>
      <c r="R309" s="1" t="str">
        <f>IF(t_instalado[[#This Row],[Q.1]]&lt;&gt;"",IFERROR(IFERROR(D309*(E309+O309)+G309*(H309+P309)+J309*(K309+Q309),D309*(E309+O309)+G309*(H309+P309)),D309*(E309+O309)),"")</f>
        <v/>
      </c>
      <c r="S309" s="1" t="str">
        <f>IF(t_instalado[[#This Row],[Consumo_W]]&lt;&gt;"",ROUND(t_instalado[[#This Row],[Consumo_W]]/t_instalado[[#This Row],[Luminárias]],0),"")</f>
        <v/>
      </c>
      <c r="T309" s="1" t="str">
        <f>IF(t_instalado[[#This Row],[Q.1]]&lt;&gt;"",SUMIFS(t_fluxo_lumin[fluxo],t_fluxo_lumin[tipo],t_instalado[[#This Row],[T.1]])*t_instalado[[#This Row],[P.1(W)]]*t_instalado[[#This Row],[Q.1]],"")</f>
        <v/>
      </c>
      <c r="U309" s="1" t="str">
        <f>IF(t_instalado[[#This Row],[Q.2]]&lt;&gt;"",SUMIFS(t_fluxo_lumin[fluxo],t_fluxo_lumin[tipo],t_instalado[[#This Row],[T.2]])*t_instalado[[#This Row],[Q.2]]*t_instalado[[#This Row],[P.2(W)]],"")</f>
        <v/>
      </c>
      <c r="V309" s="1" t="str">
        <f>IF(t_instalado[[#This Row],[Q.3]]&lt;&gt;"",SUMIFS(t_fluxo_lumin[fluxo],t_fluxo_lumin[tipo],t_instalado[[#This Row],[T.3]])*t_instalado[[#This Row],[Q.3]]*t_instalado[[#This Row],[P.3(W)]],"")</f>
        <v/>
      </c>
      <c r="W309" s="1" t="e">
        <f ca="1">IF(t_instalado[[#This Row],[Trecho]]&lt;&gt;"",SUM(t_instalado[[#This Row],[f.1]:[f.3]]),"")</f>
        <v>#NAME?</v>
      </c>
      <c r="X309" s="19" t="e">
        <f ca="1">IF(t_instalado[[#This Row],[Trecho]]&lt;&gt;"",t_instalado[[#This Row],[Q.1]]+t_instalado[[#This Row],[Q.2]]+t_instalado[[#This Row],[Q.3]],"")</f>
        <v>#NAME?</v>
      </c>
      <c r="Y309" s="1" t="e">
        <f ca="1">IF(t_instalado[[#This Row],[FLUXO]]&lt;&gt;"",ROUND(t_instalado[[#This Row],[FLUXO]]/t_instalado[[#This Row],[Luminárias]],0),"")</f>
        <v>#NAME?</v>
      </c>
      <c r="Z309" s="1" t="e">
        <f ca="1">IF(t_instalado[[#This Row],[Luminárias]]&lt;&gt;"",ROUND(t_instalado[[#This Row],[lm_médio]]/t_instalado[[#This Row],[W_médio]],2),"")</f>
        <v>#NAME?</v>
      </c>
    </row>
    <row r="310" spans="1:26" x14ac:dyDescent="0.25">
      <c r="A310" s="10">
        <v>61</v>
      </c>
      <c r="B310" s="8" t="e">
        <f ca="1">_xlfn.XLOOKUP(t_instalado[[#This Row],[cód.]],t_sitio[cód],t_sitio[Trecho],"")</f>
        <v>#NAME?</v>
      </c>
      <c r="C310" s="39"/>
      <c r="D310" s="40"/>
      <c r="E310" s="40"/>
      <c r="F310" s="39"/>
      <c r="G310" s="40"/>
      <c r="H310" s="40"/>
      <c r="I310" s="39"/>
      <c r="J310" s="40"/>
      <c r="K310" s="40"/>
      <c r="L310" s="5"/>
      <c r="M310" s="9">
        <f>t_instalado[[#This Row],[Q.1]]+t_instalado[[#This Row],[Q.2]]+t_instalado[[#This Row],[Q.3]]</f>
        <v>0</v>
      </c>
      <c r="N310" s="9">
        <f>t_instalado[[#This Row],[Q.1]]+t_instalado[[#This Row],[Q.2]]+t_instalado[[#This Row],[Q.3]]</f>
        <v>0</v>
      </c>
      <c r="O310" s="1" t="str">
        <f>IF(t_instalado[[#This Row],[Q.1]]&lt;&gt;"",SUMIFS(t_reator[p],t_reator[tipo],t_instalado[[#This Row],[T.1]],t_reator[w],t_instalado[[#This Row],[P.1(W)]]),"")</f>
        <v/>
      </c>
      <c r="P310" s="1" t="str">
        <f>IF(t_instalado[[#This Row],[Q.2]]&lt;&gt;"",SUMIFS(t_reator[p],t_reator[tipo],t_instalado[[#This Row],[T.2]],t_reator[w],t_instalado[[#This Row],[P.2(W)]]),"")</f>
        <v/>
      </c>
      <c r="Q310" s="1" t="str">
        <f>IF(t_instalado[[#This Row],[Q.3]]&lt;&gt;"",SUMIFS(t_reator[p],t_reator[tipo],t_instalado[[#This Row],[T.3]],t_reator[w],t_instalado[[#This Row],[P.3(W)]]),"")</f>
        <v/>
      </c>
      <c r="R310" s="1" t="str">
        <f>IF(t_instalado[[#This Row],[Q.1]]&lt;&gt;"",IFERROR(IFERROR(D310*(E310+O310)+G310*(H310+P310)+J310*(K310+Q310),D310*(E310+O310)+G310*(H310+P310)),D310*(E310+O310)),"")</f>
        <v/>
      </c>
      <c r="S310" s="1" t="str">
        <f>IF(t_instalado[[#This Row],[Consumo_W]]&lt;&gt;"",ROUND(t_instalado[[#This Row],[Consumo_W]]/t_instalado[[#This Row],[Luminárias]],0),"")</f>
        <v/>
      </c>
      <c r="T310" s="1" t="str">
        <f>IF(t_instalado[[#This Row],[Q.1]]&lt;&gt;"",SUMIFS(t_fluxo_lumin[fluxo],t_fluxo_lumin[tipo],t_instalado[[#This Row],[T.1]])*t_instalado[[#This Row],[P.1(W)]]*t_instalado[[#This Row],[Q.1]],"")</f>
        <v/>
      </c>
      <c r="U310" s="1" t="str">
        <f>IF(t_instalado[[#This Row],[Q.2]]&lt;&gt;"",SUMIFS(t_fluxo_lumin[fluxo],t_fluxo_lumin[tipo],t_instalado[[#This Row],[T.2]])*t_instalado[[#This Row],[Q.2]]*t_instalado[[#This Row],[P.2(W)]],"")</f>
        <v/>
      </c>
      <c r="V310" s="1" t="str">
        <f>IF(t_instalado[[#This Row],[Q.3]]&lt;&gt;"",SUMIFS(t_fluxo_lumin[fluxo],t_fluxo_lumin[tipo],t_instalado[[#This Row],[T.3]])*t_instalado[[#This Row],[Q.3]]*t_instalado[[#This Row],[P.3(W)]],"")</f>
        <v/>
      </c>
      <c r="W310" s="1" t="e">
        <f ca="1">IF(t_instalado[[#This Row],[Trecho]]&lt;&gt;"",SUM(t_instalado[[#This Row],[f.1]:[f.3]]),"")</f>
        <v>#NAME?</v>
      </c>
      <c r="X310" s="19" t="e">
        <f ca="1">IF(t_instalado[[#This Row],[Trecho]]&lt;&gt;"",t_instalado[[#This Row],[Q.1]]+t_instalado[[#This Row],[Q.2]]+t_instalado[[#This Row],[Q.3]],"")</f>
        <v>#NAME?</v>
      </c>
      <c r="Y310" s="1" t="e">
        <f ca="1">IF(t_instalado[[#This Row],[FLUXO]]&lt;&gt;"",ROUND(t_instalado[[#This Row],[FLUXO]]/t_instalado[[#This Row],[Luminárias]],0),"")</f>
        <v>#NAME?</v>
      </c>
      <c r="Z310" s="1" t="e">
        <f ca="1">IF(t_instalado[[#This Row],[Luminárias]]&lt;&gt;"",ROUND(t_instalado[[#This Row],[lm_médio]]/t_instalado[[#This Row],[W_médio]],2),"")</f>
        <v>#NAME?</v>
      </c>
    </row>
    <row r="311" spans="1:26" x14ac:dyDescent="0.25">
      <c r="A311" s="10">
        <v>62</v>
      </c>
      <c r="B311" s="8" t="e">
        <f ca="1">_xlfn.XLOOKUP(t_instalado[[#This Row],[cód.]],t_sitio[cód],t_sitio[Trecho],"")</f>
        <v>#NAME?</v>
      </c>
      <c r="C311" s="39"/>
      <c r="D311" s="40"/>
      <c r="E311" s="40"/>
      <c r="F311" s="39"/>
      <c r="G311" s="40"/>
      <c r="H311" s="40"/>
      <c r="I311" s="39"/>
      <c r="J311" s="40"/>
      <c r="K311" s="40"/>
      <c r="L311" s="5"/>
      <c r="M311" s="9">
        <f>t_instalado[[#This Row],[Q.1]]+t_instalado[[#This Row],[Q.2]]+t_instalado[[#This Row],[Q.3]]</f>
        <v>0</v>
      </c>
      <c r="N311" s="9">
        <f>t_instalado[[#This Row],[Q.1]]+t_instalado[[#This Row],[Q.2]]+t_instalado[[#This Row],[Q.3]]</f>
        <v>0</v>
      </c>
      <c r="O311" s="1" t="str">
        <f>IF(t_instalado[[#This Row],[Q.1]]&lt;&gt;"",SUMIFS(t_reator[p],t_reator[tipo],t_instalado[[#This Row],[T.1]],t_reator[w],t_instalado[[#This Row],[P.1(W)]]),"")</f>
        <v/>
      </c>
      <c r="P311" s="1" t="str">
        <f>IF(t_instalado[[#This Row],[Q.2]]&lt;&gt;"",SUMIFS(t_reator[p],t_reator[tipo],t_instalado[[#This Row],[T.2]],t_reator[w],t_instalado[[#This Row],[P.2(W)]]),"")</f>
        <v/>
      </c>
      <c r="Q311" s="1" t="str">
        <f>IF(t_instalado[[#This Row],[Q.3]]&lt;&gt;"",SUMIFS(t_reator[p],t_reator[tipo],t_instalado[[#This Row],[T.3]],t_reator[w],t_instalado[[#This Row],[P.3(W)]]),"")</f>
        <v/>
      </c>
      <c r="R311" s="1" t="str">
        <f>IF(t_instalado[[#This Row],[Q.1]]&lt;&gt;"",IFERROR(IFERROR(D311*(E311+O311)+G311*(H311+P311)+J311*(K311+Q311),D311*(E311+O311)+G311*(H311+P311)),D311*(E311+O311)),"")</f>
        <v/>
      </c>
      <c r="S311" s="1" t="str">
        <f>IF(t_instalado[[#This Row],[Consumo_W]]&lt;&gt;"",ROUND(t_instalado[[#This Row],[Consumo_W]]/t_instalado[[#This Row],[Luminárias]],0),"")</f>
        <v/>
      </c>
      <c r="T311" s="1" t="str">
        <f>IF(t_instalado[[#This Row],[Q.1]]&lt;&gt;"",SUMIFS(t_fluxo_lumin[fluxo],t_fluxo_lumin[tipo],t_instalado[[#This Row],[T.1]])*t_instalado[[#This Row],[P.1(W)]]*t_instalado[[#This Row],[Q.1]],"")</f>
        <v/>
      </c>
      <c r="U311" s="1" t="str">
        <f>IF(t_instalado[[#This Row],[Q.2]]&lt;&gt;"",SUMIFS(t_fluxo_lumin[fluxo],t_fluxo_lumin[tipo],t_instalado[[#This Row],[T.2]])*t_instalado[[#This Row],[Q.2]]*t_instalado[[#This Row],[P.2(W)]],"")</f>
        <v/>
      </c>
      <c r="V311" s="1" t="str">
        <f>IF(t_instalado[[#This Row],[Q.3]]&lt;&gt;"",SUMIFS(t_fluxo_lumin[fluxo],t_fluxo_lumin[tipo],t_instalado[[#This Row],[T.3]])*t_instalado[[#This Row],[Q.3]]*t_instalado[[#This Row],[P.3(W)]],"")</f>
        <v/>
      </c>
      <c r="W311" s="1" t="e">
        <f ca="1">IF(t_instalado[[#This Row],[Trecho]]&lt;&gt;"",SUM(t_instalado[[#This Row],[f.1]:[f.3]]),"")</f>
        <v>#NAME?</v>
      </c>
      <c r="X311" s="19" t="e">
        <f ca="1">IF(t_instalado[[#This Row],[Trecho]]&lt;&gt;"",t_instalado[[#This Row],[Q.1]]+t_instalado[[#This Row],[Q.2]]+t_instalado[[#This Row],[Q.3]],"")</f>
        <v>#NAME?</v>
      </c>
      <c r="Y311" s="1" t="e">
        <f ca="1">IF(t_instalado[[#This Row],[FLUXO]]&lt;&gt;"",ROUND(t_instalado[[#This Row],[FLUXO]]/t_instalado[[#This Row],[Luminárias]],0),"")</f>
        <v>#NAME?</v>
      </c>
      <c r="Z311" s="1" t="e">
        <f ca="1">IF(t_instalado[[#This Row],[Luminárias]]&lt;&gt;"",ROUND(t_instalado[[#This Row],[lm_médio]]/t_instalado[[#This Row],[W_médio]],2),"")</f>
        <v>#NAME?</v>
      </c>
    </row>
    <row r="312" spans="1:26" x14ac:dyDescent="0.25">
      <c r="A312" s="10">
        <v>63</v>
      </c>
      <c r="B312" s="8" t="e">
        <f ca="1">_xlfn.XLOOKUP(t_instalado[[#This Row],[cód.]],t_sitio[cód],t_sitio[Trecho],"")</f>
        <v>#NAME?</v>
      </c>
      <c r="C312" s="39"/>
      <c r="D312" s="40"/>
      <c r="E312" s="40"/>
      <c r="F312" s="39"/>
      <c r="G312" s="40"/>
      <c r="H312" s="40"/>
      <c r="I312" s="39"/>
      <c r="J312" s="40"/>
      <c r="K312" s="40"/>
      <c r="L312" s="5"/>
      <c r="M312" s="9">
        <f>t_instalado[[#This Row],[Q.1]]+t_instalado[[#This Row],[Q.2]]+t_instalado[[#This Row],[Q.3]]</f>
        <v>0</v>
      </c>
      <c r="N312" s="9">
        <f>t_instalado[[#This Row],[Q.1]]+t_instalado[[#This Row],[Q.2]]+t_instalado[[#This Row],[Q.3]]</f>
        <v>0</v>
      </c>
      <c r="O312" s="1" t="str">
        <f>IF(t_instalado[[#This Row],[Q.1]]&lt;&gt;"",SUMIFS(t_reator[p],t_reator[tipo],t_instalado[[#This Row],[T.1]],t_reator[w],t_instalado[[#This Row],[P.1(W)]]),"")</f>
        <v/>
      </c>
      <c r="P312" s="1" t="str">
        <f>IF(t_instalado[[#This Row],[Q.2]]&lt;&gt;"",SUMIFS(t_reator[p],t_reator[tipo],t_instalado[[#This Row],[T.2]],t_reator[w],t_instalado[[#This Row],[P.2(W)]]),"")</f>
        <v/>
      </c>
      <c r="Q312" s="1" t="str">
        <f>IF(t_instalado[[#This Row],[Q.3]]&lt;&gt;"",SUMIFS(t_reator[p],t_reator[tipo],t_instalado[[#This Row],[T.3]],t_reator[w],t_instalado[[#This Row],[P.3(W)]]),"")</f>
        <v/>
      </c>
      <c r="R312" s="1" t="str">
        <f>IF(t_instalado[[#This Row],[Q.1]]&lt;&gt;"",IFERROR(IFERROR(D312*(E312+O312)+G312*(H312+P312)+J312*(K312+Q312),D312*(E312+O312)+G312*(H312+P312)),D312*(E312+O312)),"")</f>
        <v/>
      </c>
      <c r="S312" s="1" t="str">
        <f>IF(t_instalado[[#This Row],[Consumo_W]]&lt;&gt;"",ROUND(t_instalado[[#This Row],[Consumo_W]]/t_instalado[[#This Row],[Luminárias]],0),"")</f>
        <v/>
      </c>
      <c r="T312" s="1" t="str">
        <f>IF(t_instalado[[#This Row],[Q.1]]&lt;&gt;"",SUMIFS(t_fluxo_lumin[fluxo],t_fluxo_lumin[tipo],t_instalado[[#This Row],[T.1]])*t_instalado[[#This Row],[P.1(W)]]*t_instalado[[#This Row],[Q.1]],"")</f>
        <v/>
      </c>
      <c r="U312" s="1" t="str">
        <f>IF(t_instalado[[#This Row],[Q.2]]&lt;&gt;"",SUMIFS(t_fluxo_lumin[fluxo],t_fluxo_lumin[tipo],t_instalado[[#This Row],[T.2]])*t_instalado[[#This Row],[Q.2]]*t_instalado[[#This Row],[P.2(W)]],"")</f>
        <v/>
      </c>
      <c r="V312" s="1" t="str">
        <f>IF(t_instalado[[#This Row],[Q.3]]&lt;&gt;"",SUMIFS(t_fluxo_lumin[fluxo],t_fluxo_lumin[tipo],t_instalado[[#This Row],[T.3]])*t_instalado[[#This Row],[Q.3]]*t_instalado[[#This Row],[P.3(W)]],"")</f>
        <v/>
      </c>
      <c r="W312" s="1" t="e">
        <f ca="1">IF(t_instalado[[#This Row],[Trecho]]&lt;&gt;"",SUM(t_instalado[[#This Row],[f.1]:[f.3]]),"")</f>
        <v>#NAME?</v>
      </c>
      <c r="X312" s="19" t="e">
        <f ca="1">IF(t_instalado[[#This Row],[Trecho]]&lt;&gt;"",t_instalado[[#This Row],[Q.1]]+t_instalado[[#This Row],[Q.2]]+t_instalado[[#This Row],[Q.3]],"")</f>
        <v>#NAME?</v>
      </c>
      <c r="Y312" s="1" t="e">
        <f ca="1">IF(t_instalado[[#This Row],[FLUXO]]&lt;&gt;"",ROUND(t_instalado[[#This Row],[FLUXO]]/t_instalado[[#This Row],[Luminárias]],0),"")</f>
        <v>#NAME?</v>
      </c>
      <c r="Z312" s="1" t="e">
        <f ca="1">IF(t_instalado[[#This Row],[Luminárias]]&lt;&gt;"",ROUND(t_instalado[[#This Row],[lm_médio]]/t_instalado[[#This Row],[W_médio]],2),"")</f>
        <v>#NAME?</v>
      </c>
    </row>
    <row r="313" spans="1:26" x14ac:dyDescent="0.25">
      <c r="A313" s="10">
        <v>64</v>
      </c>
      <c r="B313" s="8" t="e">
        <f ca="1">_xlfn.XLOOKUP(t_instalado[[#This Row],[cód.]],t_sitio[cód],t_sitio[Trecho],"")</f>
        <v>#NAME?</v>
      </c>
      <c r="C313" s="39"/>
      <c r="D313" s="40"/>
      <c r="E313" s="40"/>
      <c r="F313" s="39"/>
      <c r="G313" s="40"/>
      <c r="H313" s="40"/>
      <c r="I313" s="39"/>
      <c r="J313" s="40"/>
      <c r="K313" s="40"/>
      <c r="L313" s="5"/>
      <c r="M313" s="9">
        <f>t_instalado[[#This Row],[Q.1]]+t_instalado[[#This Row],[Q.2]]+t_instalado[[#This Row],[Q.3]]</f>
        <v>0</v>
      </c>
      <c r="N313" s="9">
        <f>t_instalado[[#This Row],[Q.1]]+t_instalado[[#This Row],[Q.2]]+t_instalado[[#This Row],[Q.3]]</f>
        <v>0</v>
      </c>
      <c r="O313" s="1" t="str">
        <f>IF(t_instalado[[#This Row],[Q.1]]&lt;&gt;"",SUMIFS(t_reator[p],t_reator[tipo],t_instalado[[#This Row],[T.1]],t_reator[w],t_instalado[[#This Row],[P.1(W)]]),"")</f>
        <v/>
      </c>
      <c r="P313" s="1" t="str">
        <f>IF(t_instalado[[#This Row],[Q.2]]&lt;&gt;"",SUMIFS(t_reator[p],t_reator[tipo],t_instalado[[#This Row],[T.2]],t_reator[w],t_instalado[[#This Row],[P.2(W)]]),"")</f>
        <v/>
      </c>
      <c r="Q313" s="1" t="str">
        <f>IF(t_instalado[[#This Row],[Q.3]]&lt;&gt;"",SUMIFS(t_reator[p],t_reator[tipo],t_instalado[[#This Row],[T.3]],t_reator[w],t_instalado[[#This Row],[P.3(W)]]),"")</f>
        <v/>
      </c>
      <c r="R313" s="1" t="str">
        <f>IF(t_instalado[[#This Row],[Q.1]]&lt;&gt;"",IFERROR(IFERROR(D313*(E313+O313)+G313*(H313+P313)+J313*(K313+Q313),D313*(E313+O313)+G313*(H313+P313)),D313*(E313+O313)),"")</f>
        <v/>
      </c>
      <c r="S313" s="1" t="str">
        <f>IF(t_instalado[[#This Row],[Consumo_W]]&lt;&gt;"",ROUND(t_instalado[[#This Row],[Consumo_W]]/t_instalado[[#This Row],[Luminárias]],0),"")</f>
        <v/>
      </c>
      <c r="T313" s="1" t="str">
        <f>IF(t_instalado[[#This Row],[Q.1]]&lt;&gt;"",SUMIFS(t_fluxo_lumin[fluxo],t_fluxo_lumin[tipo],t_instalado[[#This Row],[T.1]])*t_instalado[[#This Row],[P.1(W)]]*t_instalado[[#This Row],[Q.1]],"")</f>
        <v/>
      </c>
      <c r="U313" s="1" t="str">
        <f>IF(t_instalado[[#This Row],[Q.2]]&lt;&gt;"",SUMIFS(t_fluxo_lumin[fluxo],t_fluxo_lumin[tipo],t_instalado[[#This Row],[T.2]])*t_instalado[[#This Row],[Q.2]]*t_instalado[[#This Row],[P.2(W)]],"")</f>
        <v/>
      </c>
      <c r="V313" s="1" t="str">
        <f>IF(t_instalado[[#This Row],[Q.3]]&lt;&gt;"",SUMIFS(t_fluxo_lumin[fluxo],t_fluxo_lumin[tipo],t_instalado[[#This Row],[T.3]])*t_instalado[[#This Row],[Q.3]]*t_instalado[[#This Row],[P.3(W)]],"")</f>
        <v/>
      </c>
      <c r="W313" s="1" t="e">
        <f ca="1">IF(t_instalado[[#This Row],[Trecho]]&lt;&gt;"",SUM(t_instalado[[#This Row],[f.1]:[f.3]]),"")</f>
        <v>#NAME?</v>
      </c>
      <c r="X313" s="19" t="e">
        <f ca="1">IF(t_instalado[[#This Row],[Trecho]]&lt;&gt;"",t_instalado[[#This Row],[Q.1]]+t_instalado[[#This Row],[Q.2]]+t_instalado[[#This Row],[Q.3]],"")</f>
        <v>#NAME?</v>
      </c>
      <c r="Y313" s="1" t="e">
        <f ca="1">IF(t_instalado[[#This Row],[FLUXO]]&lt;&gt;"",ROUND(t_instalado[[#This Row],[FLUXO]]/t_instalado[[#This Row],[Luminárias]],0),"")</f>
        <v>#NAME?</v>
      </c>
      <c r="Z313" s="1" t="e">
        <f ca="1">IF(t_instalado[[#This Row],[Luminárias]]&lt;&gt;"",ROUND(t_instalado[[#This Row],[lm_médio]]/t_instalado[[#This Row],[W_médio]],2),"")</f>
        <v>#NAME?</v>
      </c>
    </row>
    <row r="314" spans="1:26" x14ac:dyDescent="0.25">
      <c r="A314" s="10">
        <v>65</v>
      </c>
      <c r="B314" s="8" t="e">
        <f ca="1">_xlfn.XLOOKUP(t_instalado[[#This Row],[cód.]],t_sitio[cód],t_sitio[Trecho],"")</f>
        <v>#NAME?</v>
      </c>
      <c r="C314" s="39"/>
      <c r="D314" s="40"/>
      <c r="E314" s="40"/>
      <c r="F314" s="39"/>
      <c r="G314" s="40"/>
      <c r="H314" s="40"/>
      <c r="I314" s="39"/>
      <c r="J314" s="40"/>
      <c r="K314" s="40"/>
      <c r="L314" s="5"/>
      <c r="M314" s="9">
        <f>t_instalado[[#This Row],[Q.1]]+t_instalado[[#This Row],[Q.2]]+t_instalado[[#This Row],[Q.3]]</f>
        <v>0</v>
      </c>
      <c r="N314" s="9">
        <f>t_instalado[[#This Row],[Q.1]]+t_instalado[[#This Row],[Q.2]]+t_instalado[[#This Row],[Q.3]]</f>
        <v>0</v>
      </c>
      <c r="O314" s="1" t="str">
        <f>IF(t_instalado[[#This Row],[Q.1]]&lt;&gt;"",SUMIFS(t_reator[p],t_reator[tipo],t_instalado[[#This Row],[T.1]],t_reator[w],t_instalado[[#This Row],[P.1(W)]]),"")</f>
        <v/>
      </c>
      <c r="P314" s="1" t="str">
        <f>IF(t_instalado[[#This Row],[Q.2]]&lt;&gt;"",SUMIFS(t_reator[p],t_reator[tipo],t_instalado[[#This Row],[T.2]],t_reator[w],t_instalado[[#This Row],[P.2(W)]]),"")</f>
        <v/>
      </c>
      <c r="Q314" s="1" t="str">
        <f>IF(t_instalado[[#This Row],[Q.3]]&lt;&gt;"",SUMIFS(t_reator[p],t_reator[tipo],t_instalado[[#This Row],[T.3]],t_reator[w],t_instalado[[#This Row],[P.3(W)]]),"")</f>
        <v/>
      </c>
      <c r="R314" s="1" t="str">
        <f>IF(t_instalado[[#This Row],[Q.1]]&lt;&gt;"",IFERROR(IFERROR(D314*(E314+O314)+G314*(H314+P314)+J314*(K314+Q314),D314*(E314+O314)+G314*(H314+P314)),D314*(E314+O314)),"")</f>
        <v/>
      </c>
      <c r="S314" s="1" t="str">
        <f>IF(t_instalado[[#This Row],[Consumo_W]]&lt;&gt;"",ROUND(t_instalado[[#This Row],[Consumo_W]]/t_instalado[[#This Row],[Luminárias]],0),"")</f>
        <v/>
      </c>
      <c r="T314" s="1" t="str">
        <f>IF(t_instalado[[#This Row],[Q.1]]&lt;&gt;"",SUMIFS(t_fluxo_lumin[fluxo],t_fluxo_lumin[tipo],t_instalado[[#This Row],[T.1]])*t_instalado[[#This Row],[P.1(W)]]*t_instalado[[#This Row],[Q.1]],"")</f>
        <v/>
      </c>
      <c r="U314" s="1" t="str">
        <f>IF(t_instalado[[#This Row],[Q.2]]&lt;&gt;"",SUMIFS(t_fluxo_lumin[fluxo],t_fluxo_lumin[tipo],t_instalado[[#This Row],[T.2]])*t_instalado[[#This Row],[Q.2]]*t_instalado[[#This Row],[P.2(W)]],"")</f>
        <v/>
      </c>
      <c r="V314" s="1" t="str">
        <f>IF(t_instalado[[#This Row],[Q.3]]&lt;&gt;"",SUMIFS(t_fluxo_lumin[fluxo],t_fluxo_lumin[tipo],t_instalado[[#This Row],[T.3]])*t_instalado[[#This Row],[Q.3]]*t_instalado[[#This Row],[P.3(W)]],"")</f>
        <v/>
      </c>
      <c r="W314" s="1" t="e">
        <f ca="1">IF(t_instalado[[#This Row],[Trecho]]&lt;&gt;"",SUM(t_instalado[[#This Row],[f.1]:[f.3]]),"")</f>
        <v>#NAME?</v>
      </c>
      <c r="X314" s="19" t="e">
        <f ca="1">IF(t_instalado[[#This Row],[Trecho]]&lt;&gt;"",t_instalado[[#This Row],[Q.1]]+t_instalado[[#This Row],[Q.2]]+t_instalado[[#This Row],[Q.3]],"")</f>
        <v>#NAME?</v>
      </c>
      <c r="Y314" s="1" t="e">
        <f ca="1">IF(t_instalado[[#This Row],[FLUXO]]&lt;&gt;"",ROUND(t_instalado[[#This Row],[FLUXO]]/t_instalado[[#This Row],[Luminárias]],0),"")</f>
        <v>#NAME?</v>
      </c>
      <c r="Z314" s="1" t="e">
        <f ca="1">IF(t_instalado[[#This Row],[Luminárias]]&lt;&gt;"",ROUND(t_instalado[[#This Row],[lm_médio]]/t_instalado[[#This Row],[W_médio]],2),"")</f>
        <v>#NAME?</v>
      </c>
    </row>
    <row r="315" spans="1:26" x14ac:dyDescent="0.25">
      <c r="A315" s="10">
        <v>66</v>
      </c>
      <c r="B315" s="8" t="e">
        <f ca="1">_xlfn.XLOOKUP(t_instalado[[#This Row],[cód.]],t_sitio[cód],t_sitio[Trecho],"")</f>
        <v>#NAME?</v>
      </c>
      <c r="C315" s="39"/>
      <c r="D315" s="40"/>
      <c r="E315" s="40"/>
      <c r="F315" s="39"/>
      <c r="G315" s="40"/>
      <c r="H315" s="40"/>
      <c r="I315" s="39"/>
      <c r="J315" s="40"/>
      <c r="K315" s="40"/>
      <c r="L315" s="5"/>
      <c r="M315" s="9">
        <f>t_instalado[[#This Row],[Q.1]]+t_instalado[[#This Row],[Q.2]]+t_instalado[[#This Row],[Q.3]]</f>
        <v>0</v>
      </c>
      <c r="N315" s="9">
        <f>t_instalado[[#This Row],[Q.1]]+t_instalado[[#This Row],[Q.2]]+t_instalado[[#This Row],[Q.3]]</f>
        <v>0</v>
      </c>
      <c r="O315" s="1" t="str">
        <f>IF(t_instalado[[#This Row],[Q.1]]&lt;&gt;"",SUMIFS(t_reator[p],t_reator[tipo],t_instalado[[#This Row],[T.1]],t_reator[w],t_instalado[[#This Row],[P.1(W)]]),"")</f>
        <v/>
      </c>
      <c r="P315" s="1" t="str">
        <f>IF(t_instalado[[#This Row],[Q.2]]&lt;&gt;"",SUMIFS(t_reator[p],t_reator[tipo],t_instalado[[#This Row],[T.2]],t_reator[w],t_instalado[[#This Row],[P.2(W)]]),"")</f>
        <v/>
      </c>
      <c r="Q315" s="1" t="str">
        <f>IF(t_instalado[[#This Row],[Q.3]]&lt;&gt;"",SUMIFS(t_reator[p],t_reator[tipo],t_instalado[[#This Row],[T.3]],t_reator[w],t_instalado[[#This Row],[P.3(W)]]),"")</f>
        <v/>
      </c>
      <c r="R315" s="1" t="str">
        <f>IF(t_instalado[[#This Row],[Q.1]]&lt;&gt;"",IFERROR(IFERROR(D315*(E315+O315)+G315*(H315+P315)+J315*(K315+Q315),D315*(E315+O315)+G315*(H315+P315)),D315*(E315+O315)),"")</f>
        <v/>
      </c>
      <c r="S315" s="1" t="str">
        <f>IF(t_instalado[[#This Row],[Consumo_W]]&lt;&gt;"",ROUND(t_instalado[[#This Row],[Consumo_W]]/t_instalado[[#This Row],[Luminárias]],0),"")</f>
        <v/>
      </c>
      <c r="T315" s="1" t="str">
        <f>IF(t_instalado[[#This Row],[Q.1]]&lt;&gt;"",SUMIFS(t_fluxo_lumin[fluxo],t_fluxo_lumin[tipo],t_instalado[[#This Row],[T.1]])*t_instalado[[#This Row],[P.1(W)]]*t_instalado[[#This Row],[Q.1]],"")</f>
        <v/>
      </c>
      <c r="U315" s="1" t="str">
        <f>IF(t_instalado[[#This Row],[Q.2]]&lt;&gt;"",SUMIFS(t_fluxo_lumin[fluxo],t_fluxo_lumin[tipo],t_instalado[[#This Row],[T.2]])*t_instalado[[#This Row],[Q.2]]*t_instalado[[#This Row],[P.2(W)]],"")</f>
        <v/>
      </c>
      <c r="V315" s="1" t="str">
        <f>IF(t_instalado[[#This Row],[Q.3]]&lt;&gt;"",SUMIFS(t_fluxo_lumin[fluxo],t_fluxo_lumin[tipo],t_instalado[[#This Row],[T.3]])*t_instalado[[#This Row],[Q.3]]*t_instalado[[#This Row],[P.3(W)]],"")</f>
        <v/>
      </c>
      <c r="W315" s="1" t="e">
        <f ca="1">IF(t_instalado[[#This Row],[Trecho]]&lt;&gt;"",SUM(t_instalado[[#This Row],[f.1]:[f.3]]),"")</f>
        <v>#NAME?</v>
      </c>
      <c r="X315" s="19" t="e">
        <f ca="1">IF(t_instalado[[#This Row],[Trecho]]&lt;&gt;"",t_instalado[[#This Row],[Q.1]]+t_instalado[[#This Row],[Q.2]]+t_instalado[[#This Row],[Q.3]],"")</f>
        <v>#NAME?</v>
      </c>
      <c r="Y315" s="1" t="e">
        <f ca="1">IF(t_instalado[[#This Row],[FLUXO]]&lt;&gt;"",ROUND(t_instalado[[#This Row],[FLUXO]]/t_instalado[[#This Row],[Luminárias]],0),"")</f>
        <v>#NAME?</v>
      </c>
      <c r="Z315" s="1" t="e">
        <f ca="1">IF(t_instalado[[#This Row],[Luminárias]]&lt;&gt;"",ROUND(t_instalado[[#This Row],[lm_médio]]/t_instalado[[#This Row],[W_médio]],2),"")</f>
        <v>#NAME?</v>
      </c>
    </row>
    <row r="316" spans="1:26" x14ac:dyDescent="0.25">
      <c r="A316" s="10">
        <v>67</v>
      </c>
      <c r="B316" s="8" t="e">
        <f ca="1">_xlfn.XLOOKUP(t_instalado[[#This Row],[cód.]],t_sitio[cód],t_sitio[Trecho],"")</f>
        <v>#NAME?</v>
      </c>
      <c r="C316" s="39"/>
      <c r="D316" s="40"/>
      <c r="E316" s="40"/>
      <c r="F316" s="39"/>
      <c r="G316" s="40"/>
      <c r="H316" s="40"/>
      <c r="I316" s="39"/>
      <c r="J316" s="40"/>
      <c r="K316" s="40"/>
      <c r="L316" s="5"/>
      <c r="M316" s="9">
        <f>t_instalado[[#This Row],[Q.1]]+t_instalado[[#This Row],[Q.2]]+t_instalado[[#This Row],[Q.3]]</f>
        <v>0</v>
      </c>
      <c r="N316" s="9">
        <f>t_instalado[[#This Row],[Q.1]]+t_instalado[[#This Row],[Q.2]]+t_instalado[[#This Row],[Q.3]]</f>
        <v>0</v>
      </c>
      <c r="O316" s="1" t="str">
        <f>IF(t_instalado[[#This Row],[Q.1]]&lt;&gt;"",SUMIFS(t_reator[p],t_reator[tipo],t_instalado[[#This Row],[T.1]],t_reator[w],t_instalado[[#This Row],[P.1(W)]]),"")</f>
        <v/>
      </c>
      <c r="P316" s="1" t="str">
        <f>IF(t_instalado[[#This Row],[Q.2]]&lt;&gt;"",SUMIFS(t_reator[p],t_reator[tipo],t_instalado[[#This Row],[T.2]],t_reator[w],t_instalado[[#This Row],[P.2(W)]]),"")</f>
        <v/>
      </c>
      <c r="Q316" s="1" t="str">
        <f>IF(t_instalado[[#This Row],[Q.3]]&lt;&gt;"",SUMIFS(t_reator[p],t_reator[tipo],t_instalado[[#This Row],[T.3]],t_reator[w],t_instalado[[#This Row],[P.3(W)]]),"")</f>
        <v/>
      </c>
      <c r="R316" s="1" t="str">
        <f>IF(t_instalado[[#This Row],[Q.1]]&lt;&gt;"",IFERROR(IFERROR(D316*(E316+O316)+G316*(H316+P316)+J316*(K316+Q316),D316*(E316+O316)+G316*(H316+P316)),D316*(E316+O316)),"")</f>
        <v/>
      </c>
      <c r="S316" s="1" t="str">
        <f>IF(t_instalado[[#This Row],[Consumo_W]]&lt;&gt;"",ROUND(t_instalado[[#This Row],[Consumo_W]]/t_instalado[[#This Row],[Luminárias]],0),"")</f>
        <v/>
      </c>
      <c r="T316" s="1" t="str">
        <f>IF(t_instalado[[#This Row],[Q.1]]&lt;&gt;"",SUMIFS(t_fluxo_lumin[fluxo],t_fluxo_lumin[tipo],t_instalado[[#This Row],[T.1]])*t_instalado[[#This Row],[P.1(W)]]*t_instalado[[#This Row],[Q.1]],"")</f>
        <v/>
      </c>
      <c r="U316" s="1" t="str">
        <f>IF(t_instalado[[#This Row],[Q.2]]&lt;&gt;"",SUMIFS(t_fluxo_lumin[fluxo],t_fluxo_lumin[tipo],t_instalado[[#This Row],[T.2]])*t_instalado[[#This Row],[Q.2]]*t_instalado[[#This Row],[P.2(W)]],"")</f>
        <v/>
      </c>
      <c r="V316" s="1" t="str">
        <f>IF(t_instalado[[#This Row],[Q.3]]&lt;&gt;"",SUMIFS(t_fluxo_lumin[fluxo],t_fluxo_lumin[tipo],t_instalado[[#This Row],[T.3]])*t_instalado[[#This Row],[Q.3]]*t_instalado[[#This Row],[P.3(W)]],"")</f>
        <v/>
      </c>
      <c r="W316" s="1" t="e">
        <f ca="1">IF(t_instalado[[#This Row],[Trecho]]&lt;&gt;"",SUM(t_instalado[[#This Row],[f.1]:[f.3]]),"")</f>
        <v>#NAME?</v>
      </c>
      <c r="X316" s="19" t="e">
        <f ca="1">IF(t_instalado[[#This Row],[Trecho]]&lt;&gt;"",t_instalado[[#This Row],[Q.1]]+t_instalado[[#This Row],[Q.2]]+t_instalado[[#This Row],[Q.3]],"")</f>
        <v>#NAME?</v>
      </c>
      <c r="Y316" s="1" t="e">
        <f ca="1">IF(t_instalado[[#This Row],[FLUXO]]&lt;&gt;"",ROUND(t_instalado[[#This Row],[FLUXO]]/t_instalado[[#This Row],[Luminárias]],0),"")</f>
        <v>#NAME?</v>
      </c>
      <c r="Z316" s="1" t="e">
        <f ca="1">IF(t_instalado[[#This Row],[Luminárias]]&lt;&gt;"",ROUND(t_instalado[[#This Row],[lm_médio]]/t_instalado[[#This Row],[W_médio]],2),"")</f>
        <v>#NAME?</v>
      </c>
    </row>
    <row r="317" spans="1:26" x14ac:dyDescent="0.25">
      <c r="A317" s="10">
        <v>68</v>
      </c>
      <c r="B317" s="8" t="e">
        <f ca="1">_xlfn.XLOOKUP(t_instalado[[#This Row],[cód.]],t_sitio[cód],t_sitio[Trecho],"")</f>
        <v>#NAME?</v>
      </c>
      <c r="C317" s="39"/>
      <c r="D317" s="40"/>
      <c r="E317" s="40"/>
      <c r="F317" s="39"/>
      <c r="G317" s="40"/>
      <c r="H317" s="40"/>
      <c r="I317" s="39"/>
      <c r="J317" s="40"/>
      <c r="K317" s="40"/>
      <c r="L317" s="5"/>
      <c r="M317" s="9">
        <f>t_instalado[[#This Row],[Q.1]]+t_instalado[[#This Row],[Q.2]]+t_instalado[[#This Row],[Q.3]]</f>
        <v>0</v>
      </c>
      <c r="N317" s="9">
        <f>t_instalado[[#This Row],[Q.1]]+t_instalado[[#This Row],[Q.2]]+t_instalado[[#This Row],[Q.3]]</f>
        <v>0</v>
      </c>
      <c r="O317" s="1" t="str">
        <f>IF(t_instalado[[#This Row],[Q.1]]&lt;&gt;"",SUMIFS(t_reator[p],t_reator[tipo],t_instalado[[#This Row],[T.1]],t_reator[w],t_instalado[[#This Row],[P.1(W)]]),"")</f>
        <v/>
      </c>
      <c r="P317" s="1" t="str">
        <f>IF(t_instalado[[#This Row],[Q.2]]&lt;&gt;"",SUMIFS(t_reator[p],t_reator[tipo],t_instalado[[#This Row],[T.2]],t_reator[w],t_instalado[[#This Row],[P.2(W)]]),"")</f>
        <v/>
      </c>
      <c r="Q317" s="1" t="str">
        <f>IF(t_instalado[[#This Row],[Q.3]]&lt;&gt;"",SUMIFS(t_reator[p],t_reator[tipo],t_instalado[[#This Row],[T.3]],t_reator[w],t_instalado[[#This Row],[P.3(W)]]),"")</f>
        <v/>
      </c>
      <c r="R317" s="1" t="str">
        <f>IF(t_instalado[[#This Row],[Q.1]]&lt;&gt;"",IFERROR(IFERROR(D317*(E317+O317)+G317*(H317+P317)+J317*(K317+Q317),D317*(E317+O317)+G317*(H317+P317)),D317*(E317+O317)),"")</f>
        <v/>
      </c>
      <c r="S317" s="1" t="str">
        <f>IF(t_instalado[[#This Row],[Consumo_W]]&lt;&gt;"",ROUND(t_instalado[[#This Row],[Consumo_W]]/t_instalado[[#This Row],[Luminárias]],0),"")</f>
        <v/>
      </c>
      <c r="T317" s="1" t="str">
        <f>IF(t_instalado[[#This Row],[Q.1]]&lt;&gt;"",SUMIFS(t_fluxo_lumin[fluxo],t_fluxo_lumin[tipo],t_instalado[[#This Row],[T.1]])*t_instalado[[#This Row],[P.1(W)]]*t_instalado[[#This Row],[Q.1]],"")</f>
        <v/>
      </c>
      <c r="U317" s="1" t="str">
        <f>IF(t_instalado[[#This Row],[Q.2]]&lt;&gt;"",SUMIFS(t_fluxo_lumin[fluxo],t_fluxo_lumin[tipo],t_instalado[[#This Row],[T.2]])*t_instalado[[#This Row],[Q.2]]*t_instalado[[#This Row],[P.2(W)]],"")</f>
        <v/>
      </c>
      <c r="V317" s="1" t="str">
        <f>IF(t_instalado[[#This Row],[Q.3]]&lt;&gt;"",SUMIFS(t_fluxo_lumin[fluxo],t_fluxo_lumin[tipo],t_instalado[[#This Row],[T.3]])*t_instalado[[#This Row],[Q.3]]*t_instalado[[#This Row],[P.3(W)]],"")</f>
        <v/>
      </c>
      <c r="W317" s="1" t="e">
        <f ca="1">IF(t_instalado[[#This Row],[Trecho]]&lt;&gt;"",SUM(t_instalado[[#This Row],[f.1]:[f.3]]),"")</f>
        <v>#NAME?</v>
      </c>
      <c r="X317" s="19" t="e">
        <f ca="1">IF(t_instalado[[#This Row],[Trecho]]&lt;&gt;"",t_instalado[[#This Row],[Q.1]]+t_instalado[[#This Row],[Q.2]]+t_instalado[[#This Row],[Q.3]],"")</f>
        <v>#NAME?</v>
      </c>
      <c r="Y317" s="1" t="e">
        <f ca="1">IF(t_instalado[[#This Row],[FLUXO]]&lt;&gt;"",ROUND(t_instalado[[#This Row],[FLUXO]]/t_instalado[[#This Row],[Luminárias]],0),"")</f>
        <v>#NAME?</v>
      </c>
      <c r="Z317" s="1" t="e">
        <f ca="1">IF(t_instalado[[#This Row],[Luminárias]]&lt;&gt;"",ROUND(t_instalado[[#This Row],[lm_médio]]/t_instalado[[#This Row],[W_médio]],2),"")</f>
        <v>#NAME?</v>
      </c>
    </row>
    <row r="318" spans="1:26" x14ac:dyDescent="0.25">
      <c r="A318" s="10">
        <v>69</v>
      </c>
      <c r="B318" s="8" t="e">
        <f ca="1">_xlfn.XLOOKUP(t_instalado[[#This Row],[cód.]],t_sitio[cód],t_sitio[Trecho],"")</f>
        <v>#NAME?</v>
      </c>
      <c r="C318" s="39"/>
      <c r="D318" s="40"/>
      <c r="E318" s="40"/>
      <c r="F318" s="39"/>
      <c r="G318" s="40"/>
      <c r="H318" s="40"/>
      <c r="I318" s="39"/>
      <c r="J318" s="40"/>
      <c r="K318" s="40"/>
      <c r="L318" s="5"/>
      <c r="M318" s="9">
        <f>t_instalado[[#This Row],[Q.1]]+t_instalado[[#This Row],[Q.2]]+t_instalado[[#This Row],[Q.3]]</f>
        <v>0</v>
      </c>
      <c r="N318" s="9">
        <f>t_instalado[[#This Row],[Q.1]]+t_instalado[[#This Row],[Q.2]]+t_instalado[[#This Row],[Q.3]]</f>
        <v>0</v>
      </c>
      <c r="O318" s="1" t="str">
        <f>IF(t_instalado[[#This Row],[Q.1]]&lt;&gt;"",SUMIFS(t_reator[p],t_reator[tipo],t_instalado[[#This Row],[T.1]],t_reator[w],t_instalado[[#This Row],[P.1(W)]]),"")</f>
        <v/>
      </c>
      <c r="P318" s="1" t="str">
        <f>IF(t_instalado[[#This Row],[Q.2]]&lt;&gt;"",SUMIFS(t_reator[p],t_reator[tipo],t_instalado[[#This Row],[T.2]],t_reator[w],t_instalado[[#This Row],[P.2(W)]]),"")</f>
        <v/>
      </c>
      <c r="Q318" s="1" t="str">
        <f>IF(t_instalado[[#This Row],[Q.3]]&lt;&gt;"",SUMIFS(t_reator[p],t_reator[tipo],t_instalado[[#This Row],[T.3]],t_reator[w],t_instalado[[#This Row],[P.3(W)]]),"")</f>
        <v/>
      </c>
      <c r="R318" s="1" t="str">
        <f>IF(t_instalado[[#This Row],[Q.1]]&lt;&gt;"",IFERROR(IFERROR(D318*(E318+O318)+G318*(H318+P318)+J318*(K318+Q318),D318*(E318+O318)+G318*(H318+P318)),D318*(E318+O318)),"")</f>
        <v/>
      </c>
      <c r="S318" s="1" t="str">
        <f>IF(t_instalado[[#This Row],[Consumo_W]]&lt;&gt;"",ROUND(t_instalado[[#This Row],[Consumo_W]]/t_instalado[[#This Row],[Luminárias]],0),"")</f>
        <v/>
      </c>
      <c r="T318" s="1" t="str">
        <f>IF(t_instalado[[#This Row],[Q.1]]&lt;&gt;"",SUMIFS(t_fluxo_lumin[fluxo],t_fluxo_lumin[tipo],t_instalado[[#This Row],[T.1]])*t_instalado[[#This Row],[P.1(W)]]*t_instalado[[#This Row],[Q.1]],"")</f>
        <v/>
      </c>
      <c r="U318" s="1" t="str">
        <f>IF(t_instalado[[#This Row],[Q.2]]&lt;&gt;"",SUMIFS(t_fluxo_lumin[fluxo],t_fluxo_lumin[tipo],t_instalado[[#This Row],[T.2]])*t_instalado[[#This Row],[Q.2]]*t_instalado[[#This Row],[P.2(W)]],"")</f>
        <v/>
      </c>
      <c r="V318" s="1" t="str">
        <f>IF(t_instalado[[#This Row],[Q.3]]&lt;&gt;"",SUMIFS(t_fluxo_lumin[fluxo],t_fluxo_lumin[tipo],t_instalado[[#This Row],[T.3]])*t_instalado[[#This Row],[Q.3]]*t_instalado[[#This Row],[P.3(W)]],"")</f>
        <v/>
      </c>
      <c r="W318" s="1" t="e">
        <f ca="1">IF(t_instalado[[#This Row],[Trecho]]&lt;&gt;"",SUM(t_instalado[[#This Row],[f.1]:[f.3]]),"")</f>
        <v>#NAME?</v>
      </c>
      <c r="X318" s="19" t="e">
        <f ca="1">IF(t_instalado[[#This Row],[Trecho]]&lt;&gt;"",t_instalado[[#This Row],[Q.1]]+t_instalado[[#This Row],[Q.2]]+t_instalado[[#This Row],[Q.3]],"")</f>
        <v>#NAME?</v>
      </c>
      <c r="Y318" s="1" t="e">
        <f ca="1">IF(t_instalado[[#This Row],[FLUXO]]&lt;&gt;"",ROUND(t_instalado[[#This Row],[FLUXO]]/t_instalado[[#This Row],[Luminárias]],0),"")</f>
        <v>#NAME?</v>
      </c>
      <c r="Z318" s="1" t="e">
        <f ca="1">IF(t_instalado[[#This Row],[Luminárias]]&lt;&gt;"",ROUND(t_instalado[[#This Row],[lm_médio]]/t_instalado[[#This Row],[W_médio]],2),"")</f>
        <v>#NAME?</v>
      </c>
    </row>
    <row r="319" spans="1:26" x14ac:dyDescent="0.25">
      <c r="A319" s="10">
        <v>70</v>
      </c>
      <c r="B319" s="8" t="e">
        <f ca="1">_xlfn.XLOOKUP(t_instalado[[#This Row],[cód.]],t_sitio[cód],t_sitio[Trecho],"")</f>
        <v>#NAME?</v>
      </c>
      <c r="C319" s="39"/>
      <c r="D319" s="40"/>
      <c r="E319" s="40"/>
      <c r="F319" s="39"/>
      <c r="G319" s="40"/>
      <c r="H319" s="40"/>
      <c r="I319" s="39"/>
      <c r="J319" s="40"/>
      <c r="K319" s="40"/>
      <c r="L319" s="5"/>
      <c r="M319" s="9">
        <f>t_instalado[[#This Row],[Q.1]]+t_instalado[[#This Row],[Q.2]]+t_instalado[[#This Row],[Q.3]]</f>
        <v>0</v>
      </c>
      <c r="N319" s="9">
        <f>t_instalado[[#This Row],[Q.1]]+t_instalado[[#This Row],[Q.2]]+t_instalado[[#This Row],[Q.3]]</f>
        <v>0</v>
      </c>
      <c r="O319" s="1" t="str">
        <f>IF(t_instalado[[#This Row],[Q.1]]&lt;&gt;"",SUMIFS(t_reator[p],t_reator[tipo],t_instalado[[#This Row],[T.1]],t_reator[w],t_instalado[[#This Row],[P.1(W)]]),"")</f>
        <v/>
      </c>
      <c r="P319" s="1" t="str">
        <f>IF(t_instalado[[#This Row],[Q.2]]&lt;&gt;"",SUMIFS(t_reator[p],t_reator[tipo],t_instalado[[#This Row],[T.2]],t_reator[w],t_instalado[[#This Row],[P.2(W)]]),"")</f>
        <v/>
      </c>
      <c r="Q319" s="1" t="str">
        <f>IF(t_instalado[[#This Row],[Q.3]]&lt;&gt;"",SUMIFS(t_reator[p],t_reator[tipo],t_instalado[[#This Row],[T.3]],t_reator[w],t_instalado[[#This Row],[P.3(W)]]),"")</f>
        <v/>
      </c>
      <c r="R319" s="1" t="str">
        <f>IF(t_instalado[[#This Row],[Q.1]]&lt;&gt;"",IFERROR(IFERROR(D319*(E319+O319)+G319*(H319+P319)+J319*(K319+Q319),D319*(E319+O319)+G319*(H319+P319)),D319*(E319+O319)),"")</f>
        <v/>
      </c>
      <c r="S319" s="1" t="str">
        <f>IF(t_instalado[[#This Row],[Consumo_W]]&lt;&gt;"",ROUND(t_instalado[[#This Row],[Consumo_W]]/t_instalado[[#This Row],[Luminárias]],0),"")</f>
        <v/>
      </c>
      <c r="T319" s="1" t="str">
        <f>IF(t_instalado[[#This Row],[Q.1]]&lt;&gt;"",SUMIFS(t_fluxo_lumin[fluxo],t_fluxo_lumin[tipo],t_instalado[[#This Row],[T.1]])*t_instalado[[#This Row],[P.1(W)]]*t_instalado[[#This Row],[Q.1]],"")</f>
        <v/>
      </c>
      <c r="U319" s="1" t="str">
        <f>IF(t_instalado[[#This Row],[Q.2]]&lt;&gt;"",SUMIFS(t_fluxo_lumin[fluxo],t_fluxo_lumin[tipo],t_instalado[[#This Row],[T.2]])*t_instalado[[#This Row],[Q.2]]*t_instalado[[#This Row],[P.2(W)]],"")</f>
        <v/>
      </c>
      <c r="V319" s="1" t="str">
        <f>IF(t_instalado[[#This Row],[Q.3]]&lt;&gt;"",SUMIFS(t_fluxo_lumin[fluxo],t_fluxo_lumin[tipo],t_instalado[[#This Row],[T.3]])*t_instalado[[#This Row],[Q.3]]*t_instalado[[#This Row],[P.3(W)]],"")</f>
        <v/>
      </c>
      <c r="W319" s="1" t="e">
        <f ca="1">IF(t_instalado[[#This Row],[Trecho]]&lt;&gt;"",SUM(t_instalado[[#This Row],[f.1]:[f.3]]),"")</f>
        <v>#NAME?</v>
      </c>
      <c r="X319" s="19" t="e">
        <f ca="1">IF(t_instalado[[#This Row],[Trecho]]&lt;&gt;"",t_instalado[[#This Row],[Q.1]]+t_instalado[[#This Row],[Q.2]]+t_instalado[[#This Row],[Q.3]],"")</f>
        <v>#NAME?</v>
      </c>
      <c r="Y319" s="1" t="e">
        <f ca="1">IF(t_instalado[[#This Row],[FLUXO]]&lt;&gt;"",ROUND(t_instalado[[#This Row],[FLUXO]]/t_instalado[[#This Row],[Luminárias]],0),"")</f>
        <v>#NAME?</v>
      </c>
      <c r="Z319" s="1" t="e">
        <f ca="1">IF(t_instalado[[#This Row],[Luminárias]]&lt;&gt;"",ROUND(t_instalado[[#This Row],[lm_médio]]/t_instalado[[#This Row],[W_médio]],2),"")</f>
        <v>#NAME?</v>
      </c>
    </row>
    <row r="320" spans="1:26" x14ac:dyDescent="0.25">
      <c r="A320" s="10">
        <v>71</v>
      </c>
      <c r="B320" s="8" t="e">
        <f ca="1">_xlfn.XLOOKUP(t_instalado[[#This Row],[cód.]],t_sitio[cód],t_sitio[Trecho],"")</f>
        <v>#NAME?</v>
      </c>
      <c r="C320" s="39"/>
      <c r="D320" s="40"/>
      <c r="E320" s="40"/>
      <c r="F320" s="39"/>
      <c r="G320" s="40"/>
      <c r="H320" s="40"/>
      <c r="I320" s="39"/>
      <c r="J320" s="40"/>
      <c r="K320" s="40"/>
      <c r="L320" s="5"/>
      <c r="M320" s="9">
        <f>t_instalado[[#This Row],[Q.1]]+t_instalado[[#This Row],[Q.2]]+t_instalado[[#This Row],[Q.3]]</f>
        <v>0</v>
      </c>
      <c r="N320" s="9">
        <f>t_instalado[[#This Row],[Q.1]]+t_instalado[[#This Row],[Q.2]]+t_instalado[[#This Row],[Q.3]]</f>
        <v>0</v>
      </c>
      <c r="O320" s="1" t="str">
        <f>IF(t_instalado[[#This Row],[Q.1]]&lt;&gt;"",SUMIFS(t_reator[p],t_reator[tipo],t_instalado[[#This Row],[T.1]],t_reator[w],t_instalado[[#This Row],[P.1(W)]]),"")</f>
        <v/>
      </c>
      <c r="P320" s="1" t="str">
        <f>IF(t_instalado[[#This Row],[Q.2]]&lt;&gt;"",SUMIFS(t_reator[p],t_reator[tipo],t_instalado[[#This Row],[T.2]],t_reator[w],t_instalado[[#This Row],[P.2(W)]]),"")</f>
        <v/>
      </c>
      <c r="Q320" s="1" t="str">
        <f>IF(t_instalado[[#This Row],[Q.3]]&lt;&gt;"",SUMIFS(t_reator[p],t_reator[tipo],t_instalado[[#This Row],[T.3]],t_reator[w],t_instalado[[#This Row],[P.3(W)]]),"")</f>
        <v/>
      </c>
      <c r="R320" s="1" t="str">
        <f>IF(t_instalado[[#This Row],[Q.1]]&lt;&gt;"",IFERROR(IFERROR(D320*(E320+O320)+G320*(H320+P320)+J320*(K320+Q320),D320*(E320+O320)+G320*(H320+P320)),D320*(E320+O320)),"")</f>
        <v/>
      </c>
      <c r="S320" s="1" t="str">
        <f>IF(t_instalado[[#This Row],[Consumo_W]]&lt;&gt;"",ROUND(t_instalado[[#This Row],[Consumo_W]]/t_instalado[[#This Row],[Luminárias]],0),"")</f>
        <v/>
      </c>
      <c r="T320" s="1" t="str">
        <f>IF(t_instalado[[#This Row],[Q.1]]&lt;&gt;"",SUMIFS(t_fluxo_lumin[fluxo],t_fluxo_lumin[tipo],t_instalado[[#This Row],[T.1]])*t_instalado[[#This Row],[P.1(W)]]*t_instalado[[#This Row],[Q.1]],"")</f>
        <v/>
      </c>
      <c r="U320" s="1" t="str">
        <f>IF(t_instalado[[#This Row],[Q.2]]&lt;&gt;"",SUMIFS(t_fluxo_lumin[fluxo],t_fluxo_lumin[tipo],t_instalado[[#This Row],[T.2]])*t_instalado[[#This Row],[Q.2]]*t_instalado[[#This Row],[P.2(W)]],"")</f>
        <v/>
      </c>
      <c r="V320" s="1" t="str">
        <f>IF(t_instalado[[#This Row],[Q.3]]&lt;&gt;"",SUMIFS(t_fluxo_lumin[fluxo],t_fluxo_lumin[tipo],t_instalado[[#This Row],[T.3]])*t_instalado[[#This Row],[Q.3]]*t_instalado[[#This Row],[P.3(W)]],"")</f>
        <v/>
      </c>
      <c r="W320" s="1" t="e">
        <f ca="1">IF(t_instalado[[#This Row],[Trecho]]&lt;&gt;"",SUM(t_instalado[[#This Row],[f.1]:[f.3]]),"")</f>
        <v>#NAME?</v>
      </c>
      <c r="X320" s="19" t="e">
        <f ca="1">IF(t_instalado[[#This Row],[Trecho]]&lt;&gt;"",t_instalado[[#This Row],[Q.1]]+t_instalado[[#This Row],[Q.2]]+t_instalado[[#This Row],[Q.3]],"")</f>
        <v>#NAME?</v>
      </c>
      <c r="Y320" s="1" t="e">
        <f ca="1">IF(t_instalado[[#This Row],[FLUXO]]&lt;&gt;"",ROUND(t_instalado[[#This Row],[FLUXO]]/t_instalado[[#This Row],[Luminárias]],0),"")</f>
        <v>#NAME?</v>
      </c>
      <c r="Z320" s="1" t="e">
        <f ca="1">IF(t_instalado[[#This Row],[Luminárias]]&lt;&gt;"",ROUND(t_instalado[[#This Row],[lm_médio]]/t_instalado[[#This Row],[W_médio]],2),"")</f>
        <v>#NAME?</v>
      </c>
    </row>
    <row r="321" spans="1:26" x14ac:dyDescent="0.25">
      <c r="A321" s="10">
        <v>72</v>
      </c>
      <c r="B321" s="8" t="e">
        <f ca="1">_xlfn.XLOOKUP(t_instalado[[#This Row],[cód.]],t_sitio[cód],t_sitio[Trecho],"")</f>
        <v>#NAME?</v>
      </c>
      <c r="C321" s="39"/>
      <c r="D321" s="40"/>
      <c r="E321" s="40"/>
      <c r="F321" s="39"/>
      <c r="G321" s="40"/>
      <c r="H321" s="40"/>
      <c r="I321" s="39"/>
      <c r="J321" s="40"/>
      <c r="K321" s="40"/>
      <c r="L321" s="5"/>
      <c r="M321" s="9">
        <f>t_instalado[[#This Row],[Q.1]]+t_instalado[[#This Row],[Q.2]]+t_instalado[[#This Row],[Q.3]]</f>
        <v>0</v>
      </c>
      <c r="N321" s="9">
        <f>t_instalado[[#This Row],[Q.1]]+t_instalado[[#This Row],[Q.2]]+t_instalado[[#This Row],[Q.3]]</f>
        <v>0</v>
      </c>
      <c r="O321" s="1" t="str">
        <f>IF(t_instalado[[#This Row],[Q.1]]&lt;&gt;"",SUMIFS(t_reator[p],t_reator[tipo],t_instalado[[#This Row],[T.1]],t_reator[w],t_instalado[[#This Row],[P.1(W)]]),"")</f>
        <v/>
      </c>
      <c r="P321" s="1" t="str">
        <f>IF(t_instalado[[#This Row],[Q.2]]&lt;&gt;"",SUMIFS(t_reator[p],t_reator[tipo],t_instalado[[#This Row],[T.2]],t_reator[w],t_instalado[[#This Row],[P.2(W)]]),"")</f>
        <v/>
      </c>
      <c r="Q321" s="1" t="str">
        <f>IF(t_instalado[[#This Row],[Q.3]]&lt;&gt;"",SUMIFS(t_reator[p],t_reator[tipo],t_instalado[[#This Row],[T.3]],t_reator[w],t_instalado[[#This Row],[P.3(W)]]),"")</f>
        <v/>
      </c>
      <c r="R321" s="1" t="str">
        <f>IF(t_instalado[[#This Row],[Q.1]]&lt;&gt;"",IFERROR(IFERROR(D321*(E321+O321)+G321*(H321+P321)+J321*(K321+Q321),D321*(E321+O321)+G321*(H321+P321)),D321*(E321+O321)),"")</f>
        <v/>
      </c>
      <c r="S321" s="1" t="str">
        <f>IF(t_instalado[[#This Row],[Consumo_W]]&lt;&gt;"",ROUND(t_instalado[[#This Row],[Consumo_W]]/t_instalado[[#This Row],[Luminárias]],0),"")</f>
        <v/>
      </c>
      <c r="T321" s="1" t="str">
        <f>IF(t_instalado[[#This Row],[Q.1]]&lt;&gt;"",SUMIFS(t_fluxo_lumin[fluxo],t_fluxo_lumin[tipo],t_instalado[[#This Row],[T.1]])*t_instalado[[#This Row],[P.1(W)]]*t_instalado[[#This Row],[Q.1]],"")</f>
        <v/>
      </c>
      <c r="U321" s="1" t="str">
        <f>IF(t_instalado[[#This Row],[Q.2]]&lt;&gt;"",SUMIFS(t_fluxo_lumin[fluxo],t_fluxo_lumin[tipo],t_instalado[[#This Row],[T.2]])*t_instalado[[#This Row],[Q.2]]*t_instalado[[#This Row],[P.2(W)]],"")</f>
        <v/>
      </c>
      <c r="V321" s="1" t="str">
        <f>IF(t_instalado[[#This Row],[Q.3]]&lt;&gt;"",SUMIFS(t_fluxo_lumin[fluxo],t_fluxo_lumin[tipo],t_instalado[[#This Row],[T.3]])*t_instalado[[#This Row],[Q.3]]*t_instalado[[#This Row],[P.3(W)]],"")</f>
        <v/>
      </c>
      <c r="W321" s="1" t="e">
        <f ca="1">IF(t_instalado[[#This Row],[Trecho]]&lt;&gt;"",SUM(t_instalado[[#This Row],[f.1]:[f.3]]),"")</f>
        <v>#NAME?</v>
      </c>
      <c r="X321" s="19" t="e">
        <f ca="1">IF(t_instalado[[#This Row],[Trecho]]&lt;&gt;"",t_instalado[[#This Row],[Q.1]]+t_instalado[[#This Row],[Q.2]]+t_instalado[[#This Row],[Q.3]],"")</f>
        <v>#NAME?</v>
      </c>
      <c r="Y321" s="1" t="e">
        <f ca="1">IF(t_instalado[[#This Row],[FLUXO]]&lt;&gt;"",ROUND(t_instalado[[#This Row],[FLUXO]]/t_instalado[[#This Row],[Luminárias]],0),"")</f>
        <v>#NAME?</v>
      </c>
      <c r="Z321" s="1" t="e">
        <f ca="1">IF(t_instalado[[#This Row],[Luminárias]]&lt;&gt;"",ROUND(t_instalado[[#This Row],[lm_médio]]/t_instalado[[#This Row],[W_médio]],2),"")</f>
        <v>#NAME?</v>
      </c>
    </row>
    <row r="322" spans="1:26" x14ac:dyDescent="0.25">
      <c r="A322" s="10">
        <v>73</v>
      </c>
      <c r="B322" s="8" t="e">
        <f ca="1">_xlfn.XLOOKUP(t_instalado[[#This Row],[cód.]],t_sitio[cód],t_sitio[Trecho],"")</f>
        <v>#NAME?</v>
      </c>
      <c r="C322" s="39"/>
      <c r="D322" s="40"/>
      <c r="E322" s="40"/>
      <c r="F322" s="39"/>
      <c r="G322" s="40"/>
      <c r="H322" s="40"/>
      <c r="I322" s="39"/>
      <c r="J322" s="40"/>
      <c r="K322" s="40"/>
      <c r="L322" s="5"/>
      <c r="M322" s="9">
        <f>t_instalado[[#This Row],[Q.1]]+t_instalado[[#This Row],[Q.2]]+t_instalado[[#This Row],[Q.3]]</f>
        <v>0</v>
      </c>
      <c r="N322" s="9">
        <f>t_instalado[[#This Row],[Q.1]]+t_instalado[[#This Row],[Q.2]]+t_instalado[[#This Row],[Q.3]]</f>
        <v>0</v>
      </c>
      <c r="O322" s="1" t="str">
        <f>IF(t_instalado[[#This Row],[Q.1]]&lt;&gt;"",SUMIFS(t_reator[p],t_reator[tipo],t_instalado[[#This Row],[T.1]],t_reator[w],t_instalado[[#This Row],[P.1(W)]]),"")</f>
        <v/>
      </c>
      <c r="P322" s="1" t="str">
        <f>IF(t_instalado[[#This Row],[Q.2]]&lt;&gt;"",SUMIFS(t_reator[p],t_reator[tipo],t_instalado[[#This Row],[T.2]],t_reator[w],t_instalado[[#This Row],[P.2(W)]]),"")</f>
        <v/>
      </c>
      <c r="Q322" s="1" t="str">
        <f>IF(t_instalado[[#This Row],[Q.3]]&lt;&gt;"",SUMIFS(t_reator[p],t_reator[tipo],t_instalado[[#This Row],[T.3]],t_reator[w],t_instalado[[#This Row],[P.3(W)]]),"")</f>
        <v/>
      </c>
      <c r="R322" s="1" t="str">
        <f>IF(t_instalado[[#This Row],[Q.1]]&lt;&gt;"",IFERROR(IFERROR(D322*(E322+O322)+G322*(H322+P322)+J322*(K322+Q322),D322*(E322+O322)+G322*(H322+P322)),D322*(E322+O322)),"")</f>
        <v/>
      </c>
      <c r="S322" s="1" t="str">
        <f>IF(t_instalado[[#This Row],[Consumo_W]]&lt;&gt;"",ROUND(t_instalado[[#This Row],[Consumo_W]]/t_instalado[[#This Row],[Luminárias]],0),"")</f>
        <v/>
      </c>
      <c r="T322" s="1" t="str">
        <f>IF(t_instalado[[#This Row],[Q.1]]&lt;&gt;"",SUMIFS(t_fluxo_lumin[fluxo],t_fluxo_lumin[tipo],t_instalado[[#This Row],[T.1]])*t_instalado[[#This Row],[P.1(W)]]*t_instalado[[#This Row],[Q.1]],"")</f>
        <v/>
      </c>
      <c r="U322" s="1" t="str">
        <f>IF(t_instalado[[#This Row],[Q.2]]&lt;&gt;"",SUMIFS(t_fluxo_lumin[fluxo],t_fluxo_lumin[tipo],t_instalado[[#This Row],[T.2]])*t_instalado[[#This Row],[Q.2]]*t_instalado[[#This Row],[P.2(W)]],"")</f>
        <v/>
      </c>
      <c r="V322" s="1" t="str">
        <f>IF(t_instalado[[#This Row],[Q.3]]&lt;&gt;"",SUMIFS(t_fluxo_lumin[fluxo],t_fluxo_lumin[tipo],t_instalado[[#This Row],[T.3]])*t_instalado[[#This Row],[Q.3]]*t_instalado[[#This Row],[P.3(W)]],"")</f>
        <v/>
      </c>
      <c r="W322" s="1" t="e">
        <f ca="1">IF(t_instalado[[#This Row],[Trecho]]&lt;&gt;"",SUM(t_instalado[[#This Row],[f.1]:[f.3]]),"")</f>
        <v>#NAME?</v>
      </c>
      <c r="X322" s="19" t="e">
        <f ca="1">IF(t_instalado[[#This Row],[Trecho]]&lt;&gt;"",t_instalado[[#This Row],[Q.1]]+t_instalado[[#This Row],[Q.2]]+t_instalado[[#This Row],[Q.3]],"")</f>
        <v>#NAME?</v>
      </c>
      <c r="Y322" s="1" t="e">
        <f ca="1">IF(t_instalado[[#This Row],[FLUXO]]&lt;&gt;"",ROUND(t_instalado[[#This Row],[FLUXO]]/t_instalado[[#This Row],[Luminárias]],0),"")</f>
        <v>#NAME?</v>
      </c>
      <c r="Z322" s="1" t="e">
        <f ca="1">IF(t_instalado[[#This Row],[Luminárias]]&lt;&gt;"",ROUND(t_instalado[[#This Row],[lm_médio]]/t_instalado[[#This Row],[W_médio]],2),"")</f>
        <v>#NAME?</v>
      </c>
    </row>
    <row r="323" spans="1:26" x14ac:dyDescent="0.25">
      <c r="A323" s="10">
        <v>74</v>
      </c>
      <c r="B323" s="8" t="e">
        <f ca="1">_xlfn.XLOOKUP(t_instalado[[#This Row],[cód.]],t_sitio[cód],t_sitio[Trecho],"")</f>
        <v>#NAME?</v>
      </c>
      <c r="C323" s="39"/>
      <c r="D323" s="40"/>
      <c r="E323" s="40"/>
      <c r="F323" s="39"/>
      <c r="G323" s="40"/>
      <c r="H323" s="40"/>
      <c r="I323" s="39"/>
      <c r="J323" s="40"/>
      <c r="K323" s="40"/>
      <c r="L323" s="5"/>
      <c r="M323" s="9">
        <f>t_instalado[[#This Row],[Q.1]]+t_instalado[[#This Row],[Q.2]]+t_instalado[[#This Row],[Q.3]]</f>
        <v>0</v>
      </c>
      <c r="N323" s="9">
        <f>t_instalado[[#This Row],[Q.1]]+t_instalado[[#This Row],[Q.2]]+t_instalado[[#This Row],[Q.3]]</f>
        <v>0</v>
      </c>
      <c r="O323" s="1" t="str">
        <f>IF(t_instalado[[#This Row],[Q.1]]&lt;&gt;"",SUMIFS(t_reator[p],t_reator[tipo],t_instalado[[#This Row],[T.1]],t_reator[w],t_instalado[[#This Row],[P.1(W)]]),"")</f>
        <v/>
      </c>
      <c r="P323" s="1" t="str">
        <f>IF(t_instalado[[#This Row],[Q.2]]&lt;&gt;"",SUMIFS(t_reator[p],t_reator[tipo],t_instalado[[#This Row],[T.2]],t_reator[w],t_instalado[[#This Row],[P.2(W)]]),"")</f>
        <v/>
      </c>
      <c r="Q323" s="1" t="str">
        <f>IF(t_instalado[[#This Row],[Q.3]]&lt;&gt;"",SUMIFS(t_reator[p],t_reator[tipo],t_instalado[[#This Row],[T.3]],t_reator[w],t_instalado[[#This Row],[P.3(W)]]),"")</f>
        <v/>
      </c>
      <c r="R323" s="1" t="str">
        <f>IF(t_instalado[[#This Row],[Q.1]]&lt;&gt;"",IFERROR(IFERROR(D323*(E323+O323)+G323*(H323+P323)+J323*(K323+Q323),D323*(E323+O323)+G323*(H323+P323)),D323*(E323+O323)),"")</f>
        <v/>
      </c>
      <c r="S323" s="1" t="str">
        <f>IF(t_instalado[[#This Row],[Consumo_W]]&lt;&gt;"",ROUND(t_instalado[[#This Row],[Consumo_W]]/t_instalado[[#This Row],[Luminárias]],0),"")</f>
        <v/>
      </c>
      <c r="T323" s="1" t="str">
        <f>IF(t_instalado[[#This Row],[Q.1]]&lt;&gt;"",SUMIFS(t_fluxo_lumin[fluxo],t_fluxo_lumin[tipo],t_instalado[[#This Row],[T.1]])*t_instalado[[#This Row],[P.1(W)]]*t_instalado[[#This Row],[Q.1]],"")</f>
        <v/>
      </c>
      <c r="U323" s="1" t="str">
        <f>IF(t_instalado[[#This Row],[Q.2]]&lt;&gt;"",SUMIFS(t_fluxo_lumin[fluxo],t_fluxo_lumin[tipo],t_instalado[[#This Row],[T.2]])*t_instalado[[#This Row],[Q.2]]*t_instalado[[#This Row],[P.2(W)]],"")</f>
        <v/>
      </c>
      <c r="V323" s="1" t="str">
        <f>IF(t_instalado[[#This Row],[Q.3]]&lt;&gt;"",SUMIFS(t_fluxo_lumin[fluxo],t_fluxo_lumin[tipo],t_instalado[[#This Row],[T.3]])*t_instalado[[#This Row],[Q.3]]*t_instalado[[#This Row],[P.3(W)]],"")</f>
        <v/>
      </c>
      <c r="W323" s="1" t="e">
        <f ca="1">IF(t_instalado[[#This Row],[Trecho]]&lt;&gt;"",SUM(t_instalado[[#This Row],[f.1]:[f.3]]),"")</f>
        <v>#NAME?</v>
      </c>
      <c r="X323" s="19" t="e">
        <f ca="1">IF(t_instalado[[#This Row],[Trecho]]&lt;&gt;"",t_instalado[[#This Row],[Q.1]]+t_instalado[[#This Row],[Q.2]]+t_instalado[[#This Row],[Q.3]],"")</f>
        <v>#NAME?</v>
      </c>
      <c r="Y323" s="1" t="e">
        <f ca="1">IF(t_instalado[[#This Row],[FLUXO]]&lt;&gt;"",ROUND(t_instalado[[#This Row],[FLUXO]]/t_instalado[[#This Row],[Luminárias]],0),"")</f>
        <v>#NAME?</v>
      </c>
      <c r="Z323" s="1" t="e">
        <f ca="1">IF(t_instalado[[#This Row],[Luminárias]]&lt;&gt;"",ROUND(t_instalado[[#This Row],[lm_médio]]/t_instalado[[#This Row],[W_médio]],2),"")</f>
        <v>#NAME?</v>
      </c>
    </row>
    <row r="324" spans="1:26" x14ac:dyDescent="0.25">
      <c r="A324" s="10">
        <v>75</v>
      </c>
      <c r="B324" s="8" t="e">
        <f ca="1">_xlfn.XLOOKUP(t_instalado[[#This Row],[cód.]],t_sitio[cód],t_sitio[Trecho],"")</f>
        <v>#NAME?</v>
      </c>
      <c r="C324" s="39"/>
      <c r="D324" s="40"/>
      <c r="E324" s="40"/>
      <c r="F324" s="39"/>
      <c r="G324" s="40"/>
      <c r="H324" s="40"/>
      <c r="I324" s="39"/>
      <c r="J324" s="40"/>
      <c r="K324" s="40"/>
      <c r="L324" s="5"/>
      <c r="M324" s="9">
        <f>t_instalado[[#This Row],[Q.1]]+t_instalado[[#This Row],[Q.2]]+t_instalado[[#This Row],[Q.3]]</f>
        <v>0</v>
      </c>
      <c r="N324" s="9">
        <f>t_instalado[[#This Row],[Q.1]]+t_instalado[[#This Row],[Q.2]]+t_instalado[[#This Row],[Q.3]]</f>
        <v>0</v>
      </c>
      <c r="O324" s="1" t="str">
        <f>IF(t_instalado[[#This Row],[Q.1]]&lt;&gt;"",SUMIFS(t_reator[p],t_reator[tipo],t_instalado[[#This Row],[T.1]],t_reator[w],t_instalado[[#This Row],[P.1(W)]]),"")</f>
        <v/>
      </c>
      <c r="P324" s="1" t="str">
        <f>IF(t_instalado[[#This Row],[Q.2]]&lt;&gt;"",SUMIFS(t_reator[p],t_reator[tipo],t_instalado[[#This Row],[T.2]],t_reator[w],t_instalado[[#This Row],[P.2(W)]]),"")</f>
        <v/>
      </c>
      <c r="Q324" s="1" t="str">
        <f>IF(t_instalado[[#This Row],[Q.3]]&lt;&gt;"",SUMIFS(t_reator[p],t_reator[tipo],t_instalado[[#This Row],[T.3]],t_reator[w],t_instalado[[#This Row],[P.3(W)]]),"")</f>
        <v/>
      </c>
      <c r="R324" s="1" t="str">
        <f>IF(t_instalado[[#This Row],[Q.1]]&lt;&gt;"",IFERROR(IFERROR(D324*(E324+O324)+G324*(H324+P324)+J324*(K324+Q324),D324*(E324+O324)+G324*(H324+P324)),D324*(E324+O324)),"")</f>
        <v/>
      </c>
      <c r="S324" s="1" t="str">
        <f>IF(t_instalado[[#This Row],[Consumo_W]]&lt;&gt;"",ROUND(t_instalado[[#This Row],[Consumo_W]]/t_instalado[[#This Row],[Luminárias]],0),"")</f>
        <v/>
      </c>
      <c r="T324" s="1" t="str">
        <f>IF(t_instalado[[#This Row],[Q.1]]&lt;&gt;"",SUMIFS(t_fluxo_lumin[fluxo],t_fluxo_lumin[tipo],t_instalado[[#This Row],[T.1]])*t_instalado[[#This Row],[P.1(W)]]*t_instalado[[#This Row],[Q.1]],"")</f>
        <v/>
      </c>
      <c r="U324" s="1" t="str">
        <f>IF(t_instalado[[#This Row],[Q.2]]&lt;&gt;"",SUMIFS(t_fluxo_lumin[fluxo],t_fluxo_lumin[tipo],t_instalado[[#This Row],[T.2]])*t_instalado[[#This Row],[Q.2]]*t_instalado[[#This Row],[P.2(W)]],"")</f>
        <v/>
      </c>
      <c r="V324" s="1" t="str">
        <f>IF(t_instalado[[#This Row],[Q.3]]&lt;&gt;"",SUMIFS(t_fluxo_lumin[fluxo],t_fluxo_lumin[tipo],t_instalado[[#This Row],[T.3]])*t_instalado[[#This Row],[Q.3]]*t_instalado[[#This Row],[P.3(W)]],"")</f>
        <v/>
      </c>
      <c r="W324" s="1" t="e">
        <f ca="1">IF(t_instalado[[#This Row],[Trecho]]&lt;&gt;"",SUM(t_instalado[[#This Row],[f.1]:[f.3]]),"")</f>
        <v>#NAME?</v>
      </c>
      <c r="X324" s="19" t="e">
        <f ca="1">IF(t_instalado[[#This Row],[Trecho]]&lt;&gt;"",t_instalado[[#This Row],[Q.1]]+t_instalado[[#This Row],[Q.2]]+t_instalado[[#This Row],[Q.3]],"")</f>
        <v>#NAME?</v>
      </c>
      <c r="Y324" s="1" t="e">
        <f ca="1">IF(t_instalado[[#This Row],[FLUXO]]&lt;&gt;"",ROUND(t_instalado[[#This Row],[FLUXO]]/t_instalado[[#This Row],[Luminárias]],0),"")</f>
        <v>#NAME?</v>
      </c>
      <c r="Z324" s="1" t="e">
        <f ca="1">IF(t_instalado[[#This Row],[Luminárias]]&lt;&gt;"",ROUND(t_instalado[[#This Row],[lm_médio]]/t_instalado[[#This Row],[W_médio]],2),"")</f>
        <v>#NAME?</v>
      </c>
    </row>
    <row r="325" spans="1:26" x14ac:dyDescent="0.25">
      <c r="A325" s="10">
        <v>76</v>
      </c>
      <c r="B325" s="8" t="e">
        <f ca="1">_xlfn.XLOOKUP(t_instalado[[#This Row],[cód.]],t_sitio[cód],t_sitio[Trecho],"")</f>
        <v>#NAME?</v>
      </c>
      <c r="C325" s="39"/>
      <c r="D325" s="40"/>
      <c r="E325" s="40"/>
      <c r="F325" s="39"/>
      <c r="G325" s="40"/>
      <c r="H325" s="40"/>
      <c r="I325" s="39"/>
      <c r="J325" s="40"/>
      <c r="K325" s="40"/>
      <c r="L325" s="5"/>
      <c r="M325" s="9">
        <f>t_instalado[[#This Row],[Q.1]]+t_instalado[[#This Row],[Q.2]]+t_instalado[[#This Row],[Q.3]]</f>
        <v>0</v>
      </c>
      <c r="N325" s="9">
        <f>t_instalado[[#This Row],[Q.1]]+t_instalado[[#This Row],[Q.2]]+t_instalado[[#This Row],[Q.3]]</f>
        <v>0</v>
      </c>
      <c r="O325" s="1" t="str">
        <f>IF(t_instalado[[#This Row],[Q.1]]&lt;&gt;"",SUMIFS(t_reator[p],t_reator[tipo],t_instalado[[#This Row],[T.1]],t_reator[w],t_instalado[[#This Row],[P.1(W)]]),"")</f>
        <v/>
      </c>
      <c r="P325" s="1" t="str">
        <f>IF(t_instalado[[#This Row],[Q.2]]&lt;&gt;"",SUMIFS(t_reator[p],t_reator[tipo],t_instalado[[#This Row],[T.2]],t_reator[w],t_instalado[[#This Row],[P.2(W)]]),"")</f>
        <v/>
      </c>
      <c r="Q325" s="1" t="str">
        <f>IF(t_instalado[[#This Row],[Q.3]]&lt;&gt;"",SUMIFS(t_reator[p],t_reator[tipo],t_instalado[[#This Row],[T.3]],t_reator[w],t_instalado[[#This Row],[P.3(W)]]),"")</f>
        <v/>
      </c>
      <c r="R325" s="1" t="str">
        <f>IF(t_instalado[[#This Row],[Q.1]]&lt;&gt;"",IFERROR(IFERROR(D325*(E325+O325)+G325*(H325+P325)+J325*(K325+Q325),D325*(E325+O325)+G325*(H325+P325)),D325*(E325+O325)),"")</f>
        <v/>
      </c>
      <c r="S325" s="1" t="str">
        <f>IF(t_instalado[[#This Row],[Consumo_W]]&lt;&gt;"",ROUND(t_instalado[[#This Row],[Consumo_W]]/t_instalado[[#This Row],[Luminárias]],0),"")</f>
        <v/>
      </c>
      <c r="T325" s="1" t="str">
        <f>IF(t_instalado[[#This Row],[Q.1]]&lt;&gt;"",SUMIFS(t_fluxo_lumin[fluxo],t_fluxo_lumin[tipo],t_instalado[[#This Row],[T.1]])*t_instalado[[#This Row],[P.1(W)]]*t_instalado[[#This Row],[Q.1]],"")</f>
        <v/>
      </c>
      <c r="U325" s="1" t="str">
        <f>IF(t_instalado[[#This Row],[Q.2]]&lt;&gt;"",SUMIFS(t_fluxo_lumin[fluxo],t_fluxo_lumin[tipo],t_instalado[[#This Row],[T.2]])*t_instalado[[#This Row],[Q.2]]*t_instalado[[#This Row],[P.2(W)]],"")</f>
        <v/>
      </c>
      <c r="V325" s="1" t="str">
        <f>IF(t_instalado[[#This Row],[Q.3]]&lt;&gt;"",SUMIFS(t_fluxo_lumin[fluxo],t_fluxo_lumin[tipo],t_instalado[[#This Row],[T.3]])*t_instalado[[#This Row],[Q.3]]*t_instalado[[#This Row],[P.3(W)]],"")</f>
        <v/>
      </c>
      <c r="W325" s="1" t="e">
        <f ca="1">IF(t_instalado[[#This Row],[Trecho]]&lt;&gt;"",SUM(t_instalado[[#This Row],[f.1]:[f.3]]),"")</f>
        <v>#NAME?</v>
      </c>
      <c r="X325" s="19" t="e">
        <f ca="1">IF(t_instalado[[#This Row],[Trecho]]&lt;&gt;"",t_instalado[[#This Row],[Q.1]]+t_instalado[[#This Row],[Q.2]]+t_instalado[[#This Row],[Q.3]],"")</f>
        <v>#NAME?</v>
      </c>
      <c r="Y325" s="1" t="e">
        <f ca="1">IF(t_instalado[[#This Row],[FLUXO]]&lt;&gt;"",ROUND(t_instalado[[#This Row],[FLUXO]]/t_instalado[[#This Row],[Luminárias]],0),"")</f>
        <v>#NAME?</v>
      </c>
      <c r="Z325" s="1" t="e">
        <f ca="1">IF(t_instalado[[#This Row],[Luminárias]]&lt;&gt;"",ROUND(t_instalado[[#This Row],[lm_médio]]/t_instalado[[#This Row],[W_médio]],2),"")</f>
        <v>#NAME?</v>
      </c>
    </row>
    <row r="326" spans="1:26" x14ac:dyDescent="0.25">
      <c r="A326" s="10">
        <v>77</v>
      </c>
      <c r="B326" s="8" t="e">
        <f ca="1">_xlfn.XLOOKUP(t_instalado[[#This Row],[cód.]],t_sitio[cód],t_sitio[Trecho],"")</f>
        <v>#NAME?</v>
      </c>
      <c r="C326" s="39"/>
      <c r="D326" s="40"/>
      <c r="E326" s="40"/>
      <c r="F326" s="39"/>
      <c r="G326" s="40"/>
      <c r="H326" s="40"/>
      <c r="I326" s="39"/>
      <c r="J326" s="40"/>
      <c r="K326" s="40"/>
      <c r="L326" s="5"/>
      <c r="M326" s="9">
        <f>t_instalado[[#This Row],[Q.1]]+t_instalado[[#This Row],[Q.2]]+t_instalado[[#This Row],[Q.3]]</f>
        <v>0</v>
      </c>
      <c r="N326" s="9">
        <f>t_instalado[[#This Row],[Q.1]]+t_instalado[[#This Row],[Q.2]]+t_instalado[[#This Row],[Q.3]]</f>
        <v>0</v>
      </c>
      <c r="O326" s="1" t="str">
        <f>IF(t_instalado[[#This Row],[Q.1]]&lt;&gt;"",SUMIFS(t_reator[p],t_reator[tipo],t_instalado[[#This Row],[T.1]],t_reator[w],t_instalado[[#This Row],[P.1(W)]]),"")</f>
        <v/>
      </c>
      <c r="P326" s="1" t="str">
        <f>IF(t_instalado[[#This Row],[Q.2]]&lt;&gt;"",SUMIFS(t_reator[p],t_reator[tipo],t_instalado[[#This Row],[T.2]],t_reator[w],t_instalado[[#This Row],[P.2(W)]]),"")</f>
        <v/>
      </c>
      <c r="Q326" s="1" t="str">
        <f>IF(t_instalado[[#This Row],[Q.3]]&lt;&gt;"",SUMIFS(t_reator[p],t_reator[tipo],t_instalado[[#This Row],[T.3]],t_reator[w],t_instalado[[#This Row],[P.3(W)]]),"")</f>
        <v/>
      </c>
      <c r="R326" s="1" t="str">
        <f>IF(t_instalado[[#This Row],[Q.1]]&lt;&gt;"",IFERROR(IFERROR(D326*(E326+O326)+G326*(H326+P326)+J326*(K326+Q326),D326*(E326+O326)+G326*(H326+P326)),D326*(E326+O326)),"")</f>
        <v/>
      </c>
      <c r="S326" s="1" t="str">
        <f>IF(t_instalado[[#This Row],[Consumo_W]]&lt;&gt;"",ROUND(t_instalado[[#This Row],[Consumo_W]]/t_instalado[[#This Row],[Luminárias]],0),"")</f>
        <v/>
      </c>
      <c r="T326" s="1" t="str">
        <f>IF(t_instalado[[#This Row],[Q.1]]&lt;&gt;"",SUMIFS(t_fluxo_lumin[fluxo],t_fluxo_lumin[tipo],t_instalado[[#This Row],[T.1]])*t_instalado[[#This Row],[P.1(W)]]*t_instalado[[#This Row],[Q.1]],"")</f>
        <v/>
      </c>
      <c r="U326" s="1" t="str">
        <f>IF(t_instalado[[#This Row],[Q.2]]&lt;&gt;"",SUMIFS(t_fluxo_lumin[fluxo],t_fluxo_lumin[tipo],t_instalado[[#This Row],[T.2]])*t_instalado[[#This Row],[Q.2]]*t_instalado[[#This Row],[P.2(W)]],"")</f>
        <v/>
      </c>
      <c r="V326" s="1" t="str">
        <f>IF(t_instalado[[#This Row],[Q.3]]&lt;&gt;"",SUMIFS(t_fluxo_lumin[fluxo],t_fluxo_lumin[tipo],t_instalado[[#This Row],[T.3]])*t_instalado[[#This Row],[Q.3]]*t_instalado[[#This Row],[P.3(W)]],"")</f>
        <v/>
      </c>
      <c r="W326" s="1" t="e">
        <f ca="1">IF(t_instalado[[#This Row],[Trecho]]&lt;&gt;"",SUM(t_instalado[[#This Row],[f.1]:[f.3]]),"")</f>
        <v>#NAME?</v>
      </c>
      <c r="X326" s="19" t="e">
        <f ca="1">IF(t_instalado[[#This Row],[Trecho]]&lt;&gt;"",t_instalado[[#This Row],[Q.1]]+t_instalado[[#This Row],[Q.2]]+t_instalado[[#This Row],[Q.3]],"")</f>
        <v>#NAME?</v>
      </c>
      <c r="Y326" s="1" t="e">
        <f ca="1">IF(t_instalado[[#This Row],[FLUXO]]&lt;&gt;"",ROUND(t_instalado[[#This Row],[FLUXO]]/t_instalado[[#This Row],[Luminárias]],0),"")</f>
        <v>#NAME?</v>
      </c>
      <c r="Z326" s="1" t="e">
        <f ca="1">IF(t_instalado[[#This Row],[Luminárias]]&lt;&gt;"",ROUND(t_instalado[[#This Row],[lm_médio]]/t_instalado[[#This Row],[W_médio]],2),"")</f>
        <v>#NAME?</v>
      </c>
    </row>
    <row r="327" spans="1:26" x14ac:dyDescent="0.25">
      <c r="A327" s="10">
        <v>78</v>
      </c>
      <c r="B327" s="8" t="e">
        <f ca="1">_xlfn.XLOOKUP(t_instalado[[#This Row],[cód.]],t_sitio[cód],t_sitio[Trecho],"")</f>
        <v>#NAME?</v>
      </c>
      <c r="C327" s="39"/>
      <c r="D327" s="40"/>
      <c r="E327" s="40"/>
      <c r="F327" s="39"/>
      <c r="G327" s="40"/>
      <c r="H327" s="40"/>
      <c r="I327" s="39"/>
      <c r="J327" s="40"/>
      <c r="K327" s="40"/>
      <c r="L327" s="5"/>
      <c r="M327" s="9">
        <f>t_instalado[[#This Row],[Q.1]]+t_instalado[[#This Row],[Q.2]]+t_instalado[[#This Row],[Q.3]]</f>
        <v>0</v>
      </c>
      <c r="N327" s="9">
        <f>t_instalado[[#This Row],[Q.1]]+t_instalado[[#This Row],[Q.2]]+t_instalado[[#This Row],[Q.3]]</f>
        <v>0</v>
      </c>
      <c r="O327" s="1" t="str">
        <f>IF(t_instalado[[#This Row],[Q.1]]&lt;&gt;"",SUMIFS(t_reator[p],t_reator[tipo],t_instalado[[#This Row],[T.1]],t_reator[w],t_instalado[[#This Row],[P.1(W)]]),"")</f>
        <v/>
      </c>
      <c r="P327" s="1" t="str">
        <f>IF(t_instalado[[#This Row],[Q.2]]&lt;&gt;"",SUMIFS(t_reator[p],t_reator[tipo],t_instalado[[#This Row],[T.2]],t_reator[w],t_instalado[[#This Row],[P.2(W)]]),"")</f>
        <v/>
      </c>
      <c r="Q327" s="1" t="str">
        <f>IF(t_instalado[[#This Row],[Q.3]]&lt;&gt;"",SUMIFS(t_reator[p],t_reator[tipo],t_instalado[[#This Row],[T.3]],t_reator[w],t_instalado[[#This Row],[P.3(W)]]),"")</f>
        <v/>
      </c>
      <c r="R327" s="1" t="str">
        <f>IF(t_instalado[[#This Row],[Q.1]]&lt;&gt;"",IFERROR(IFERROR(D327*(E327+O327)+G327*(H327+P327)+J327*(K327+Q327),D327*(E327+O327)+G327*(H327+P327)),D327*(E327+O327)),"")</f>
        <v/>
      </c>
      <c r="S327" s="1" t="str">
        <f>IF(t_instalado[[#This Row],[Consumo_W]]&lt;&gt;"",ROUND(t_instalado[[#This Row],[Consumo_W]]/t_instalado[[#This Row],[Luminárias]],0),"")</f>
        <v/>
      </c>
      <c r="T327" s="1" t="str">
        <f>IF(t_instalado[[#This Row],[Q.1]]&lt;&gt;"",SUMIFS(t_fluxo_lumin[fluxo],t_fluxo_lumin[tipo],t_instalado[[#This Row],[T.1]])*t_instalado[[#This Row],[P.1(W)]]*t_instalado[[#This Row],[Q.1]],"")</f>
        <v/>
      </c>
      <c r="U327" s="1" t="str">
        <f>IF(t_instalado[[#This Row],[Q.2]]&lt;&gt;"",SUMIFS(t_fluxo_lumin[fluxo],t_fluxo_lumin[tipo],t_instalado[[#This Row],[T.2]])*t_instalado[[#This Row],[Q.2]]*t_instalado[[#This Row],[P.2(W)]],"")</f>
        <v/>
      </c>
      <c r="V327" s="1" t="str">
        <f>IF(t_instalado[[#This Row],[Q.3]]&lt;&gt;"",SUMIFS(t_fluxo_lumin[fluxo],t_fluxo_lumin[tipo],t_instalado[[#This Row],[T.3]])*t_instalado[[#This Row],[Q.3]]*t_instalado[[#This Row],[P.3(W)]],"")</f>
        <v/>
      </c>
      <c r="W327" s="1" t="e">
        <f ca="1">IF(t_instalado[[#This Row],[Trecho]]&lt;&gt;"",SUM(t_instalado[[#This Row],[f.1]:[f.3]]),"")</f>
        <v>#NAME?</v>
      </c>
      <c r="X327" s="19" t="e">
        <f ca="1">IF(t_instalado[[#This Row],[Trecho]]&lt;&gt;"",t_instalado[[#This Row],[Q.1]]+t_instalado[[#This Row],[Q.2]]+t_instalado[[#This Row],[Q.3]],"")</f>
        <v>#NAME?</v>
      </c>
      <c r="Y327" s="1" t="e">
        <f ca="1">IF(t_instalado[[#This Row],[FLUXO]]&lt;&gt;"",ROUND(t_instalado[[#This Row],[FLUXO]]/t_instalado[[#This Row],[Luminárias]],0),"")</f>
        <v>#NAME?</v>
      </c>
      <c r="Z327" s="1" t="e">
        <f ca="1">IF(t_instalado[[#This Row],[Luminárias]]&lt;&gt;"",ROUND(t_instalado[[#This Row],[lm_médio]]/t_instalado[[#This Row],[W_médio]],2),"")</f>
        <v>#NAME?</v>
      </c>
    </row>
    <row r="328" spans="1:26" x14ac:dyDescent="0.25">
      <c r="A328" s="10">
        <v>79</v>
      </c>
      <c r="B328" s="8" t="e">
        <f ca="1">_xlfn.XLOOKUP(t_instalado[[#This Row],[cód.]],t_sitio[cód],t_sitio[Trecho],"")</f>
        <v>#NAME?</v>
      </c>
      <c r="C328" s="39"/>
      <c r="D328" s="40"/>
      <c r="E328" s="40"/>
      <c r="F328" s="39"/>
      <c r="G328" s="40"/>
      <c r="H328" s="40"/>
      <c r="I328" s="39"/>
      <c r="J328" s="40"/>
      <c r="K328" s="40"/>
      <c r="L328" s="5"/>
      <c r="M328" s="9">
        <f>t_instalado[[#This Row],[Q.1]]+t_instalado[[#This Row],[Q.2]]+t_instalado[[#This Row],[Q.3]]</f>
        <v>0</v>
      </c>
      <c r="N328" s="9">
        <f>t_instalado[[#This Row],[Q.1]]+t_instalado[[#This Row],[Q.2]]+t_instalado[[#This Row],[Q.3]]</f>
        <v>0</v>
      </c>
      <c r="O328" s="1" t="str">
        <f>IF(t_instalado[[#This Row],[Q.1]]&lt;&gt;"",SUMIFS(t_reator[p],t_reator[tipo],t_instalado[[#This Row],[T.1]],t_reator[w],t_instalado[[#This Row],[P.1(W)]]),"")</f>
        <v/>
      </c>
      <c r="P328" s="1" t="str">
        <f>IF(t_instalado[[#This Row],[Q.2]]&lt;&gt;"",SUMIFS(t_reator[p],t_reator[tipo],t_instalado[[#This Row],[T.2]],t_reator[w],t_instalado[[#This Row],[P.2(W)]]),"")</f>
        <v/>
      </c>
      <c r="Q328" s="1" t="str">
        <f>IF(t_instalado[[#This Row],[Q.3]]&lt;&gt;"",SUMIFS(t_reator[p],t_reator[tipo],t_instalado[[#This Row],[T.3]],t_reator[w],t_instalado[[#This Row],[P.3(W)]]),"")</f>
        <v/>
      </c>
      <c r="R328" s="1" t="str">
        <f>IF(t_instalado[[#This Row],[Q.1]]&lt;&gt;"",IFERROR(IFERROR(D328*(E328+O328)+G328*(H328+P328)+J328*(K328+Q328),D328*(E328+O328)+G328*(H328+P328)),D328*(E328+O328)),"")</f>
        <v/>
      </c>
      <c r="S328" s="1" t="str">
        <f>IF(t_instalado[[#This Row],[Consumo_W]]&lt;&gt;"",ROUND(t_instalado[[#This Row],[Consumo_W]]/t_instalado[[#This Row],[Luminárias]],0),"")</f>
        <v/>
      </c>
      <c r="T328" s="1" t="str">
        <f>IF(t_instalado[[#This Row],[Q.1]]&lt;&gt;"",SUMIFS(t_fluxo_lumin[fluxo],t_fluxo_lumin[tipo],t_instalado[[#This Row],[T.1]])*t_instalado[[#This Row],[P.1(W)]]*t_instalado[[#This Row],[Q.1]],"")</f>
        <v/>
      </c>
      <c r="U328" s="1" t="str">
        <f>IF(t_instalado[[#This Row],[Q.2]]&lt;&gt;"",SUMIFS(t_fluxo_lumin[fluxo],t_fluxo_lumin[tipo],t_instalado[[#This Row],[T.2]])*t_instalado[[#This Row],[Q.2]]*t_instalado[[#This Row],[P.2(W)]],"")</f>
        <v/>
      </c>
      <c r="V328" s="1" t="str">
        <f>IF(t_instalado[[#This Row],[Q.3]]&lt;&gt;"",SUMIFS(t_fluxo_lumin[fluxo],t_fluxo_lumin[tipo],t_instalado[[#This Row],[T.3]])*t_instalado[[#This Row],[Q.3]]*t_instalado[[#This Row],[P.3(W)]],"")</f>
        <v/>
      </c>
      <c r="W328" s="1" t="e">
        <f ca="1">IF(t_instalado[[#This Row],[Trecho]]&lt;&gt;"",SUM(t_instalado[[#This Row],[f.1]:[f.3]]),"")</f>
        <v>#NAME?</v>
      </c>
      <c r="X328" s="19" t="e">
        <f ca="1">IF(t_instalado[[#This Row],[Trecho]]&lt;&gt;"",t_instalado[[#This Row],[Q.1]]+t_instalado[[#This Row],[Q.2]]+t_instalado[[#This Row],[Q.3]],"")</f>
        <v>#NAME?</v>
      </c>
      <c r="Y328" s="1" t="e">
        <f ca="1">IF(t_instalado[[#This Row],[FLUXO]]&lt;&gt;"",ROUND(t_instalado[[#This Row],[FLUXO]]/t_instalado[[#This Row],[Luminárias]],0),"")</f>
        <v>#NAME?</v>
      </c>
      <c r="Z328" s="1" t="e">
        <f ca="1">IF(t_instalado[[#This Row],[Luminárias]]&lt;&gt;"",ROUND(t_instalado[[#This Row],[lm_médio]]/t_instalado[[#This Row],[W_médio]],2),"")</f>
        <v>#NAME?</v>
      </c>
    </row>
    <row r="329" spans="1:26" x14ac:dyDescent="0.25">
      <c r="A329" s="10">
        <v>80</v>
      </c>
      <c r="B329" s="8" t="e">
        <f ca="1">_xlfn.XLOOKUP(t_instalado[[#This Row],[cód.]],t_sitio[cód],t_sitio[Trecho],"")</f>
        <v>#NAME?</v>
      </c>
      <c r="C329" s="39"/>
      <c r="D329" s="40"/>
      <c r="E329" s="40"/>
      <c r="F329" s="39"/>
      <c r="G329" s="40"/>
      <c r="H329" s="40"/>
      <c r="I329" s="39"/>
      <c r="J329" s="40"/>
      <c r="K329" s="40"/>
      <c r="L329" s="5"/>
      <c r="M329" s="9">
        <f>t_instalado[[#This Row],[Q.1]]+t_instalado[[#This Row],[Q.2]]+t_instalado[[#This Row],[Q.3]]</f>
        <v>0</v>
      </c>
      <c r="N329" s="9">
        <f>t_instalado[[#This Row],[Q.1]]+t_instalado[[#This Row],[Q.2]]+t_instalado[[#This Row],[Q.3]]</f>
        <v>0</v>
      </c>
      <c r="O329" s="1" t="str">
        <f>IF(t_instalado[[#This Row],[Q.1]]&lt;&gt;"",SUMIFS(t_reator[p],t_reator[tipo],t_instalado[[#This Row],[T.1]],t_reator[w],t_instalado[[#This Row],[P.1(W)]]),"")</f>
        <v/>
      </c>
      <c r="P329" s="1" t="str">
        <f>IF(t_instalado[[#This Row],[Q.2]]&lt;&gt;"",SUMIFS(t_reator[p],t_reator[tipo],t_instalado[[#This Row],[T.2]],t_reator[w],t_instalado[[#This Row],[P.2(W)]]),"")</f>
        <v/>
      </c>
      <c r="Q329" s="1" t="str">
        <f>IF(t_instalado[[#This Row],[Q.3]]&lt;&gt;"",SUMIFS(t_reator[p],t_reator[tipo],t_instalado[[#This Row],[T.3]],t_reator[w],t_instalado[[#This Row],[P.3(W)]]),"")</f>
        <v/>
      </c>
      <c r="R329" s="1" t="str">
        <f>IF(t_instalado[[#This Row],[Q.1]]&lt;&gt;"",IFERROR(IFERROR(D329*(E329+O329)+G329*(H329+P329)+J329*(K329+Q329),D329*(E329+O329)+G329*(H329+P329)),D329*(E329+O329)),"")</f>
        <v/>
      </c>
      <c r="S329" s="1" t="str">
        <f>IF(t_instalado[[#This Row],[Consumo_W]]&lt;&gt;"",ROUND(t_instalado[[#This Row],[Consumo_W]]/t_instalado[[#This Row],[Luminárias]],0),"")</f>
        <v/>
      </c>
      <c r="T329" s="1" t="str">
        <f>IF(t_instalado[[#This Row],[Q.1]]&lt;&gt;"",SUMIFS(t_fluxo_lumin[fluxo],t_fluxo_lumin[tipo],t_instalado[[#This Row],[T.1]])*t_instalado[[#This Row],[P.1(W)]]*t_instalado[[#This Row],[Q.1]],"")</f>
        <v/>
      </c>
      <c r="U329" s="1" t="str">
        <f>IF(t_instalado[[#This Row],[Q.2]]&lt;&gt;"",SUMIFS(t_fluxo_lumin[fluxo],t_fluxo_lumin[tipo],t_instalado[[#This Row],[T.2]])*t_instalado[[#This Row],[Q.2]]*t_instalado[[#This Row],[P.2(W)]],"")</f>
        <v/>
      </c>
      <c r="V329" s="1" t="str">
        <f>IF(t_instalado[[#This Row],[Q.3]]&lt;&gt;"",SUMIFS(t_fluxo_lumin[fluxo],t_fluxo_lumin[tipo],t_instalado[[#This Row],[T.3]])*t_instalado[[#This Row],[Q.3]]*t_instalado[[#This Row],[P.3(W)]],"")</f>
        <v/>
      </c>
      <c r="W329" s="1" t="e">
        <f ca="1">IF(t_instalado[[#This Row],[Trecho]]&lt;&gt;"",SUM(t_instalado[[#This Row],[f.1]:[f.3]]),"")</f>
        <v>#NAME?</v>
      </c>
      <c r="X329" s="19" t="e">
        <f ca="1">IF(t_instalado[[#This Row],[Trecho]]&lt;&gt;"",t_instalado[[#This Row],[Q.1]]+t_instalado[[#This Row],[Q.2]]+t_instalado[[#This Row],[Q.3]],"")</f>
        <v>#NAME?</v>
      </c>
      <c r="Y329" s="1" t="e">
        <f ca="1">IF(t_instalado[[#This Row],[FLUXO]]&lt;&gt;"",ROUND(t_instalado[[#This Row],[FLUXO]]/t_instalado[[#This Row],[Luminárias]],0),"")</f>
        <v>#NAME?</v>
      </c>
      <c r="Z329" s="1" t="e">
        <f ca="1">IF(t_instalado[[#This Row],[Luminárias]]&lt;&gt;"",ROUND(t_instalado[[#This Row],[lm_médio]]/t_instalado[[#This Row],[W_médio]],2),"")</f>
        <v>#NAME?</v>
      </c>
    </row>
    <row r="330" spans="1:26" x14ac:dyDescent="0.25">
      <c r="A330" s="10">
        <v>81</v>
      </c>
      <c r="B330" s="8" t="e">
        <f ca="1">_xlfn.XLOOKUP(t_instalado[[#This Row],[cód.]],t_sitio[cód],t_sitio[Trecho],"")</f>
        <v>#NAME?</v>
      </c>
      <c r="C330" s="39"/>
      <c r="D330" s="40"/>
      <c r="E330" s="40"/>
      <c r="F330" s="39"/>
      <c r="G330" s="40"/>
      <c r="H330" s="40"/>
      <c r="I330" s="39"/>
      <c r="J330" s="40"/>
      <c r="K330" s="40"/>
      <c r="L330" s="5"/>
      <c r="M330" s="9">
        <f>t_instalado[[#This Row],[Q.1]]+t_instalado[[#This Row],[Q.2]]+t_instalado[[#This Row],[Q.3]]</f>
        <v>0</v>
      </c>
      <c r="N330" s="9">
        <f>t_instalado[[#This Row],[Q.1]]+t_instalado[[#This Row],[Q.2]]+t_instalado[[#This Row],[Q.3]]</f>
        <v>0</v>
      </c>
      <c r="O330" s="1" t="str">
        <f>IF(t_instalado[[#This Row],[Q.1]]&lt;&gt;"",SUMIFS(t_reator[p],t_reator[tipo],t_instalado[[#This Row],[T.1]],t_reator[w],t_instalado[[#This Row],[P.1(W)]]),"")</f>
        <v/>
      </c>
      <c r="P330" s="1" t="str">
        <f>IF(t_instalado[[#This Row],[Q.2]]&lt;&gt;"",SUMIFS(t_reator[p],t_reator[tipo],t_instalado[[#This Row],[T.2]],t_reator[w],t_instalado[[#This Row],[P.2(W)]]),"")</f>
        <v/>
      </c>
      <c r="Q330" s="1" t="str">
        <f>IF(t_instalado[[#This Row],[Q.3]]&lt;&gt;"",SUMIFS(t_reator[p],t_reator[tipo],t_instalado[[#This Row],[T.3]],t_reator[w],t_instalado[[#This Row],[P.3(W)]]),"")</f>
        <v/>
      </c>
      <c r="R330" s="1" t="str">
        <f>IF(t_instalado[[#This Row],[Q.1]]&lt;&gt;"",IFERROR(IFERROR(D330*(E330+O330)+G330*(H330+P330)+J330*(K330+Q330),D330*(E330+O330)+G330*(H330+P330)),D330*(E330+O330)),"")</f>
        <v/>
      </c>
      <c r="S330" s="1" t="str">
        <f>IF(t_instalado[[#This Row],[Consumo_W]]&lt;&gt;"",ROUND(t_instalado[[#This Row],[Consumo_W]]/t_instalado[[#This Row],[Luminárias]],0),"")</f>
        <v/>
      </c>
      <c r="T330" s="1" t="str">
        <f>IF(t_instalado[[#This Row],[Q.1]]&lt;&gt;"",SUMIFS(t_fluxo_lumin[fluxo],t_fluxo_lumin[tipo],t_instalado[[#This Row],[T.1]])*t_instalado[[#This Row],[P.1(W)]]*t_instalado[[#This Row],[Q.1]],"")</f>
        <v/>
      </c>
      <c r="U330" s="1" t="str">
        <f>IF(t_instalado[[#This Row],[Q.2]]&lt;&gt;"",SUMIFS(t_fluxo_lumin[fluxo],t_fluxo_lumin[tipo],t_instalado[[#This Row],[T.2]])*t_instalado[[#This Row],[Q.2]]*t_instalado[[#This Row],[P.2(W)]],"")</f>
        <v/>
      </c>
      <c r="V330" s="1" t="str">
        <f>IF(t_instalado[[#This Row],[Q.3]]&lt;&gt;"",SUMIFS(t_fluxo_lumin[fluxo],t_fluxo_lumin[tipo],t_instalado[[#This Row],[T.3]])*t_instalado[[#This Row],[Q.3]]*t_instalado[[#This Row],[P.3(W)]],"")</f>
        <v/>
      </c>
      <c r="W330" s="1" t="e">
        <f ca="1">IF(t_instalado[[#This Row],[Trecho]]&lt;&gt;"",SUM(t_instalado[[#This Row],[f.1]:[f.3]]),"")</f>
        <v>#NAME?</v>
      </c>
      <c r="X330" s="19" t="e">
        <f ca="1">IF(t_instalado[[#This Row],[Trecho]]&lt;&gt;"",t_instalado[[#This Row],[Q.1]]+t_instalado[[#This Row],[Q.2]]+t_instalado[[#This Row],[Q.3]],"")</f>
        <v>#NAME?</v>
      </c>
      <c r="Y330" s="1" t="e">
        <f ca="1">IF(t_instalado[[#This Row],[FLUXO]]&lt;&gt;"",ROUND(t_instalado[[#This Row],[FLUXO]]/t_instalado[[#This Row],[Luminárias]],0),"")</f>
        <v>#NAME?</v>
      </c>
      <c r="Z330" s="1" t="e">
        <f ca="1">IF(t_instalado[[#This Row],[Luminárias]]&lt;&gt;"",ROUND(t_instalado[[#This Row],[lm_médio]]/t_instalado[[#This Row],[W_médio]],2),"")</f>
        <v>#NAME?</v>
      </c>
    </row>
    <row r="331" spans="1:26" x14ac:dyDescent="0.25">
      <c r="A331" s="10">
        <v>82</v>
      </c>
      <c r="B331" s="8" t="e">
        <f ca="1">_xlfn.XLOOKUP(t_instalado[[#This Row],[cód.]],t_sitio[cód],t_sitio[Trecho],"")</f>
        <v>#NAME?</v>
      </c>
      <c r="C331" s="39"/>
      <c r="D331" s="40"/>
      <c r="E331" s="40"/>
      <c r="F331" s="39"/>
      <c r="G331" s="40"/>
      <c r="H331" s="40"/>
      <c r="I331" s="39"/>
      <c r="J331" s="40"/>
      <c r="K331" s="40"/>
      <c r="L331" s="5"/>
      <c r="M331" s="9">
        <f>t_instalado[[#This Row],[Q.1]]+t_instalado[[#This Row],[Q.2]]+t_instalado[[#This Row],[Q.3]]</f>
        <v>0</v>
      </c>
      <c r="N331" s="9">
        <f>t_instalado[[#This Row],[Q.1]]+t_instalado[[#This Row],[Q.2]]+t_instalado[[#This Row],[Q.3]]</f>
        <v>0</v>
      </c>
      <c r="O331" s="1" t="str">
        <f>IF(t_instalado[[#This Row],[Q.1]]&lt;&gt;"",SUMIFS(t_reator[p],t_reator[tipo],t_instalado[[#This Row],[T.1]],t_reator[w],t_instalado[[#This Row],[P.1(W)]]),"")</f>
        <v/>
      </c>
      <c r="P331" s="1" t="str">
        <f>IF(t_instalado[[#This Row],[Q.2]]&lt;&gt;"",SUMIFS(t_reator[p],t_reator[tipo],t_instalado[[#This Row],[T.2]],t_reator[w],t_instalado[[#This Row],[P.2(W)]]),"")</f>
        <v/>
      </c>
      <c r="Q331" s="1" t="str">
        <f>IF(t_instalado[[#This Row],[Q.3]]&lt;&gt;"",SUMIFS(t_reator[p],t_reator[tipo],t_instalado[[#This Row],[T.3]],t_reator[w],t_instalado[[#This Row],[P.3(W)]]),"")</f>
        <v/>
      </c>
      <c r="R331" s="1" t="str">
        <f>IF(t_instalado[[#This Row],[Q.1]]&lt;&gt;"",IFERROR(IFERROR(D331*(E331+O331)+G331*(H331+P331)+J331*(K331+Q331),D331*(E331+O331)+G331*(H331+P331)),D331*(E331+O331)),"")</f>
        <v/>
      </c>
      <c r="S331" s="1" t="str">
        <f>IF(t_instalado[[#This Row],[Consumo_W]]&lt;&gt;"",ROUND(t_instalado[[#This Row],[Consumo_W]]/t_instalado[[#This Row],[Luminárias]],0),"")</f>
        <v/>
      </c>
      <c r="T331" s="1" t="str">
        <f>IF(t_instalado[[#This Row],[Q.1]]&lt;&gt;"",SUMIFS(t_fluxo_lumin[fluxo],t_fluxo_lumin[tipo],t_instalado[[#This Row],[T.1]])*t_instalado[[#This Row],[P.1(W)]]*t_instalado[[#This Row],[Q.1]],"")</f>
        <v/>
      </c>
      <c r="U331" s="1" t="str">
        <f>IF(t_instalado[[#This Row],[Q.2]]&lt;&gt;"",SUMIFS(t_fluxo_lumin[fluxo],t_fluxo_lumin[tipo],t_instalado[[#This Row],[T.2]])*t_instalado[[#This Row],[Q.2]]*t_instalado[[#This Row],[P.2(W)]],"")</f>
        <v/>
      </c>
      <c r="V331" s="1" t="str">
        <f>IF(t_instalado[[#This Row],[Q.3]]&lt;&gt;"",SUMIFS(t_fluxo_lumin[fluxo],t_fluxo_lumin[tipo],t_instalado[[#This Row],[T.3]])*t_instalado[[#This Row],[Q.3]]*t_instalado[[#This Row],[P.3(W)]],"")</f>
        <v/>
      </c>
      <c r="W331" s="1" t="e">
        <f ca="1">IF(t_instalado[[#This Row],[Trecho]]&lt;&gt;"",SUM(t_instalado[[#This Row],[f.1]:[f.3]]),"")</f>
        <v>#NAME?</v>
      </c>
      <c r="X331" s="19" t="e">
        <f ca="1">IF(t_instalado[[#This Row],[Trecho]]&lt;&gt;"",t_instalado[[#This Row],[Q.1]]+t_instalado[[#This Row],[Q.2]]+t_instalado[[#This Row],[Q.3]],"")</f>
        <v>#NAME?</v>
      </c>
      <c r="Y331" s="1" t="e">
        <f ca="1">IF(t_instalado[[#This Row],[FLUXO]]&lt;&gt;"",ROUND(t_instalado[[#This Row],[FLUXO]]/t_instalado[[#This Row],[Luminárias]],0),"")</f>
        <v>#NAME?</v>
      </c>
      <c r="Z331" s="1" t="e">
        <f ca="1">IF(t_instalado[[#This Row],[Luminárias]]&lt;&gt;"",ROUND(t_instalado[[#This Row],[lm_médio]]/t_instalado[[#This Row],[W_médio]],2),"")</f>
        <v>#NAME?</v>
      </c>
    </row>
    <row r="332" spans="1:26" x14ac:dyDescent="0.25">
      <c r="A332" s="10">
        <v>83</v>
      </c>
      <c r="B332" s="8" t="e">
        <f ca="1">_xlfn.XLOOKUP(t_instalado[[#This Row],[cód.]],t_sitio[cód],t_sitio[Trecho],"")</f>
        <v>#NAME?</v>
      </c>
      <c r="C332" s="39"/>
      <c r="D332" s="40"/>
      <c r="E332" s="40"/>
      <c r="F332" s="39"/>
      <c r="G332" s="40"/>
      <c r="H332" s="40"/>
      <c r="I332" s="39"/>
      <c r="J332" s="40"/>
      <c r="K332" s="40"/>
      <c r="L332" s="5"/>
      <c r="M332" s="9">
        <f>t_instalado[[#This Row],[Q.1]]+t_instalado[[#This Row],[Q.2]]+t_instalado[[#This Row],[Q.3]]</f>
        <v>0</v>
      </c>
      <c r="N332" s="9">
        <f>t_instalado[[#This Row],[Q.1]]+t_instalado[[#This Row],[Q.2]]+t_instalado[[#This Row],[Q.3]]</f>
        <v>0</v>
      </c>
      <c r="O332" s="1" t="str">
        <f>IF(t_instalado[[#This Row],[Q.1]]&lt;&gt;"",SUMIFS(t_reator[p],t_reator[tipo],t_instalado[[#This Row],[T.1]],t_reator[w],t_instalado[[#This Row],[P.1(W)]]),"")</f>
        <v/>
      </c>
      <c r="P332" s="1" t="str">
        <f>IF(t_instalado[[#This Row],[Q.2]]&lt;&gt;"",SUMIFS(t_reator[p],t_reator[tipo],t_instalado[[#This Row],[T.2]],t_reator[w],t_instalado[[#This Row],[P.2(W)]]),"")</f>
        <v/>
      </c>
      <c r="Q332" s="1" t="str">
        <f>IF(t_instalado[[#This Row],[Q.3]]&lt;&gt;"",SUMIFS(t_reator[p],t_reator[tipo],t_instalado[[#This Row],[T.3]],t_reator[w],t_instalado[[#This Row],[P.3(W)]]),"")</f>
        <v/>
      </c>
      <c r="R332" s="1" t="str">
        <f>IF(t_instalado[[#This Row],[Q.1]]&lt;&gt;"",IFERROR(IFERROR(D332*(E332+O332)+G332*(H332+P332)+J332*(K332+Q332),D332*(E332+O332)+G332*(H332+P332)),D332*(E332+O332)),"")</f>
        <v/>
      </c>
      <c r="S332" s="1" t="str">
        <f>IF(t_instalado[[#This Row],[Consumo_W]]&lt;&gt;"",ROUND(t_instalado[[#This Row],[Consumo_W]]/t_instalado[[#This Row],[Luminárias]],0),"")</f>
        <v/>
      </c>
      <c r="T332" s="1" t="str">
        <f>IF(t_instalado[[#This Row],[Q.1]]&lt;&gt;"",SUMIFS(t_fluxo_lumin[fluxo],t_fluxo_lumin[tipo],t_instalado[[#This Row],[T.1]])*t_instalado[[#This Row],[P.1(W)]]*t_instalado[[#This Row],[Q.1]],"")</f>
        <v/>
      </c>
      <c r="U332" s="1" t="str">
        <f>IF(t_instalado[[#This Row],[Q.2]]&lt;&gt;"",SUMIFS(t_fluxo_lumin[fluxo],t_fluxo_lumin[tipo],t_instalado[[#This Row],[T.2]])*t_instalado[[#This Row],[Q.2]]*t_instalado[[#This Row],[P.2(W)]],"")</f>
        <v/>
      </c>
      <c r="V332" s="1" t="str">
        <f>IF(t_instalado[[#This Row],[Q.3]]&lt;&gt;"",SUMIFS(t_fluxo_lumin[fluxo],t_fluxo_lumin[tipo],t_instalado[[#This Row],[T.3]])*t_instalado[[#This Row],[Q.3]]*t_instalado[[#This Row],[P.3(W)]],"")</f>
        <v/>
      </c>
      <c r="W332" s="1" t="e">
        <f ca="1">IF(t_instalado[[#This Row],[Trecho]]&lt;&gt;"",SUM(t_instalado[[#This Row],[f.1]:[f.3]]),"")</f>
        <v>#NAME?</v>
      </c>
      <c r="X332" s="19" t="e">
        <f ca="1">IF(t_instalado[[#This Row],[Trecho]]&lt;&gt;"",t_instalado[[#This Row],[Q.1]]+t_instalado[[#This Row],[Q.2]]+t_instalado[[#This Row],[Q.3]],"")</f>
        <v>#NAME?</v>
      </c>
      <c r="Y332" s="1" t="e">
        <f ca="1">IF(t_instalado[[#This Row],[FLUXO]]&lt;&gt;"",ROUND(t_instalado[[#This Row],[FLUXO]]/t_instalado[[#This Row],[Luminárias]],0),"")</f>
        <v>#NAME?</v>
      </c>
      <c r="Z332" s="1" t="e">
        <f ca="1">IF(t_instalado[[#This Row],[Luminárias]]&lt;&gt;"",ROUND(t_instalado[[#This Row],[lm_médio]]/t_instalado[[#This Row],[W_médio]],2),"")</f>
        <v>#NAME?</v>
      </c>
    </row>
    <row r="333" spans="1:26" x14ac:dyDescent="0.25">
      <c r="A333" s="10">
        <v>84</v>
      </c>
      <c r="B333" s="8" t="e">
        <f ca="1">_xlfn.XLOOKUP(t_instalado[[#This Row],[cód.]],t_sitio[cód],t_sitio[Trecho],"")</f>
        <v>#NAME?</v>
      </c>
      <c r="C333" s="39"/>
      <c r="D333" s="40"/>
      <c r="E333" s="40"/>
      <c r="F333" s="39"/>
      <c r="G333" s="40"/>
      <c r="H333" s="40"/>
      <c r="I333" s="39"/>
      <c r="J333" s="40"/>
      <c r="K333" s="40"/>
      <c r="L333" s="5"/>
      <c r="M333" s="9">
        <f>t_instalado[[#This Row],[Q.1]]+t_instalado[[#This Row],[Q.2]]+t_instalado[[#This Row],[Q.3]]</f>
        <v>0</v>
      </c>
      <c r="N333" s="9">
        <f>t_instalado[[#This Row],[Q.1]]+t_instalado[[#This Row],[Q.2]]+t_instalado[[#This Row],[Q.3]]</f>
        <v>0</v>
      </c>
      <c r="O333" s="1" t="str">
        <f>IF(t_instalado[[#This Row],[Q.1]]&lt;&gt;"",SUMIFS(t_reator[p],t_reator[tipo],t_instalado[[#This Row],[T.1]],t_reator[w],t_instalado[[#This Row],[P.1(W)]]),"")</f>
        <v/>
      </c>
      <c r="P333" s="1" t="str">
        <f>IF(t_instalado[[#This Row],[Q.2]]&lt;&gt;"",SUMIFS(t_reator[p],t_reator[tipo],t_instalado[[#This Row],[T.2]],t_reator[w],t_instalado[[#This Row],[P.2(W)]]),"")</f>
        <v/>
      </c>
      <c r="Q333" s="1" t="str">
        <f>IF(t_instalado[[#This Row],[Q.3]]&lt;&gt;"",SUMIFS(t_reator[p],t_reator[tipo],t_instalado[[#This Row],[T.3]],t_reator[w],t_instalado[[#This Row],[P.3(W)]]),"")</f>
        <v/>
      </c>
      <c r="R333" s="1" t="str">
        <f>IF(t_instalado[[#This Row],[Q.1]]&lt;&gt;"",IFERROR(IFERROR(D333*(E333+O333)+G333*(H333+P333)+J333*(K333+Q333),D333*(E333+O333)+G333*(H333+P333)),D333*(E333+O333)),"")</f>
        <v/>
      </c>
      <c r="S333" s="1" t="str">
        <f>IF(t_instalado[[#This Row],[Consumo_W]]&lt;&gt;"",ROUND(t_instalado[[#This Row],[Consumo_W]]/t_instalado[[#This Row],[Luminárias]],0),"")</f>
        <v/>
      </c>
      <c r="T333" s="1" t="str">
        <f>IF(t_instalado[[#This Row],[Q.1]]&lt;&gt;"",SUMIFS(t_fluxo_lumin[fluxo],t_fluxo_lumin[tipo],t_instalado[[#This Row],[T.1]])*t_instalado[[#This Row],[P.1(W)]]*t_instalado[[#This Row],[Q.1]],"")</f>
        <v/>
      </c>
      <c r="U333" s="1" t="str">
        <f>IF(t_instalado[[#This Row],[Q.2]]&lt;&gt;"",SUMIFS(t_fluxo_lumin[fluxo],t_fluxo_lumin[tipo],t_instalado[[#This Row],[T.2]])*t_instalado[[#This Row],[Q.2]]*t_instalado[[#This Row],[P.2(W)]],"")</f>
        <v/>
      </c>
      <c r="V333" s="1" t="str">
        <f>IF(t_instalado[[#This Row],[Q.3]]&lt;&gt;"",SUMIFS(t_fluxo_lumin[fluxo],t_fluxo_lumin[tipo],t_instalado[[#This Row],[T.3]])*t_instalado[[#This Row],[Q.3]]*t_instalado[[#This Row],[P.3(W)]],"")</f>
        <v/>
      </c>
      <c r="W333" s="1" t="e">
        <f ca="1">IF(t_instalado[[#This Row],[Trecho]]&lt;&gt;"",SUM(t_instalado[[#This Row],[f.1]:[f.3]]),"")</f>
        <v>#NAME?</v>
      </c>
      <c r="X333" s="19" t="e">
        <f ca="1">IF(t_instalado[[#This Row],[Trecho]]&lt;&gt;"",t_instalado[[#This Row],[Q.1]]+t_instalado[[#This Row],[Q.2]]+t_instalado[[#This Row],[Q.3]],"")</f>
        <v>#NAME?</v>
      </c>
      <c r="Y333" s="1" t="e">
        <f ca="1">IF(t_instalado[[#This Row],[FLUXO]]&lt;&gt;"",ROUND(t_instalado[[#This Row],[FLUXO]]/t_instalado[[#This Row],[Luminárias]],0),"")</f>
        <v>#NAME?</v>
      </c>
      <c r="Z333" s="1" t="e">
        <f ca="1">IF(t_instalado[[#This Row],[Luminárias]]&lt;&gt;"",ROUND(t_instalado[[#This Row],[lm_médio]]/t_instalado[[#This Row],[W_médio]],2),"")</f>
        <v>#NAME?</v>
      </c>
    </row>
    <row r="334" spans="1:26" x14ac:dyDescent="0.25">
      <c r="A334" s="10">
        <v>85</v>
      </c>
      <c r="B334" s="8" t="e">
        <f ca="1">_xlfn.XLOOKUP(t_instalado[[#This Row],[cód.]],t_sitio[cód],t_sitio[Trecho],"")</f>
        <v>#NAME?</v>
      </c>
      <c r="C334" s="39"/>
      <c r="D334" s="40"/>
      <c r="E334" s="40"/>
      <c r="F334" s="39"/>
      <c r="G334" s="40"/>
      <c r="H334" s="40"/>
      <c r="I334" s="39"/>
      <c r="J334" s="40"/>
      <c r="K334" s="40"/>
      <c r="L334" s="5"/>
      <c r="M334" s="9">
        <f>t_instalado[[#This Row],[Q.1]]+t_instalado[[#This Row],[Q.2]]+t_instalado[[#This Row],[Q.3]]</f>
        <v>0</v>
      </c>
      <c r="N334" s="9">
        <f>t_instalado[[#This Row],[Q.1]]+t_instalado[[#This Row],[Q.2]]+t_instalado[[#This Row],[Q.3]]</f>
        <v>0</v>
      </c>
      <c r="O334" s="1" t="str">
        <f>IF(t_instalado[[#This Row],[Q.1]]&lt;&gt;"",SUMIFS(t_reator[p],t_reator[tipo],t_instalado[[#This Row],[T.1]],t_reator[w],t_instalado[[#This Row],[P.1(W)]]),"")</f>
        <v/>
      </c>
      <c r="P334" s="1" t="str">
        <f>IF(t_instalado[[#This Row],[Q.2]]&lt;&gt;"",SUMIFS(t_reator[p],t_reator[tipo],t_instalado[[#This Row],[T.2]],t_reator[w],t_instalado[[#This Row],[P.2(W)]]),"")</f>
        <v/>
      </c>
      <c r="Q334" s="1" t="str">
        <f>IF(t_instalado[[#This Row],[Q.3]]&lt;&gt;"",SUMIFS(t_reator[p],t_reator[tipo],t_instalado[[#This Row],[T.3]],t_reator[w],t_instalado[[#This Row],[P.3(W)]]),"")</f>
        <v/>
      </c>
      <c r="R334" s="1" t="str">
        <f>IF(t_instalado[[#This Row],[Q.1]]&lt;&gt;"",IFERROR(IFERROR(D334*(E334+O334)+G334*(H334+P334)+J334*(K334+Q334),D334*(E334+O334)+G334*(H334+P334)),D334*(E334+O334)),"")</f>
        <v/>
      </c>
      <c r="S334" s="1" t="str">
        <f>IF(t_instalado[[#This Row],[Consumo_W]]&lt;&gt;"",ROUND(t_instalado[[#This Row],[Consumo_W]]/t_instalado[[#This Row],[Luminárias]],0),"")</f>
        <v/>
      </c>
      <c r="T334" s="1" t="str">
        <f>IF(t_instalado[[#This Row],[Q.1]]&lt;&gt;"",SUMIFS(t_fluxo_lumin[fluxo],t_fluxo_lumin[tipo],t_instalado[[#This Row],[T.1]])*t_instalado[[#This Row],[P.1(W)]]*t_instalado[[#This Row],[Q.1]],"")</f>
        <v/>
      </c>
      <c r="U334" s="1" t="str">
        <f>IF(t_instalado[[#This Row],[Q.2]]&lt;&gt;"",SUMIFS(t_fluxo_lumin[fluxo],t_fluxo_lumin[tipo],t_instalado[[#This Row],[T.2]])*t_instalado[[#This Row],[Q.2]]*t_instalado[[#This Row],[P.2(W)]],"")</f>
        <v/>
      </c>
      <c r="V334" s="1" t="str">
        <f>IF(t_instalado[[#This Row],[Q.3]]&lt;&gt;"",SUMIFS(t_fluxo_lumin[fluxo],t_fluxo_lumin[tipo],t_instalado[[#This Row],[T.3]])*t_instalado[[#This Row],[Q.3]]*t_instalado[[#This Row],[P.3(W)]],"")</f>
        <v/>
      </c>
      <c r="W334" s="1" t="e">
        <f ca="1">IF(t_instalado[[#This Row],[Trecho]]&lt;&gt;"",SUM(t_instalado[[#This Row],[f.1]:[f.3]]),"")</f>
        <v>#NAME?</v>
      </c>
      <c r="X334" s="19" t="e">
        <f ca="1">IF(t_instalado[[#This Row],[Trecho]]&lt;&gt;"",t_instalado[[#This Row],[Q.1]]+t_instalado[[#This Row],[Q.2]]+t_instalado[[#This Row],[Q.3]],"")</f>
        <v>#NAME?</v>
      </c>
      <c r="Y334" s="1" t="e">
        <f ca="1">IF(t_instalado[[#This Row],[FLUXO]]&lt;&gt;"",ROUND(t_instalado[[#This Row],[FLUXO]]/t_instalado[[#This Row],[Luminárias]],0),"")</f>
        <v>#NAME?</v>
      </c>
      <c r="Z334" s="1" t="e">
        <f ca="1">IF(t_instalado[[#This Row],[Luminárias]]&lt;&gt;"",ROUND(t_instalado[[#This Row],[lm_médio]]/t_instalado[[#This Row],[W_médio]],2),"")</f>
        <v>#NAME?</v>
      </c>
    </row>
    <row r="335" spans="1:26" x14ac:dyDescent="0.25">
      <c r="A335" s="10">
        <v>86</v>
      </c>
      <c r="B335" s="8" t="e">
        <f ca="1">_xlfn.XLOOKUP(t_instalado[[#This Row],[cód.]],t_sitio[cód],t_sitio[Trecho],"")</f>
        <v>#NAME?</v>
      </c>
      <c r="C335" s="39"/>
      <c r="D335" s="40"/>
      <c r="E335" s="40"/>
      <c r="F335" s="39"/>
      <c r="G335" s="40"/>
      <c r="H335" s="40"/>
      <c r="I335" s="39"/>
      <c r="J335" s="40"/>
      <c r="K335" s="40"/>
      <c r="L335" s="5"/>
      <c r="M335" s="9">
        <f>t_instalado[[#This Row],[Q.1]]+t_instalado[[#This Row],[Q.2]]+t_instalado[[#This Row],[Q.3]]</f>
        <v>0</v>
      </c>
      <c r="N335" s="9">
        <f>t_instalado[[#This Row],[Q.1]]+t_instalado[[#This Row],[Q.2]]+t_instalado[[#This Row],[Q.3]]</f>
        <v>0</v>
      </c>
      <c r="O335" s="1" t="str">
        <f>IF(t_instalado[[#This Row],[Q.1]]&lt;&gt;"",SUMIFS(t_reator[p],t_reator[tipo],t_instalado[[#This Row],[T.1]],t_reator[w],t_instalado[[#This Row],[P.1(W)]]),"")</f>
        <v/>
      </c>
      <c r="P335" s="1" t="str">
        <f>IF(t_instalado[[#This Row],[Q.2]]&lt;&gt;"",SUMIFS(t_reator[p],t_reator[tipo],t_instalado[[#This Row],[T.2]],t_reator[w],t_instalado[[#This Row],[P.2(W)]]),"")</f>
        <v/>
      </c>
      <c r="Q335" s="1" t="str">
        <f>IF(t_instalado[[#This Row],[Q.3]]&lt;&gt;"",SUMIFS(t_reator[p],t_reator[tipo],t_instalado[[#This Row],[T.3]],t_reator[w],t_instalado[[#This Row],[P.3(W)]]),"")</f>
        <v/>
      </c>
      <c r="R335" s="1" t="str">
        <f>IF(t_instalado[[#This Row],[Q.1]]&lt;&gt;"",IFERROR(IFERROR(D335*(E335+O335)+G335*(H335+P335)+J335*(K335+Q335),D335*(E335+O335)+G335*(H335+P335)),D335*(E335+O335)),"")</f>
        <v/>
      </c>
      <c r="S335" s="1" t="str">
        <f>IF(t_instalado[[#This Row],[Consumo_W]]&lt;&gt;"",ROUND(t_instalado[[#This Row],[Consumo_W]]/t_instalado[[#This Row],[Luminárias]],0),"")</f>
        <v/>
      </c>
      <c r="T335" s="1" t="str">
        <f>IF(t_instalado[[#This Row],[Q.1]]&lt;&gt;"",SUMIFS(t_fluxo_lumin[fluxo],t_fluxo_lumin[tipo],t_instalado[[#This Row],[T.1]])*t_instalado[[#This Row],[P.1(W)]]*t_instalado[[#This Row],[Q.1]],"")</f>
        <v/>
      </c>
      <c r="U335" s="1" t="str">
        <f>IF(t_instalado[[#This Row],[Q.2]]&lt;&gt;"",SUMIFS(t_fluxo_lumin[fluxo],t_fluxo_lumin[tipo],t_instalado[[#This Row],[T.2]])*t_instalado[[#This Row],[Q.2]]*t_instalado[[#This Row],[P.2(W)]],"")</f>
        <v/>
      </c>
      <c r="V335" s="1" t="str">
        <f>IF(t_instalado[[#This Row],[Q.3]]&lt;&gt;"",SUMIFS(t_fluxo_lumin[fluxo],t_fluxo_lumin[tipo],t_instalado[[#This Row],[T.3]])*t_instalado[[#This Row],[Q.3]]*t_instalado[[#This Row],[P.3(W)]],"")</f>
        <v/>
      </c>
      <c r="W335" s="1" t="e">
        <f ca="1">IF(t_instalado[[#This Row],[Trecho]]&lt;&gt;"",SUM(t_instalado[[#This Row],[f.1]:[f.3]]),"")</f>
        <v>#NAME?</v>
      </c>
      <c r="X335" s="19" t="e">
        <f ca="1">IF(t_instalado[[#This Row],[Trecho]]&lt;&gt;"",t_instalado[[#This Row],[Q.1]]+t_instalado[[#This Row],[Q.2]]+t_instalado[[#This Row],[Q.3]],"")</f>
        <v>#NAME?</v>
      </c>
      <c r="Y335" s="1" t="e">
        <f ca="1">IF(t_instalado[[#This Row],[FLUXO]]&lt;&gt;"",ROUND(t_instalado[[#This Row],[FLUXO]]/t_instalado[[#This Row],[Luminárias]],0),"")</f>
        <v>#NAME?</v>
      </c>
      <c r="Z335" s="1" t="e">
        <f ca="1">IF(t_instalado[[#This Row],[Luminárias]]&lt;&gt;"",ROUND(t_instalado[[#This Row],[lm_médio]]/t_instalado[[#This Row],[W_médio]],2),"")</f>
        <v>#NAME?</v>
      </c>
    </row>
    <row r="336" spans="1:26" x14ac:dyDescent="0.25">
      <c r="A336" s="10">
        <v>87</v>
      </c>
      <c r="B336" s="8" t="e">
        <f ca="1">_xlfn.XLOOKUP(t_instalado[[#This Row],[cód.]],t_sitio[cód],t_sitio[Trecho],"")</f>
        <v>#NAME?</v>
      </c>
      <c r="C336" s="39"/>
      <c r="D336" s="40"/>
      <c r="E336" s="40"/>
      <c r="F336" s="39"/>
      <c r="G336" s="40"/>
      <c r="H336" s="40"/>
      <c r="I336" s="39"/>
      <c r="J336" s="40"/>
      <c r="K336" s="40"/>
      <c r="L336" s="5"/>
      <c r="M336" s="9">
        <f>t_instalado[[#This Row],[Q.1]]+t_instalado[[#This Row],[Q.2]]+t_instalado[[#This Row],[Q.3]]</f>
        <v>0</v>
      </c>
      <c r="N336" s="9">
        <f>t_instalado[[#This Row],[Q.1]]+t_instalado[[#This Row],[Q.2]]+t_instalado[[#This Row],[Q.3]]</f>
        <v>0</v>
      </c>
      <c r="O336" s="1" t="str">
        <f>IF(t_instalado[[#This Row],[Q.1]]&lt;&gt;"",SUMIFS(t_reator[p],t_reator[tipo],t_instalado[[#This Row],[T.1]],t_reator[w],t_instalado[[#This Row],[P.1(W)]]),"")</f>
        <v/>
      </c>
      <c r="P336" s="1" t="str">
        <f>IF(t_instalado[[#This Row],[Q.2]]&lt;&gt;"",SUMIFS(t_reator[p],t_reator[tipo],t_instalado[[#This Row],[T.2]],t_reator[w],t_instalado[[#This Row],[P.2(W)]]),"")</f>
        <v/>
      </c>
      <c r="Q336" s="1" t="str">
        <f>IF(t_instalado[[#This Row],[Q.3]]&lt;&gt;"",SUMIFS(t_reator[p],t_reator[tipo],t_instalado[[#This Row],[T.3]],t_reator[w],t_instalado[[#This Row],[P.3(W)]]),"")</f>
        <v/>
      </c>
      <c r="R336" s="1" t="str">
        <f>IF(t_instalado[[#This Row],[Q.1]]&lt;&gt;"",IFERROR(IFERROR(D336*(E336+O336)+G336*(H336+P336)+J336*(K336+Q336),D336*(E336+O336)+G336*(H336+P336)),D336*(E336+O336)),"")</f>
        <v/>
      </c>
      <c r="S336" s="1" t="str">
        <f>IF(t_instalado[[#This Row],[Consumo_W]]&lt;&gt;"",ROUND(t_instalado[[#This Row],[Consumo_W]]/t_instalado[[#This Row],[Luminárias]],0),"")</f>
        <v/>
      </c>
      <c r="T336" s="1" t="str">
        <f>IF(t_instalado[[#This Row],[Q.1]]&lt;&gt;"",SUMIFS(t_fluxo_lumin[fluxo],t_fluxo_lumin[tipo],t_instalado[[#This Row],[T.1]])*t_instalado[[#This Row],[P.1(W)]]*t_instalado[[#This Row],[Q.1]],"")</f>
        <v/>
      </c>
      <c r="U336" s="1" t="str">
        <f>IF(t_instalado[[#This Row],[Q.2]]&lt;&gt;"",SUMIFS(t_fluxo_lumin[fluxo],t_fluxo_lumin[tipo],t_instalado[[#This Row],[T.2]])*t_instalado[[#This Row],[Q.2]]*t_instalado[[#This Row],[P.2(W)]],"")</f>
        <v/>
      </c>
      <c r="V336" s="1" t="str">
        <f>IF(t_instalado[[#This Row],[Q.3]]&lt;&gt;"",SUMIFS(t_fluxo_lumin[fluxo],t_fluxo_lumin[tipo],t_instalado[[#This Row],[T.3]])*t_instalado[[#This Row],[Q.3]]*t_instalado[[#This Row],[P.3(W)]],"")</f>
        <v/>
      </c>
      <c r="W336" s="1" t="e">
        <f ca="1">IF(t_instalado[[#This Row],[Trecho]]&lt;&gt;"",SUM(t_instalado[[#This Row],[f.1]:[f.3]]),"")</f>
        <v>#NAME?</v>
      </c>
      <c r="X336" s="19" t="e">
        <f ca="1">IF(t_instalado[[#This Row],[Trecho]]&lt;&gt;"",t_instalado[[#This Row],[Q.1]]+t_instalado[[#This Row],[Q.2]]+t_instalado[[#This Row],[Q.3]],"")</f>
        <v>#NAME?</v>
      </c>
      <c r="Y336" s="1" t="e">
        <f ca="1">IF(t_instalado[[#This Row],[FLUXO]]&lt;&gt;"",ROUND(t_instalado[[#This Row],[FLUXO]]/t_instalado[[#This Row],[Luminárias]],0),"")</f>
        <v>#NAME?</v>
      </c>
      <c r="Z336" s="1" t="e">
        <f ca="1">IF(t_instalado[[#This Row],[Luminárias]]&lt;&gt;"",ROUND(t_instalado[[#This Row],[lm_médio]]/t_instalado[[#This Row],[W_médio]],2),"")</f>
        <v>#NAME?</v>
      </c>
    </row>
    <row r="337" spans="1:26" x14ac:dyDescent="0.25">
      <c r="A337" s="10">
        <v>88</v>
      </c>
      <c r="B337" s="8" t="e">
        <f ca="1">_xlfn.XLOOKUP(t_instalado[[#This Row],[cód.]],t_sitio[cód],t_sitio[Trecho],"")</f>
        <v>#NAME?</v>
      </c>
      <c r="C337" s="39"/>
      <c r="D337" s="40"/>
      <c r="E337" s="40"/>
      <c r="F337" s="39"/>
      <c r="G337" s="40"/>
      <c r="H337" s="40"/>
      <c r="I337" s="39"/>
      <c r="J337" s="40"/>
      <c r="K337" s="40"/>
      <c r="L337" s="5"/>
      <c r="M337" s="9">
        <f>t_instalado[[#This Row],[Q.1]]+t_instalado[[#This Row],[Q.2]]+t_instalado[[#This Row],[Q.3]]</f>
        <v>0</v>
      </c>
      <c r="N337" s="9">
        <f>t_instalado[[#This Row],[Q.1]]+t_instalado[[#This Row],[Q.2]]+t_instalado[[#This Row],[Q.3]]</f>
        <v>0</v>
      </c>
      <c r="O337" s="1" t="str">
        <f>IF(t_instalado[[#This Row],[Q.1]]&lt;&gt;"",SUMIFS(t_reator[p],t_reator[tipo],t_instalado[[#This Row],[T.1]],t_reator[w],t_instalado[[#This Row],[P.1(W)]]),"")</f>
        <v/>
      </c>
      <c r="P337" s="1" t="str">
        <f>IF(t_instalado[[#This Row],[Q.2]]&lt;&gt;"",SUMIFS(t_reator[p],t_reator[tipo],t_instalado[[#This Row],[T.2]],t_reator[w],t_instalado[[#This Row],[P.2(W)]]),"")</f>
        <v/>
      </c>
      <c r="Q337" s="1" t="str">
        <f>IF(t_instalado[[#This Row],[Q.3]]&lt;&gt;"",SUMIFS(t_reator[p],t_reator[tipo],t_instalado[[#This Row],[T.3]],t_reator[w],t_instalado[[#This Row],[P.3(W)]]),"")</f>
        <v/>
      </c>
      <c r="R337" s="1" t="str">
        <f>IF(t_instalado[[#This Row],[Q.1]]&lt;&gt;"",IFERROR(IFERROR(D337*(E337+O337)+G337*(H337+P337)+J337*(K337+Q337),D337*(E337+O337)+G337*(H337+P337)),D337*(E337+O337)),"")</f>
        <v/>
      </c>
      <c r="S337" s="1" t="str">
        <f>IF(t_instalado[[#This Row],[Consumo_W]]&lt;&gt;"",ROUND(t_instalado[[#This Row],[Consumo_W]]/t_instalado[[#This Row],[Luminárias]],0),"")</f>
        <v/>
      </c>
      <c r="T337" s="1" t="str">
        <f>IF(t_instalado[[#This Row],[Q.1]]&lt;&gt;"",SUMIFS(t_fluxo_lumin[fluxo],t_fluxo_lumin[tipo],t_instalado[[#This Row],[T.1]])*t_instalado[[#This Row],[P.1(W)]]*t_instalado[[#This Row],[Q.1]],"")</f>
        <v/>
      </c>
      <c r="U337" s="1" t="str">
        <f>IF(t_instalado[[#This Row],[Q.2]]&lt;&gt;"",SUMIFS(t_fluxo_lumin[fluxo],t_fluxo_lumin[tipo],t_instalado[[#This Row],[T.2]])*t_instalado[[#This Row],[Q.2]]*t_instalado[[#This Row],[P.2(W)]],"")</f>
        <v/>
      </c>
      <c r="V337" s="1" t="str">
        <f>IF(t_instalado[[#This Row],[Q.3]]&lt;&gt;"",SUMIFS(t_fluxo_lumin[fluxo],t_fluxo_lumin[tipo],t_instalado[[#This Row],[T.3]])*t_instalado[[#This Row],[Q.3]]*t_instalado[[#This Row],[P.3(W)]],"")</f>
        <v/>
      </c>
      <c r="W337" s="1" t="e">
        <f ca="1">IF(t_instalado[[#This Row],[Trecho]]&lt;&gt;"",SUM(t_instalado[[#This Row],[f.1]:[f.3]]),"")</f>
        <v>#NAME?</v>
      </c>
      <c r="X337" s="19" t="e">
        <f ca="1">IF(t_instalado[[#This Row],[Trecho]]&lt;&gt;"",t_instalado[[#This Row],[Q.1]]+t_instalado[[#This Row],[Q.2]]+t_instalado[[#This Row],[Q.3]],"")</f>
        <v>#NAME?</v>
      </c>
      <c r="Y337" s="1" t="e">
        <f ca="1">IF(t_instalado[[#This Row],[FLUXO]]&lt;&gt;"",ROUND(t_instalado[[#This Row],[FLUXO]]/t_instalado[[#This Row],[Luminárias]],0),"")</f>
        <v>#NAME?</v>
      </c>
      <c r="Z337" s="1" t="e">
        <f ca="1">IF(t_instalado[[#This Row],[Luminárias]]&lt;&gt;"",ROUND(t_instalado[[#This Row],[lm_médio]]/t_instalado[[#This Row],[W_médio]],2),"")</f>
        <v>#NAME?</v>
      </c>
    </row>
    <row r="338" spans="1:26" x14ac:dyDescent="0.25">
      <c r="A338" s="10">
        <v>89</v>
      </c>
      <c r="B338" s="8" t="e">
        <f ca="1">_xlfn.XLOOKUP(t_instalado[[#This Row],[cód.]],t_sitio[cód],t_sitio[Trecho],"")</f>
        <v>#NAME?</v>
      </c>
      <c r="C338" s="39"/>
      <c r="D338" s="40"/>
      <c r="E338" s="40"/>
      <c r="F338" s="39"/>
      <c r="G338" s="40"/>
      <c r="H338" s="40"/>
      <c r="I338" s="39"/>
      <c r="J338" s="40"/>
      <c r="K338" s="40"/>
      <c r="L338" s="5"/>
      <c r="M338" s="9">
        <f>t_instalado[[#This Row],[Q.1]]+t_instalado[[#This Row],[Q.2]]+t_instalado[[#This Row],[Q.3]]</f>
        <v>0</v>
      </c>
      <c r="N338" s="9">
        <f>t_instalado[[#This Row],[Q.1]]+t_instalado[[#This Row],[Q.2]]+t_instalado[[#This Row],[Q.3]]</f>
        <v>0</v>
      </c>
      <c r="O338" s="1" t="str">
        <f>IF(t_instalado[[#This Row],[Q.1]]&lt;&gt;"",SUMIFS(t_reator[p],t_reator[tipo],t_instalado[[#This Row],[T.1]],t_reator[w],t_instalado[[#This Row],[P.1(W)]]),"")</f>
        <v/>
      </c>
      <c r="P338" s="1" t="str">
        <f>IF(t_instalado[[#This Row],[Q.2]]&lt;&gt;"",SUMIFS(t_reator[p],t_reator[tipo],t_instalado[[#This Row],[T.2]],t_reator[w],t_instalado[[#This Row],[P.2(W)]]),"")</f>
        <v/>
      </c>
      <c r="Q338" s="1" t="str">
        <f>IF(t_instalado[[#This Row],[Q.3]]&lt;&gt;"",SUMIFS(t_reator[p],t_reator[tipo],t_instalado[[#This Row],[T.3]],t_reator[w],t_instalado[[#This Row],[P.3(W)]]),"")</f>
        <v/>
      </c>
      <c r="R338" s="1" t="str">
        <f>IF(t_instalado[[#This Row],[Q.1]]&lt;&gt;"",IFERROR(IFERROR(D338*(E338+O338)+G338*(H338+P338)+J338*(K338+Q338),D338*(E338+O338)+G338*(H338+P338)),D338*(E338+O338)),"")</f>
        <v/>
      </c>
      <c r="S338" s="1" t="str">
        <f>IF(t_instalado[[#This Row],[Consumo_W]]&lt;&gt;"",ROUND(t_instalado[[#This Row],[Consumo_W]]/t_instalado[[#This Row],[Luminárias]],0),"")</f>
        <v/>
      </c>
      <c r="T338" s="1" t="str">
        <f>IF(t_instalado[[#This Row],[Q.1]]&lt;&gt;"",SUMIFS(t_fluxo_lumin[fluxo],t_fluxo_lumin[tipo],t_instalado[[#This Row],[T.1]])*t_instalado[[#This Row],[P.1(W)]]*t_instalado[[#This Row],[Q.1]],"")</f>
        <v/>
      </c>
      <c r="U338" s="1" t="str">
        <f>IF(t_instalado[[#This Row],[Q.2]]&lt;&gt;"",SUMIFS(t_fluxo_lumin[fluxo],t_fluxo_lumin[tipo],t_instalado[[#This Row],[T.2]])*t_instalado[[#This Row],[Q.2]]*t_instalado[[#This Row],[P.2(W)]],"")</f>
        <v/>
      </c>
      <c r="V338" s="1" t="str">
        <f>IF(t_instalado[[#This Row],[Q.3]]&lt;&gt;"",SUMIFS(t_fluxo_lumin[fluxo],t_fluxo_lumin[tipo],t_instalado[[#This Row],[T.3]])*t_instalado[[#This Row],[Q.3]]*t_instalado[[#This Row],[P.3(W)]],"")</f>
        <v/>
      </c>
      <c r="W338" s="1" t="e">
        <f ca="1">IF(t_instalado[[#This Row],[Trecho]]&lt;&gt;"",SUM(t_instalado[[#This Row],[f.1]:[f.3]]),"")</f>
        <v>#NAME?</v>
      </c>
      <c r="X338" s="19" t="e">
        <f ca="1">IF(t_instalado[[#This Row],[Trecho]]&lt;&gt;"",t_instalado[[#This Row],[Q.1]]+t_instalado[[#This Row],[Q.2]]+t_instalado[[#This Row],[Q.3]],"")</f>
        <v>#NAME?</v>
      </c>
      <c r="Y338" s="1" t="e">
        <f ca="1">IF(t_instalado[[#This Row],[FLUXO]]&lt;&gt;"",ROUND(t_instalado[[#This Row],[FLUXO]]/t_instalado[[#This Row],[Luminárias]],0),"")</f>
        <v>#NAME?</v>
      </c>
      <c r="Z338" s="1" t="e">
        <f ca="1">IF(t_instalado[[#This Row],[Luminárias]]&lt;&gt;"",ROUND(t_instalado[[#This Row],[lm_médio]]/t_instalado[[#This Row],[W_médio]],2),"")</f>
        <v>#NAME?</v>
      </c>
    </row>
    <row r="339" spans="1:26" x14ac:dyDescent="0.25">
      <c r="A339" s="10">
        <v>90</v>
      </c>
      <c r="B339" s="8" t="e">
        <f ca="1">_xlfn.XLOOKUP(t_instalado[[#This Row],[cód.]],t_sitio[cód],t_sitio[Trecho],"")</f>
        <v>#NAME?</v>
      </c>
      <c r="C339" s="39"/>
      <c r="D339" s="40"/>
      <c r="E339" s="40"/>
      <c r="F339" s="39"/>
      <c r="G339" s="40"/>
      <c r="H339" s="40"/>
      <c r="I339" s="39"/>
      <c r="J339" s="40"/>
      <c r="K339" s="40"/>
      <c r="L339" s="5"/>
      <c r="M339" s="9">
        <f>t_instalado[[#This Row],[Q.1]]+t_instalado[[#This Row],[Q.2]]+t_instalado[[#This Row],[Q.3]]</f>
        <v>0</v>
      </c>
      <c r="N339" s="9">
        <f>t_instalado[[#This Row],[Q.1]]+t_instalado[[#This Row],[Q.2]]+t_instalado[[#This Row],[Q.3]]</f>
        <v>0</v>
      </c>
      <c r="O339" s="1" t="str">
        <f>IF(t_instalado[[#This Row],[Q.1]]&lt;&gt;"",SUMIFS(t_reator[p],t_reator[tipo],t_instalado[[#This Row],[T.1]],t_reator[w],t_instalado[[#This Row],[P.1(W)]]),"")</f>
        <v/>
      </c>
      <c r="P339" s="1" t="str">
        <f>IF(t_instalado[[#This Row],[Q.2]]&lt;&gt;"",SUMIFS(t_reator[p],t_reator[tipo],t_instalado[[#This Row],[T.2]],t_reator[w],t_instalado[[#This Row],[P.2(W)]]),"")</f>
        <v/>
      </c>
      <c r="Q339" s="1" t="str">
        <f>IF(t_instalado[[#This Row],[Q.3]]&lt;&gt;"",SUMIFS(t_reator[p],t_reator[tipo],t_instalado[[#This Row],[T.3]],t_reator[w],t_instalado[[#This Row],[P.3(W)]]),"")</f>
        <v/>
      </c>
      <c r="R339" s="1" t="str">
        <f>IF(t_instalado[[#This Row],[Q.1]]&lt;&gt;"",IFERROR(IFERROR(D339*(E339+O339)+G339*(H339+P339)+J339*(K339+Q339),D339*(E339+O339)+G339*(H339+P339)),D339*(E339+O339)),"")</f>
        <v/>
      </c>
      <c r="S339" s="1" t="str">
        <f>IF(t_instalado[[#This Row],[Consumo_W]]&lt;&gt;"",ROUND(t_instalado[[#This Row],[Consumo_W]]/t_instalado[[#This Row],[Luminárias]],0),"")</f>
        <v/>
      </c>
      <c r="T339" s="1" t="str">
        <f>IF(t_instalado[[#This Row],[Q.1]]&lt;&gt;"",SUMIFS(t_fluxo_lumin[fluxo],t_fluxo_lumin[tipo],t_instalado[[#This Row],[T.1]])*t_instalado[[#This Row],[P.1(W)]]*t_instalado[[#This Row],[Q.1]],"")</f>
        <v/>
      </c>
      <c r="U339" s="1" t="str">
        <f>IF(t_instalado[[#This Row],[Q.2]]&lt;&gt;"",SUMIFS(t_fluxo_lumin[fluxo],t_fluxo_lumin[tipo],t_instalado[[#This Row],[T.2]])*t_instalado[[#This Row],[Q.2]]*t_instalado[[#This Row],[P.2(W)]],"")</f>
        <v/>
      </c>
      <c r="V339" s="1" t="str">
        <f>IF(t_instalado[[#This Row],[Q.3]]&lt;&gt;"",SUMIFS(t_fluxo_lumin[fluxo],t_fluxo_lumin[tipo],t_instalado[[#This Row],[T.3]])*t_instalado[[#This Row],[Q.3]]*t_instalado[[#This Row],[P.3(W)]],"")</f>
        <v/>
      </c>
      <c r="W339" s="1" t="e">
        <f ca="1">IF(t_instalado[[#This Row],[Trecho]]&lt;&gt;"",SUM(t_instalado[[#This Row],[f.1]:[f.3]]),"")</f>
        <v>#NAME?</v>
      </c>
      <c r="X339" s="19" t="e">
        <f ca="1">IF(t_instalado[[#This Row],[Trecho]]&lt;&gt;"",t_instalado[[#This Row],[Q.1]]+t_instalado[[#This Row],[Q.2]]+t_instalado[[#This Row],[Q.3]],"")</f>
        <v>#NAME?</v>
      </c>
      <c r="Y339" s="1" t="e">
        <f ca="1">IF(t_instalado[[#This Row],[FLUXO]]&lt;&gt;"",ROUND(t_instalado[[#This Row],[FLUXO]]/t_instalado[[#This Row],[Luminárias]],0),"")</f>
        <v>#NAME?</v>
      </c>
      <c r="Z339" s="1" t="e">
        <f ca="1">IF(t_instalado[[#This Row],[Luminárias]]&lt;&gt;"",ROUND(t_instalado[[#This Row],[lm_médio]]/t_instalado[[#This Row],[W_médio]],2),"")</f>
        <v>#NAME?</v>
      </c>
    </row>
    <row r="340" spans="1:26" x14ac:dyDescent="0.25">
      <c r="A340" s="10">
        <v>91</v>
      </c>
      <c r="B340" s="8" t="e">
        <f ca="1">_xlfn.XLOOKUP(t_instalado[[#This Row],[cód.]],t_sitio[cód],t_sitio[Trecho],"")</f>
        <v>#NAME?</v>
      </c>
      <c r="C340" s="39"/>
      <c r="D340" s="40"/>
      <c r="E340" s="40"/>
      <c r="F340" s="39"/>
      <c r="G340" s="40"/>
      <c r="H340" s="40"/>
      <c r="I340" s="39"/>
      <c r="J340" s="40"/>
      <c r="K340" s="40"/>
      <c r="L340" s="5"/>
      <c r="M340" s="9">
        <f>t_instalado[[#This Row],[Q.1]]+t_instalado[[#This Row],[Q.2]]+t_instalado[[#This Row],[Q.3]]</f>
        <v>0</v>
      </c>
      <c r="N340" s="9">
        <f>t_instalado[[#This Row],[Q.1]]+t_instalado[[#This Row],[Q.2]]+t_instalado[[#This Row],[Q.3]]</f>
        <v>0</v>
      </c>
      <c r="O340" s="1" t="str">
        <f>IF(t_instalado[[#This Row],[Q.1]]&lt;&gt;"",SUMIFS(t_reator[p],t_reator[tipo],t_instalado[[#This Row],[T.1]],t_reator[w],t_instalado[[#This Row],[P.1(W)]]),"")</f>
        <v/>
      </c>
      <c r="P340" s="1" t="str">
        <f>IF(t_instalado[[#This Row],[Q.2]]&lt;&gt;"",SUMIFS(t_reator[p],t_reator[tipo],t_instalado[[#This Row],[T.2]],t_reator[w],t_instalado[[#This Row],[P.2(W)]]),"")</f>
        <v/>
      </c>
      <c r="Q340" s="1" t="str">
        <f>IF(t_instalado[[#This Row],[Q.3]]&lt;&gt;"",SUMIFS(t_reator[p],t_reator[tipo],t_instalado[[#This Row],[T.3]],t_reator[w],t_instalado[[#This Row],[P.3(W)]]),"")</f>
        <v/>
      </c>
      <c r="R340" s="1" t="str">
        <f>IF(t_instalado[[#This Row],[Q.1]]&lt;&gt;"",IFERROR(IFERROR(D340*(E340+O340)+G340*(H340+P340)+J340*(K340+Q340),D340*(E340+O340)+G340*(H340+P340)),D340*(E340+O340)),"")</f>
        <v/>
      </c>
      <c r="S340" s="1" t="str">
        <f>IF(t_instalado[[#This Row],[Consumo_W]]&lt;&gt;"",ROUND(t_instalado[[#This Row],[Consumo_W]]/t_instalado[[#This Row],[Luminárias]],0),"")</f>
        <v/>
      </c>
      <c r="T340" s="1" t="str">
        <f>IF(t_instalado[[#This Row],[Q.1]]&lt;&gt;"",SUMIFS(t_fluxo_lumin[fluxo],t_fluxo_lumin[tipo],t_instalado[[#This Row],[T.1]])*t_instalado[[#This Row],[P.1(W)]]*t_instalado[[#This Row],[Q.1]],"")</f>
        <v/>
      </c>
      <c r="U340" s="1" t="str">
        <f>IF(t_instalado[[#This Row],[Q.2]]&lt;&gt;"",SUMIFS(t_fluxo_lumin[fluxo],t_fluxo_lumin[tipo],t_instalado[[#This Row],[T.2]])*t_instalado[[#This Row],[Q.2]]*t_instalado[[#This Row],[P.2(W)]],"")</f>
        <v/>
      </c>
      <c r="V340" s="1" t="str">
        <f>IF(t_instalado[[#This Row],[Q.3]]&lt;&gt;"",SUMIFS(t_fluxo_lumin[fluxo],t_fluxo_lumin[tipo],t_instalado[[#This Row],[T.3]])*t_instalado[[#This Row],[Q.3]]*t_instalado[[#This Row],[P.3(W)]],"")</f>
        <v/>
      </c>
      <c r="W340" s="1" t="e">
        <f ca="1">IF(t_instalado[[#This Row],[Trecho]]&lt;&gt;"",SUM(t_instalado[[#This Row],[f.1]:[f.3]]),"")</f>
        <v>#NAME?</v>
      </c>
      <c r="X340" s="19" t="e">
        <f ca="1">IF(t_instalado[[#This Row],[Trecho]]&lt;&gt;"",t_instalado[[#This Row],[Q.1]]+t_instalado[[#This Row],[Q.2]]+t_instalado[[#This Row],[Q.3]],"")</f>
        <v>#NAME?</v>
      </c>
      <c r="Y340" s="1" t="e">
        <f ca="1">IF(t_instalado[[#This Row],[FLUXO]]&lt;&gt;"",ROUND(t_instalado[[#This Row],[FLUXO]]/t_instalado[[#This Row],[Luminárias]],0),"")</f>
        <v>#NAME?</v>
      </c>
      <c r="Z340" s="1" t="e">
        <f ca="1">IF(t_instalado[[#This Row],[Luminárias]]&lt;&gt;"",ROUND(t_instalado[[#This Row],[lm_médio]]/t_instalado[[#This Row],[W_médio]],2),"")</f>
        <v>#NAME?</v>
      </c>
    </row>
    <row r="341" spans="1:26" x14ac:dyDescent="0.25">
      <c r="A341" s="10">
        <v>92</v>
      </c>
      <c r="B341" s="8" t="e">
        <f ca="1">_xlfn.XLOOKUP(t_instalado[[#This Row],[cód.]],t_sitio[cód],t_sitio[Trecho],"")</f>
        <v>#NAME?</v>
      </c>
      <c r="C341" s="39"/>
      <c r="D341" s="40"/>
      <c r="E341" s="40"/>
      <c r="F341" s="39"/>
      <c r="G341" s="40"/>
      <c r="H341" s="40"/>
      <c r="I341" s="39"/>
      <c r="J341" s="40"/>
      <c r="K341" s="40"/>
      <c r="L341" s="5"/>
      <c r="M341" s="9">
        <f>t_instalado[[#This Row],[Q.1]]+t_instalado[[#This Row],[Q.2]]+t_instalado[[#This Row],[Q.3]]</f>
        <v>0</v>
      </c>
      <c r="N341" s="9">
        <f>t_instalado[[#This Row],[Q.1]]+t_instalado[[#This Row],[Q.2]]+t_instalado[[#This Row],[Q.3]]</f>
        <v>0</v>
      </c>
      <c r="O341" s="1" t="str">
        <f>IF(t_instalado[[#This Row],[Q.1]]&lt;&gt;"",SUMIFS(t_reator[p],t_reator[tipo],t_instalado[[#This Row],[T.1]],t_reator[w],t_instalado[[#This Row],[P.1(W)]]),"")</f>
        <v/>
      </c>
      <c r="P341" s="1" t="str">
        <f>IF(t_instalado[[#This Row],[Q.2]]&lt;&gt;"",SUMIFS(t_reator[p],t_reator[tipo],t_instalado[[#This Row],[T.2]],t_reator[w],t_instalado[[#This Row],[P.2(W)]]),"")</f>
        <v/>
      </c>
      <c r="Q341" s="1" t="str">
        <f>IF(t_instalado[[#This Row],[Q.3]]&lt;&gt;"",SUMIFS(t_reator[p],t_reator[tipo],t_instalado[[#This Row],[T.3]],t_reator[w],t_instalado[[#This Row],[P.3(W)]]),"")</f>
        <v/>
      </c>
      <c r="R341" s="1" t="str">
        <f>IF(t_instalado[[#This Row],[Q.1]]&lt;&gt;"",IFERROR(IFERROR(D341*(E341+O341)+G341*(H341+P341)+J341*(K341+Q341),D341*(E341+O341)+G341*(H341+P341)),D341*(E341+O341)),"")</f>
        <v/>
      </c>
      <c r="S341" s="1" t="str">
        <f>IF(t_instalado[[#This Row],[Consumo_W]]&lt;&gt;"",ROUND(t_instalado[[#This Row],[Consumo_W]]/t_instalado[[#This Row],[Luminárias]],0),"")</f>
        <v/>
      </c>
      <c r="T341" s="1" t="str">
        <f>IF(t_instalado[[#This Row],[Q.1]]&lt;&gt;"",SUMIFS(t_fluxo_lumin[fluxo],t_fluxo_lumin[tipo],t_instalado[[#This Row],[T.1]])*t_instalado[[#This Row],[P.1(W)]]*t_instalado[[#This Row],[Q.1]],"")</f>
        <v/>
      </c>
      <c r="U341" s="1" t="str">
        <f>IF(t_instalado[[#This Row],[Q.2]]&lt;&gt;"",SUMIFS(t_fluxo_lumin[fluxo],t_fluxo_lumin[tipo],t_instalado[[#This Row],[T.2]])*t_instalado[[#This Row],[Q.2]]*t_instalado[[#This Row],[P.2(W)]],"")</f>
        <v/>
      </c>
      <c r="V341" s="1" t="str">
        <f>IF(t_instalado[[#This Row],[Q.3]]&lt;&gt;"",SUMIFS(t_fluxo_lumin[fluxo],t_fluxo_lumin[tipo],t_instalado[[#This Row],[T.3]])*t_instalado[[#This Row],[Q.3]]*t_instalado[[#This Row],[P.3(W)]],"")</f>
        <v/>
      </c>
      <c r="W341" s="1" t="e">
        <f ca="1">IF(t_instalado[[#This Row],[Trecho]]&lt;&gt;"",SUM(t_instalado[[#This Row],[f.1]:[f.3]]),"")</f>
        <v>#NAME?</v>
      </c>
      <c r="X341" s="19" t="e">
        <f ca="1">IF(t_instalado[[#This Row],[Trecho]]&lt;&gt;"",t_instalado[[#This Row],[Q.1]]+t_instalado[[#This Row],[Q.2]]+t_instalado[[#This Row],[Q.3]],"")</f>
        <v>#NAME?</v>
      </c>
      <c r="Y341" s="1" t="e">
        <f ca="1">IF(t_instalado[[#This Row],[FLUXO]]&lt;&gt;"",ROUND(t_instalado[[#This Row],[FLUXO]]/t_instalado[[#This Row],[Luminárias]],0),"")</f>
        <v>#NAME?</v>
      </c>
      <c r="Z341" s="1" t="e">
        <f ca="1">IF(t_instalado[[#This Row],[Luminárias]]&lt;&gt;"",ROUND(t_instalado[[#This Row],[lm_médio]]/t_instalado[[#This Row],[W_médio]],2),"")</f>
        <v>#NAME?</v>
      </c>
    </row>
    <row r="342" spans="1:26" x14ac:dyDescent="0.25">
      <c r="A342" s="10">
        <v>93</v>
      </c>
      <c r="B342" s="8" t="e">
        <f ca="1">_xlfn.XLOOKUP(t_instalado[[#This Row],[cód.]],t_sitio[cód],t_sitio[Trecho],"")</f>
        <v>#NAME?</v>
      </c>
      <c r="C342" s="39"/>
      <c r="D342" s="40"/>
      <c r="E342" s="40"/>
      <c r="F342" s="39"/>
      <c r="G342" s="40"/>
      <c r="H342" s="40"/>
      <c r="I342" s="39"/>
      <c r="J342" s="40"/>
      <c r="K342" s="40"/>
      <c r="L342" s="5"/>
      <c r="M342" s="9">
        <f>t_instalado[[#This Row],[Q.1]]+t_instalado[[#This Row],[Q.2]]+t_instalado[[#This Row],[Q.3]]</f>
        <v>0</v>
      </c>
      <c r="N342" s="9">
        <f>t_instalado[[#This Row],[Q.1]]+t_instalado[[#This Row],[Q.2]]+t_instalado[[#This Row],[Q.3]]</f>
        <v>0</v>
      </c>
      <c r="O342" s="1" t="str">
        <f>IF(t_instalado[[#This Row],[Q.1]]&lt;&gt;"",SUMIFS(t_reator[p],t_reator[tipo],t_instalado[[#This Row],[T.1]],t_reator[w],t_instalado[[#This Row],[P.1(W)]]),"")</f>
        <v/>
      </c>
      <c r="P342" s="1" t="str">
        <f>IF(t_instalado[[#This Row],[Q.2]]&lt;&gt;"",SUMIFS(t_reator[p],t_reator[tipo],t_instalado[[#This Row],[T.2]],t_reator[w],t_instalado[[#This Row],[P.2(W)]]),"")</f>
        <v/>
      </c>
      <c r="Q342" s="1" t="str">
        <f>IF(t_instalado[[#This Row],[Q.3]]&lt;&gt;"",SUMIFS(t_reator[p],t_reator[tipo],t_instalado[[#This Row],[T.3]],t_reator[w],t_instalado[[#This Row],[P.3(W)]]),"")</f>
        <v/>
      </c>
      <c r="R342" s="1" t="str">
        <f>IF(t_instalado[[#This Row],[Q.1]]&lt;&gt;"",IFERROR(IFERROR(D342*(E342+O342)+G342*(H342+P342)+J342*(K342+Q342),D342*(E342+O342)+G342*(H342+P342)),D342*(E342+O342)),"")</f>
        <v/>
      </c>
      <c r="S342" s="1" t="str">
        <f>IF(t_instalado[[#This Row],[Consumo_W]]&lt;&gt;"",ROUND(t_instalado[[#This Row],[Consumo_W]]/t_instalado[[#This Row],[Luminárias]],0),"")</f>
        <v/>
      </c>
      <c r="T342" s="1" t="str">
        <f>IF(t_instalado[[#This Row],[Q.1]]&lt;&gt;"",SUMIFS(t_fluxo_lumin[fluxo],t_fluxo_lumin[tipo],t_instalado[[#This Row],[T.1]])*t_instalado[[#This Row],[P.1(W)]]*t_instalado[[#This Row],[Q.1]],"")</f>
        <v/>
      </c>
      <c r="U342" s="1" t="str">
        <f>IF(t_instalado[[#This Row],[Q.2]]&lt;&gt;"",SUMIFS(t_fluxo_lumin[fluxo],t_fluxo_lumin[tipo],t_instalado[[#This Row],[T.2]])*t_instalado[[#This Row],[Q.2]]*t_instalado[[#This Row],[P.2(W)]],"")</f>
        <v/>
      </c>
      <c r="V342" s="1" t="str">
        <f>IF(t_instalado[[#This Row],[Q.3]]&lt;&gt;"",SUMIFS(t_fluxo_lumin[fluxo],t_fluxo_lumin[tipo],t_instalado[[#This Row],[T.3]])*t_instalado[[#This Row],[Q.3]]*t_instalado[[#This Row],[P.3(W)]],"")</f>
        <v/>
      </c>
      <c r="W342" s="1" t="e">
        <f ca="1">IF(t_instalado[[#This Row],[Trecho]]&lt;&gt;"",SUM(t_instalado[[#This Row],[f.1]:[f.3]]),"")</f>
        <v>#NAME?</v>
      </c>
      <c r="X342" s="19" t="e">
        <f ca="1">IF(t_instalado[[#This Row],[Trecho]]&lt;&gt;"",t_instalado[[#This Row],[Q.1]]+t_instalado[[#This Row],[Q.2]]+t_instalado[[#This Row],[Q.3]],"")</f>
        <v>#NAME?</v>
      </c>
      <c r="Y342" s="1" t="e">
        <f ca="1">IF(t_instalado[[#This Row],[FLUXO]]&lt;&gt;"",ROUND(t_instalado[[#This Row],[FLUXO]]/t_instalado[[#This Row],[Luminárias]],0),"")</f>
        <v>#NAME?</v>
      </c>
      <c r="Z342" s="1" t="e">
        <f ca="1">IF(t_instalado[[#This Row],[Luminárias]]&lt;&gt;"",ROUND(t_instalado[[#This Row],[lm_médio]]/t_instalado[[#This Row],[W_médio]],2),"")</f>
        <v>#NAME?</v>
      </c>
    </row>
    <row r="343" spans="1:26" x14ac:dyDescent="0.25">
      <c r="A343" s="10">
        <v>94</v>
      </c>
      <c r="B343" s="8" t="e">
        <f ca="1">_xlfn.XLOOKUP(t_instalado[[#This Row],[cód.]],t_sitio[cód],t_sitio[Trecho],"")</f>
        <v>#NAME?</v>
      </c>
      <c r="C343" s="39"/>
      <c r="D343" s="40"/>
      <c r="E343" s="40"/>
      <c r="F343" s="39"/>
      <c r="G343" s="40"/>
      <c r="H343" s="40"/>
      <c r="I343" s="39"/>
      <c r="J343" s="40"/>
      <c r="K343" s="40"/>
      <c r="L343" s="5"/>
      <c r="M343" s="9">
        <f>t_instalado[[#This Row],[Q.1]]+t_instalado[[#This Row],[Q.2]]+t_instalado[[#This Row],[Q.3]]</f>
        <v>0</v>
      </c>
      <c r="N343" s="9">
        <f>t_instalado[[#This Row],[Q.1]]+t_instalado[[#This Row],[Q.2]]+t_instalado[[#This Row],[Q.3]]</f>
        <v>0</v>
      </c>
      <c r="O343" s="1" t="str">
        <f>IF(t_instalado[[#This Row],[Q.1]]&lt;&gt;"",SUMIFS(t_reator[p],t_reator[tipo],t_instalado[[#This Row],[T.1]],t_reator[w],t_instalado[[#This Row],[P.1(W)]]),"")</f>
        <v/>
      </c>
      <c r="P343" s="1" t="str">
        <f>IF(t_instalado[[#This Row],[Q.2]]&lt;&gt;"",SUMIFS(t_reator[p],t_reator[tipo],t_instalado[[#This Row],[T.2]],t_reator[w],t_instalado[[#This Row],[P.2(W)]]),"")</f>
        <v/>
      </c>
      <c r="Q343" s="1" t="str">
        <f>IF(t_instalado[[#This Row],[Q.3]]&lt;&gt;"",SUMIFS(t_reator[p],t_reator[tipo],t_instalado[[#This Row],[T.3]],t_reator[w],t_instalado[[#This Row],[P.3(W)]]),"")</f>
        <v/>
      </c>
      <c r="R343" s="1" t="str">
        <f>IF(t_instalado[[#This Row],[Q.1]]&lt;&gt;"",IFERROR(IFERROR(D343*(E343+O343)+G343*(H343+P343)+J343*(K343+Q343),D343*(E343+O343)+G343*(H343+P343)),D343*(E343+O343)),"")</f>
        <v/>
      </c>
      <c r="S343" s="1" t="str">
        <f>IF(t_instalado[[#This Row],[Consumo_W]]&lt;&gt;"",ROUND(t_instalado[[#This Row],[Consumo_W]]/t_instalado[[#This Row],[Luminárias]],0),"")</f>
        <v/>
      </c>
      <c r="T343" s="1" t="str">
        <f>IF(t_instalado[[#This Row],[Q.1]]&lt;&gt;"",SUMIFS(t_fluxo_lumin[fluxo],t_fluxo_lumin[tipo],t_instalado[[#This Row],[T.1]])*t_instalado[[#This Row],[P.1(W)]]*t_instalado[[#This Row],[Q.1]],"")</f>
        <v/>
      </c>
      <c r="U343" s="1" t="str">
        <f>IF(t_instalado[[#This Row],[Q.2]]&lt;&gt;"",SUMIFS(t_fluxo_lumin[fluxo],t_fluxo_lumin[tipo],t_instalado[[#This Row],[T.2]])*t_instalado[[#This Row],[Q.2]]*t_instalado[[#This Row],[P.2(W)]],"")</f>
        <v/>
      </c>
      <c r="V343" s="1" t="str">
        <f>IF(t_instalado[[#This Row],[Q.3]]&lt;&gt;"",SUMIFS(t_fluxo_lumin[fluxo],t_fluxo_lumin[tipo],t_instalado[[#This Row],[T.3]])*t_instalado[[#This Row],[Q.3]]*t_instalado[[#This Row],[P.3(W)]],"")</f>
        <v/>
      </c>
      <c r="W343" s="1" t="e">
        <f ca="1">IF(t_instalado[[#This Row],[Trecho]]&lt;&gt;"",SUM(t_instalado[[#This Row],[f.1]:[f.3]]),"")</f>
        <v>#NAME?</v>
      </c>
      <c r="X343" s="19" t="e">
        <f ca="1">IF(t_instalado[[#This Row],[Trecho]]&lt;&gt;"",t_instalado[[#This Row],[Q.1]]+t_instalado[[#This Row],[Q.2]]+t_instalado[[#This Row],[Q.3]],"")</f>
        <v>#NAME?</v>
      </c>
      <c r="Y343" s="1" t="e">
        <f ca="1">IF(t_instalado[[#This Row],[FLUXO]]&lt;&gt;"",ROUND(t_instalado[[#This Row],[FLUXO]]/t_instalado[[#This Row],[Luminárias]],0),"")</f>
        <v>#NAME?</v>
      </c>
      <c r="Z343" s="1" t="e">
        <f ca="1">IF(t_instalado[[#This Row],[Luminárias]]&lt;&gt;"",ROUND(t_instalado[[#This Row],[lm_médio]]/t_instalado[[#This Row],[W_médio]],2),"")</f>
        <v>#NAME?</v>
      </c>
    </row>
    <row r="344" spans="1:26" x14ac:dyDescent="0.25">
      <c r="A344" s="10">
        <v>95</v>
      </c>
      <c r="B344" s="8" t="e">
        <f ca="1">_xlfn.XLOOKUP(t_instalado[[#This Row],[cód.]],t_sitio[cód],t_sitio[Trecho],"")</f>
        <v>#NAME?</v>
      </c>
      <c r="C344" s="39"/>
      <c r="D344" s="40"/>
      <c r="E344" s="40"/>
      <c r="F344" s="39"/>
      <c r="G344" s="40"/>
      <c r="H344" s="40"/>
      <c r="I344" s="39"/>
      <c r="J344" s="40"/>
      <c r="K344" s="40"/>
      <c r="L344" s="5"/>
      <c r="M344" s="9">
        <f>t_instalado[[#This Row],[Q.1]]+t_instalado[[#This Row],[Q.2]]+t_instalado[[#This Row],[Q.3]]</f>
        <v>0</v>
      </c>
      <c r="N344" s="9">
        <f>t_instalado[[#This Row],[Q.1]]+t_instalado[[#This Row],[Q.2]]+t_instalado[[#This Row],[Q.3]]</f>
        <v>0</v>
      </c>
      <c r="O344" s="1" t="str">
        <f>IF(t_instalado[[#This Row],[Q.1]]&lt;&gt;"",SUMIFS(t_reator[p],t_reator[tipo],t_instalado[[#This Row],[T.1]],t_reator[w],t_instalado[[#This Row],[P.1(W)]]),"")</f>
        <v/>
      </c>
      <c r="P344" s="1" t="str">
        <f>IF(t_instalado[[#This Row],[Q.2]]&lt;&gt;"",SUMIFS(t_reator[p],t_reator[tipo],t_instalado[[#This Row],[T.2]],t_reator[w],t_instalado[[#This Row],[P.2(W)]]),"")</f>
        <v/>
      </c>
      <c r="Q344" s="1" t="str">
        <f>IF(t_instalado[[#This Row],[Q.3]]&lt;&gt;"",SUMIFS(t_reator[p],t_reator[tipo],t_instalado[[#This Row],[T.3]],t_reator[w],t_instalado[[#This Row],[P.3(W)]]),"")</f>
        <v/>
      </c>
      <c r="R344" s="1" t="str">
        <f>IF(t_instalado[[#This Row],[Q.1]]&lt;&gt;"",IFERROR(IFERROR(D344*(E344+O344)+G344*(H344+P344)+J344*(K344+Q344),D344*(E344+O344)+G344*(H344+P344)),D344*(E344+O344)),"")</f>
        <v/>
      </c>
      <c r="S344" s="1" t="str">
        <f>IF(t_instalado[[#This Row],[Consumo_W]]&lt;&gt;"",ROUND(t_instalado[[#This Row],[Consumo_W]]/t_instalado[[#This Row],[Luminárias]],0),"")</f>
        <v/>
      </c>
      <c r="T344" s="1" t="str">
        <f>IF(t_instalado[[#This Row],[Q.1]]&lt;&gt;"",SUMIFS(t_fluxo_lumin[fluxo],t_fluxo_lumin[tipo],t_instalado[[#This Row],[T.1]])*t_instalado[[#This Row],[P.1(W)]]*t_instalado[[#This Row],[Q.1]],"")</f>
        <v/>
      </c>
      <c r="U344" s="1" t="str">
        <f>IF(t_instalado[[#This Row],[Q.2]]&lt;&gt;"",SUMIFS(t_fluxo_lumin[fluxo],t_fluxo_lumin[tipo],t_instalado[[#This Row],[T.2]])*t_instalado[[#This Row],[Q.2]]*t_instalado[[#This Row],[P.2(W)]],"")</f>
        <v/>
      </c>
      <c r="V344" s="1" t="str">
        <f>IF(t_instalado[[#This Row],[Q.3]]&lt;&gt;"",SUMIFS(t_fluxo_lumin[fluxo],t_fluxo_lumin[tipo],t_instalado[[#This Row],[T.3]])*t_instalado[[#This Row],[Q.3]]*t_instalado[[#This Row],[P.3(W)]],"")</f>
        <v/>
      </c>
      <c r="W344" s="1" t="e">
        <f ca="1">IF(t_instalado[[#This Row],[Trecho]]&lt;&gt;"",SUM(t_instalado[[#This Row],[f.1]:[f.3]]),"")</f>
        <v>#NAME?</v>
      </c>
      <c r="X344" s="19" t="e">
        <f ca="1">IF(t_instalado[[#This Row],[Trecho]]&lt;&gt;"",t_instalado[[#This Row],[Q.1]]+t_instalado[[#This Row],[Q.2]]+t_instalado[[#This Row],[Q.3]],"")</f>
        <v>#NAME?</v>
      </c>
      <c r="Y344" s="1" t="e">
        <f ca="1">IF(t_instalado[[#This Row],[FLUXO]]&lt;&gt;"",ROUND(t_instalado[[#This Row],[FLUXO]]/t_instalado[[#This Row],[Luminárias]],0),"")</f>
        <v>#NAME?</v>
      </c>
      <c r="Z344" s="1" t="e">
        <f ca="1">IF(t_instalado[[#This Row],[Luminárias]]&lt;&gt;"",ROUND(t_instalado[[#This Row],[lm_médio]]/t_instalado[[#This Row],[W_médio]],2),"")</f>
        <v>#NAME?</v>
      </c>
    </row>
    <row r="345" spans="1:26" x14ac:dyDescent="0.25">
      <c r="A345" s="10">
        <v>96</v>
      </c>
      <c r="B345" s="8" t="e">
        <f ca="1">_xlfn.XLOOKUP(t_instalado[[#This Row],[cód.]],t_sitio[cód],t_sitio[Trecho],"")</f>
        <v>#NAME?</v>
      </c>
      <c r="C345" s="39"/>
      <c r="D345" s="40"/>
      <c r="E345" s="40"/>
      <c r="F345" s="39"/>
      <c r="G345" s="40"/>
      <c r="H345" s="40"/>
      <c r="I345" s="39"/>
      <c r="J345" s="40"/>
      <c r="K345" s="40"/>
      <c r="L345" s="5"/>
      <c r="M345" s="9">
        <f>t_instalado[[#This Row],[Q.1]]+t_instalado[[#This Row],[Q.2]]+t_instalado[[#This Row],[Q.3]]</f>
        <v>0</v>
      </c>
      <c r="N345" s="9">
        <f>t_instalado[[#This Row],[Q.1]]+t_instalado[[#This Row],[Q.2]]+t_instalado[[#This Row],[Q.3]]</f>
        <v>0</v>
      </c>
      <c r="O345" s="1" t="str">
        <f>IF(t_instalado[[#This Row],[Q.1]]&lt;&gt;"",SUMIFS(t_reator[p],t_reator[tipo],t_instalado[[#This Row],[T.1]],t_reator[w],t_instalado[[#This Row],[P.1(W)]]),"")</f>
        <v/>
      </c>
      <c r="P345" s="1" t="str">
        <f>IF(t_instalado[[#This Row],[Q.2]]&lt;&gt;"",SUMIFS(t_reator[p],t_reator[tipo],t_instalado[[#This Row],[T.2]],t_reator[w],t_instalado[[#This Row],[P.2(W)]]),"")</f>
        <v/>
      </c>
      <c r="Q345" s="1" t="str">
        <f>IF(t_instalado[[#This Row],[Q.3]]&lt;&gt;"",SUMIFS(t_reator[p],t_reator[tipo],t_instalado[[#This Row],[T.3]],t_reator[w],t_instalado[[#This Row],[P.3(W)]]),"")</f>
        <v/>
      </c>
      <c r="R345" s="1" t="str">
        <f>IF(t_instalado[[#This Row],[Q.1]]&lt;&gt;"",IFERROR(IFERROR(D345*(E345+O345)+G345*(H345+P345)+J345*(K345+Q345),D345*(E345+O345)+G345*(H345+P345)),D345*(E345+O345)),"")</f>
        <v/>
      </c>
      <c r="S345" s="1" t="str">
        <f>IF(t_instalado[[#This Row],[Consumo_W]]&lt;&gt;"",ROUND(t_instalado[[#This Row],[Consumo_W]]/t_instalado[[#This Row],[Luminárias]],0),"")</f>
        <v/>
      </c>
      <c r="T345" s="1" t="str">
        <f>IF(t_instalado[[#This Row],[Q.1]]&lt;&gt;"",SUMIFS(t_fluxo_lumin[fluxo],t_fluxo_lumin[tipo],t_instalado[[#This Row],[T.1]])*t_instalado[[#This Row],[P.1(W)]]*t_instalado[[#This Row],[Q.1]],"")</f>
        <v/>
      </c>
      <c r="U345" s="1" t="str">
        <f>IF(t_instalado[[#This Row],[Q.2]]&lt;&gt;"",SUMIFS(t_fluxo_lumin[fluxo],t_fluxo_lumin[tipo],t_instalado[[#This Row],[T.2]])*t_instalado[[#This Row],[Q.2]]*t_instalado[[#This Row],[P.2(W)]],"")</f>
        <v/>
      </c>
      <c r="V345" s="1" t="str">
        <f>IF(t_instalado[[#This Row],[Q.3]]&lt;&gt;"",SUMIFS(t_fluxo_lumin[fluxo],t_fluxo_lumin[tipo],t_instalado[[#This Row],[T.3]])*t_instalado[[#This Row],[Q.3]]*t_instalado[[#This Row],[P.3(W)]],"")</f>
        <v/>
      </c>
      <c r="W345" s="1" t="e">
        <f ca="1">IF(t_instalado[[#This Row],[Trecho]]&lt;&gt;"",SUM(t_instalado[[#This Row],[f.1]:[f.3]]),"")</f>
        <v>#NAME?</v>
      </c>
      <c r="X345" s="19" t="e">
        <f ca="1">IF(t_instalado[[#This Row],[Trecho]]&lt;&gt;"",t_instalado[[#This Row],[Q.1]]+t_instalado[[#This Row],[Q.2]]+t_instalado[[#This Row],[Q.3]],"")</f>
        <v>#NAME?</v>
      </c>
      <c r="Y345" s="1" t="e">
        <f ca="1">IF(t_instalado[[#This Row],[FLUXO]]&lt;&gt;"",ROUND(t_instalado[[#This Row],[FLUXO]]/t_instalado[[#This Row],[Luminárias]],0),"")</f>
        <v>#NAME?</v>
      </c>
      <c r="Z345" s="1" t="e">
        <f ca="1">IF(t_instalado[[#This Row],[Luminárias]]&lt;&gt;"",ROUND(t_instalado[[#This Row],[lm_médio]]/t_instalado[[#This Row],[W_médio]],2),"")</f>
        <v>#NAME?</v>
      </c>
    </row>
    <row r="346" spans="1:26" x14ac:dyDescent="0.25">
      <c r="A346" s="10">
        <v>97</v>
      </c>
      <c r="B346" s="8" t="e">
        <f ca="1">_xlfn.XLOOKUP(t_instalado[[#This Row],[cód.]],t_sitio[cód],t_sitio[Trecho],"")</f>
        <v>#NAME?</v>
      </c>
      <c r="C346" s="39"/>
      <c r="D346" s="40"/>
      <c r="E346" s="40"/>
      <c r="F346" s="39"/>
      <c r="G346" s="40"/>
      <c r="H346" s="40"/>
      <c r="I346" s="39"/>
      <c r="J346" s="40"/>
      <c r="K346" s="40"/>
      <c r="L346" s="5"/>
      <c r="M346" s="9">
        <f>t_instalado[[#This Row],[Q.1]]+t_instalado[[#This Row],[Q.2]]+t_instalado[[#This Row],[Q.3]]</f>
        <v>0</v>
      </c>
      <c r="N346" s="9">
        <f>t_instalado[[#This Row],[Q.1]]+t_instalado[[#This Row],[Q.2]]+t_instalado[[#This Row],[Q.3]]</f>
        <v>0</v>
      </c>
      <c r="O346" s="1" t="str">
        <f>IF(t_instalado[[#This Row],[Q.1]]&lt;&gt;"",SUMIFS(t_reator[p],t_reator[tipo],t_instalado[[#This Row],[T.1]],t_reator[w],t_instalado[[#This Row],[P.1(W)]]),"")</f>
        <v/>
      </c>
      <c r="P346" s="1" t="str">
        <f>IF(t_instalado[[#This Row],[Q.2]]&lt;&gt;"",SUMIFS(t_reator[p],t_reator[tipo],t_instalado[[#This Row],[T.2]],t_reator[w],t_instalado[[#This Row],[P.2(W)]]),"")</f>
        <v/>
      </c>
      <c r="Q346" s="1" t="str">
        <f>IF(t_instalado[[#This Row],[Q.3]]&lt;&gt;"",SUMIFS(t_reator[p],t_reator[tipo],t_instalado[[#This Row],[T.3]],t_reator[w],t_instalado[[#This Row],[P.3(W)]]),"")</f>
        <v/>
      </c>
      <c r="R346" s="1" t="str">
        <f>IF(t_instalado[[#This Row],[Q.1]]&lt;&gt;"",IFERROR(IFERROR(D346*(E346+O346)+G346*(H346+P346)+J346*(K346+Q346),D346*(E346+O346)+G346*(H346+P346)),D346*(E346+O346)),"")</f>
        <v/>
      </c>
      <c r="S346" s="1" t="str">
        <f>IF(t_instalado[[#This Row],[Consumo_W]]&lt;&gt;"",ROUND(t_instalado[[#This Row],[Consumo_W]]/t_instalado[[#This Row],[Luminárias]],0),"")</f>
        <v/>
      </c>
      <c r="T346" s="1" t="str">
        <f>IF(t_instalado[[#This Row],[Q.1]]&lt;&gt;"",SUMIFS(t_fluxo_lumin[fluxo],t_fluxo_lumin[tipo],t_instalado[[#This Row],[T.1]])*t_instalado[[#This Row],[P.1(W)]]*t_instalado[[#This Row],[Q.1]],"")</f>
        <v/>
      </c>
      <c r="U346" s="1" t="str">
        <f>IF(t_instalado[[#This Row],[Q.2]]&lt;&gt;"",SUMIFS(t_fluxo_lumin[fluxo],t_fluxo_lumin[tipo],t_instalado[[#This Row],[T.2]])*t_instalado[[#This Row],[Q.2]]*t_instalado[[#This Row],[P.2(W)]],"")</f>
        <v/>
      </c>
      <c r="V346" s="1" t="str">
        <f>IF(t_instalado[[#This Row],[Q.3]]&lt;&gt;"",SUMIFS(t_fluxo_lumin[fluxo],t_fluxo_lumin[tipo],t_instalado[[#This Row],[T.3]])*t_instalado[[#This Row],[Q.3]]*t_instalado[[#This Row],[P.3(W)]],"")</f>
        <v/>
      </c>
      <c r="W346" s="1" t="e">
        <f ca="1">IF(t_instalado[[#This Row],[Trecho]]&lt;&gt;"",SUM(t_instalado[[#This Row],[f.1]:[f.3]]),"")</f>
        <v>#NAME?</v>
      </c>
      <c r="X346" s="19" t="e">
        <f ca="1">IF(t_instalado[[#This Row],[Trecho]]&lt;&gt;"",t_instalado[[#This Row],[Q.1]]+t_instalado[[#This Row],[Q.2]]+t_instalado[[#This Row],[Q.3]],"")</f>
        <v>#NAME?</v>
      </c>
      <c r="Y346" s="1" t="e">
        <f ca="1">IF(t_instalado[[#This Row],[FLUXO]]&lt;&gt;"",ROUND(t_instalado[[#This Row],[FLUXO]]/t_instalado[[#This Row],[Luminárias]],0),"")</f>
        <v>#NAME?</v>
      </c>
      <c r="Z346" s="1" t="e">
        <f ca="1">IF(t_instalado[[#This Row],[Luminárias]]&lt;&gt;"",ROUND(t_instalado[[#This Row],[lm_médio]]/t_instalado[[#This Row],[W_médio]],2),"")</f>
        <v>#NAME?</v>
      </c>
    </row>
    <row r="347" spans="1:26" x14ac:dyDescent="0.25">
      <c r="A347" s="10">
        <v>98</v>
      </c>
      <c r="B347" s="8" t="e">
        <f ca="1">_xlfn.XLOOKUP(t_instalado[[#This Row],[cód.]],t_sitio[cód],t_sitio[Trecho],"")</f>
        <v>#NAME?</v>
      </c>
      <c r="C347" s="39"/>
      <c r="D347" s="40"/>
      <c r="E347" s="40"/>
      <c r="F347" s="39"/>
      <c r="G347" s="40"/>
      <c r="H347" s="40"/>
      <c r="I347" s="39"/>
      <c r="J347" s="40"/>
      <c r="K347" s="40"/>
      <c r="L347" s="5"/>
      <c r="M347" s="9">
        <f>t_instalado[[#This Row],[Q.1]]+t_instalado[[#This Row],[Q.2]]+t_instalado[[#This Row],[Q.3]]</f>
        <v>0</v>
      </c>
      <c r="N347" s="9">
        <f>t_instalado[[#This Row],[Q.1]]+t_instalado[[#This Row],[Q.2]]+t_instalado[[#This Row],[Q.3]]</f>
        <v>0</v>
      </c>
      <c r="O347" s="1" t="str">
        <f>IF(t_instalado[[#This Row],[Q.1]]&lt;&gt;"",SUMIFS(t_reator[p],t_reator[tipo],t_instalado[[#This Row],[T.1]],t_reator[w],t_instalado[[#This Row],[P.1(W)]]),"")</f>
        <v/>
      </c>
      <c r="P347" s="1" t="str">
        <f>IF(t_instalado[[#This Row],[Q.2]]&lt;&gt;"",SUMIFS(t_reator[p],t_reator[tipo],t_instalado[[#This Row],[T.2]],t_reator[w],t_instalado[[#This Row],[P.2(W)]]),"")</f>
        <v/>
      </c>
      <c r="Q347" s="1" t="str">
        <f>IF(t_instalado[[#This Row],[Q.3]]&lt;&gt;"",SUMIFS(t_reator[p],t_reator[tipo],t_instalado[[#This Row],[T.3]],t_reator[w],t_instalado[[#This Row],[P.3(W)]]),"")</f>
        <v/>
      </c>
      <c r="R347" s="1" t="str">
        <f>IF(t_instalado[[#This Row],[Q.1]]&lt;&gt;"",IFERROR(IFERROR(D347*(E347+O347)+G347*(H347+P347)+J347*(K347+Q347),D347*(E347+O347)+G347*(H347+P347)),D347*(E347+O347)),"")</f>
        <v/>
      </c>
      <c r="S347" s="1" t="str">
        <f>IF(t_instalado[[#This Row],[Consumo_W]]&lt;&gt;"",ROUND(t_instalado[[#This Row],[Consumo_W]]/t_instalado[[#This Row],[Luminárias]],0),"")</f>
        <v/>
      </c>
      <c r="T347" s="1" t="str">
        <f>IF(t_instalado[[#This Row],[Q.1]]&lt;&gt;"",SUMIFS(t_fluxo_lumin[fluxo],t_fluxo_lumin[tipo],t_instalado[[#This Row],[T.1]])*t_instalado[[#This Row],[P.1(W)]]*t_instalado[[#This Row],[Q.1]],"")</f>
        <v/>
      </c>
      <c r="U347" s="1" t="str">
        <f>IF(t_instalado[[#This Row],[Q.2]]&lt;&gt;"",SUMIFS(t_fluxo_lumin[fluxo],t_fluxo_lumin[tipo],t_instalado[[#This Row],[T.2]])*t_instalado[[#This Row],[Q.2]]*t_instalado[[#This Row],[P.2(W)]],"")</f>
        <v/>
      </c>
      <c r="V347" s="1" t="str">
        <f>IF(t_instalado[[#This Row],[Q.3]]&lt;&gt;"",SUMIFS(t_fluxo_lumin[fluxo],t_fluxo_lumin[tipo],t_instalado[[#This Row],[T.3]])*t_instalado[[#This Row],[Q.3]]*t_instalado[[#This Row],[P.3(W)]],"")</f>
        <v/>
      </c>
      <c r="W347" s="1" t="e">
        <f ca="1">IF(t_instalado[[#This Row],[Trecho]]&lt;&gt;"",SUM(t_instalado[[#This Row],[f.1]:[f.3]]),"")</f>
        <v>#NAME?</v>
      </c>
      <c r="X347" s="19" t="e">
        <f ca="1">IF(t_instalado[[#This Row],[Trecho]]&lt;&gt;"",t_instalado[[#This Row],[Q.1]]+t_instalado[[#This Row],[Q.2]]+t_instalado[[#This Row],[Q.3]],"")</f>
        <v>#NAME?</v>
      </c>
      <c r="Y347" s="1" t="e">
        <f ca="1">IF(t_instalado[[#This Row],[FLUXO]]&lt;&gt;"",ROUND(t_instalado[[#This Row],[FLUXO]]/t_instalado[[#This Row],[Luminárias]],0),"")</f>
        <v>#NAME?</v>
      </c>
      <c r="Z347" s="1" t="e">
        <f ca="1">IF(t_instalado[[#This Row],[Luminárias]]&lt;&gt;"",ROUND(t_instalado[[#This Row],[lm_médio]]/t_instalado[[#This Row],[W_médio]],2),"")</f>
        <v>#NAME?</v>
      </c>
    </row>
    <row r="348" spans="1:26" x14ac:dyDescent="0.25">
      <c r="A348" s="10">
        <v>99</v>
      </c>
      <c r="B348" s="8" t="e">
        <f ca="1">_xlfn.XLOOKUP(t_instalado[[#This Row],[cód.]],t_sitio[cód],t_sitio[Trecho],"")</f>
        <v>#NAME?</v>
      </c>
      <c r="C348" s="39"/>
      <c r="D348" s="40"/>
      <c r="E348" s="40"/>
      <c r="F348" s="39"/>
      <c r="G348" s="40"/>
      <c r="H348" s="40"/>
      <c r="I348" s="39"/>
      <c r="J348" s="40"/>
      <c r="K348" s="40"/>
      <c r="L348" s="5"/>
      <c r="M348" s="9">
        <f>t_instalado[[#This Row],[Q.1]]+t_instalado[[#This Row],[Q.2]]+t_instalado[[#This Row],[Q.3]]</f>
        <v>0</v>
      </c>
      <c r="N348" s="9">
        <f>t_instalado[[#This Row],[Q.1]]+t_instalado[[#This Row],[Q.2]]+t_instalado[[#This Row],[Q.3]]</f>
        <v>0</v>
      </c>
      <c r="O348" s="1" t="str">
        <f>IF(t_instalado[[#This Row],[Q.1]]&lt;&gt;"",SUMIFS(t_reator[p],t_reator[tipo],t_instalado[[#This Row],[T.1]],t_reator[w],t_instalado[[#This Row],[P.1(W)]]),"")</f>
        <v/>
      </c>
      <c r="P348" s="1" t="str">
        <f>IF(t_instalado[[#This Row],[Q.2]]&lt;&gt;"",SUMIFS(t_reator[p],t_reator[tipo],t_instalado[[#This Row],[T.2]],t_reator[w],t_instalado[[#This Row],[P.2(W)]]),"")</f>
        <v/>
      </c>
      <c r="Q348" s="1" t="str">
        <f>IF(t_instalado[[#This Row],[Q.3]]&lt;&gt;"",SUMIFS(t_reator[p],t_reator[tipo],t_instalado[[#This Row],[T.3]],t_reator[w],t_instalado[[#This Row],[P.3(W)]]),"")</f>
        <v/>
      </c>
      <c r="R348" s="1" t="str">
        <f>IF(t_instalado[[#This Row],[Q.1]]&lt;&gt;"",IFERROR(IFERROR(D348*(E348+O348)+G348*(H348+P348)+J348*(K348+Q348),D348*(E348+O348)+G348*(H348+P348)),D348*(E348+O348)),"")</f>
        <v/>
      </c>
      <c r="S348" s="1" t="str">
        <f>IF(t_instalado[[#This Row],[Consumo_W]]&lt;&gt;"",ROUND(t_instalado[[#This Row],[Consumo_W]]/t_instalado[[#This Row],[Luminárias]],0),"")</f>
        <v/>
      </c>
      <c r="T348" s="1" t="str">
        <f>IF(t_instalado[[#This Row],[Q.1]]&lt;&gt;"",SUMIFS(t_fluxo_lumin[fluxo],t_fluxo_lumin[tipo],t_instalado[[#This Row],[T.1]])*t_instalado[[#This Row],[P.1(W)]]*t_instalado[[#This Row],[Q.1]],"")</f>
        <v/>
      </c>
      <c r="U348" s="1" t="str">
        <f>IF(t_instalado[[#This Row],[Q.2]]&lt;&gt;"",SUMIFS(t_fluxo_lumin[fluxo],t_fluxo_lumin[tipo],t_instalado[[#This Row],[T.2]])*t_instalado[[#This Row],[Q.2]]*t_instalado[[#This Row],[P.2(W)]],"")</f>
        <v/>
      </c>
      <c r="V348" s="1" t="str">
        <f>IF(t_instalado[[#This Row],[Q.3]]&lt;&gt;"",SUMIFS(t_fluxo_lumin[fluxo],t_fluxo_lumin[tipo],t_instalado[[#This Row],[T.3]])*t_instalado[[#This Row],[Q.3]]*t_instalado[[#This Row],[P.3(W)]],"")</f>
        <v/>
      </c>
      <c r="W348" s="1" t="e">
        <f ca="1">IF(t_instalado[[#This Row],[Trecho]]&lt;&gt;"",SUM(t_instalado[[#This Row],[f.1]:[f.3]]),"")</f>
        <v>#NAME?</v>
      </c>
      <c r="X348" s="19" t="e">
        <f ca="1">IF(t_instalado[[#This Row],[Trecho]]&lt;&gt;"",t_instalado[[#This Row],[Q.1]]+t_instalado[[#This Row],[Q.2]]+t_instalado[[#This Row],[Q.3]],"")</f>
        <v>#NAME?</v>
      </c>
      <c r="Y348" s="1" t="e">
        <f ca="1">IF(t_instalado[[#This Row],[FLUXO]]&lt;&gt;"",ROUND(t_instalado[[#This Row],[FLUXO]]/t_instalado[[#This Row],[Luminárias]],0),"")</f>
        <v>#NAME?</v>
      </c>
      <c r="Z348" s="1" t="e">
        <f ca="1">IF(t_instalado[[#This Row],[Luminárias]]&lt;&gt;"",ROUND(t_instalado[[#This Row],[lm_médio]]/t_instalado[[#This Row],[W_médio]],2),"")</f>
        <v>#NAME?</v>
      </c>
    </row>
    <row r="349" spans="1:26" x14ac:dyDescent="0.25">
      <c r="A349" s="10">
        <v>100</v>
      </c>
      <c r="B349" s="8" t="e">
        <f ca="1">_xlfn.XLOOKUP(t_instalado[[#This Row],[cód.]],t_sitio[cód],t_sitio[Trecho],"")</f>
        <v>#NAME?</v>
      </c>
      <c r="C349" s="39"/>
      <c r="D349" s="40"/>
      <c r="E349" s="40"/>
      <c r="F349" s="39"/>
      <c r="G349" s="40"/>
      <c r="H349" s="40"/>
      <c r="I349" s="39"/>
      <c r="J349" s="40"/>
      <c r="K349" s="40"/>
      <c r="L349" s="5"/>
      <c r="M349" s="9">
        <f>t_instalado[[#This Row],[Q.1]]+t_instalado[[#This Row],[Q.2]]+t_instalado[[#This Row],[Q.3]]</f>
        <v>0</v>
      </c>
      <c r="N349" s="9">
        <f>t_instalado[[#This Row],[Q.1]]+t_instalado[[#This Row],[Q.2]]+t_instalado[[#This Row],[Q.3]]</f>
        <v>0</v>
      </c>
      <c r="O349" s="1" t="str">
        <f>IF(t_instalado[[#This Row],[Q.1]]&lt;&gt;"",SUMIFS(t_reator[p],t_reator[tipo],t_instalado[[#This Row],[T.1]],t_reator[w],t_instalado[[#This Row],[P.1(W)]]),"")</f>
        <v/>
      </c>
      <c r="P349" s="1" t="str">
        <f>IF(t_instalado[[#This Row],[Q.2]]&lt;&gt;"",SUMIFS(t_reator[p],t_reator[tipo],t_instalado[[#This Row],[T.2]],t_reator[w],t_instalado[[#This Row],[P.2(W)]]),"")</f>
        <v/>
      </c>
      <c r="Q349" s="1" t="str">
        <f>IF(t_instalado[[#This Row],[Q.3]]&lt;&gt;"",SUMIFS(t_reator[p],t_reator[tipo],t_instalado[[#This Row],[T.3]],t_reator[w],t_instalado[[#This Row],[P.3(W)]]),"")</f>
        <v/>
      </c>
      <c r="R349" s="1" t="str">
        <f>IF(t_instalado[[#This Row],[Q.1]]&lt;&gt;"",IFERROR(IFERROR(D349*(E349+O349)+G349*(H349+P349)+J349*(K349+Q349),D349*(E349+O349)+G349*(H349+P349)),D349*(E349+O349)),"")</f>
        <v/>
      </c>
      <c r="S349" s="1" t="str">
        <f>IF(t_instalado[[#This Row],[Consumo_W]]&lt;&gt;"",ROUND(t_instalado[[#This Row],[Consumo_W]]/t_instalado[[#This Row],[Luminárias]],0),"")</f>
        <v/>
      </c>
      <c r="T349" s="1" t="str">
        <f>IF(t_instalado[[#This Row],[Q.1]]&lt;&gt;"",SUMIFS(t_fluxo_lumin[fluxo],t_fluxo_lumin[tipo],t_instalado[[#This Row],[T.1]])*t_instalado[[#This Row],[P.1(W)]]*t_instalado[[#This Row],[Q.1]],"")</f>
        <v/>
      </c>
      <c r="U349" s="1" t="str">
        <f>IF(t_instalado[[#This Row],[Q.2]]&lt;&gt;"",SUMIFS(t_fluxo_lumin[fluxo],t_fluxo_lumin[tipo],t_instalado[[#This Row],[T.2]])*t_instalado[[#This Row],[Q.2]]*t_instalado[[#This Row],[P.2(W)]],"")</f>
        <v/>
      </c>
      <c r="V349" s="1" t="str">
        <f>IF(t_instalado[[#This Row],[Q.3]]&lt;&gt;"",SUMIFS(t_fluxo_lumin[fluxo],t_fluxo_lumin[tipo],t_instalado[[#This Row],[T.3]])*t_instalado[[#This Row],[Q.3]]*t_instalado[[#This Row],[P.3(W)]],"")</f>
        <v/>
      </c>
      <c r="W349" s="1" t="e">
        <f ca="1">IF(t_instalado[[#This Row],[Trecho]]&lt;&gt;"",SUM(t_instalado[[#This Row],[f.1]:[f.3]]),"")</f>
        <v>#NAME?</v>
      </c>
      <c r="X349" s="19" t="e">
        <f ca="1">IF(t_instalado[[#This Row],[Trecho]]&lt;&gt;"",t_instalado[[#This Row],[Q.1]]+t_instalado[[#This Row],[Q.2]]+t_instalado[[#This Row],[Q.3]],"")</f>
        <v>#NAME?</v>
      </c>
      <c r="Y349" s="1" t="e">
        <f ca="1">IF(t_instalado[[#This Row],[FLUXO]]&lt;&gt;"",ROUND(t_instalado[[#This Row],[FLUXO]]/t_instalado[[#This Row],[Luminárias]],0),"")</f>
        <v>#NAME?</v>
      </c>
      <c r="Z349" s="1" t="e">
        <f ca="1">IF(t_instalado[[#This Row],[Luminárias]]&lt;&gt;"",ROUND(t_instalado[[#This Row],[lm_médio]]/t_instalado[[#This Row],[W_médio]],2),"")</f>
        <v>#NAME?</v>
      </c>
    </row>
    <row r="350" spans="1:26" x14ac:dyDescent="0.25">
      <c r="A350" s="10">
        <v>101</v>
      </c>
      <c r="B350" s="8" t="e">
        <f ca="1">_xlfn.XLOOKUP(t_instalado[[#This Row],[cód.]],t_sitio[cód],t_sitio[Trecho],"")</f>
        <v>#NAME?</v>
      </c>
      <c r="C350" s="39"/>
      <c r="D350" s="40"/>
      <c r="E350" s="40"/>
      <c r="F350" s="39"/>
      <c r="G350" s="40"/>
      <c r="H350" s="40"/>
      <c r="I350" s="39"/>
      <c r="J350" s="40"/>
      <c r="K350" s="40"/>
      <c r="L350" s="5"/>
      <c r="M350" s="9">
        <f>t_instalado[[#This Row],[Q.1]]+t_instalado[[#This Row],[Q.2]]+t_instalado[[#This Row],[Q.3]]</f>
        <v>0</v>
      </c>
      <c r="N350" s="9">
        <f>t_instalado[[#This Row],[Q.1]]+t_instalado[[#This Row],[Q.2]]+t_instalado[[#This Row],[Q.3]]</f>
        <v>0</v>
      </c>
      <c r="O350" s="1" t="str">
        <f>IF(t_instalado[[#This Row],[Q.1]]&lt;&gt;"",SUMIFS(t_reator[p],t_reator[tipo],t_instalado[[#This Row],[T.1]],t_reator[w],t_instalado[[#This Row],[P.1(W)]]),"")</f>
        <v/>
      </c>
      <c r="P350" s="1" t="str">
        <f>IF(t_instalado[[#This Row],[Q.2]]&lt;&gt;"",SUMIFS(t_reator[p],t_reator[tipo],t_instalado[[#This Row],[T.2]],t_reator[w],t_instalado[[#This Row],[P.2(W)]]),"")</f>
        <v/>
      </c>
      <c r="Q350" s="1" t="str">
        <f>IF(t_instalado[[#This Row],[Q.3]]&lt;&gt;"",SUMIFS(t_reator[p],t_reator[tipo],t_instalado[[#This Row],[T.3]],t_reator[w],t_instalado[[#This Row],[P.3(W)]]),"")</f>
        <v/>
      </c>
      <c r="R350" s="1" t="str">
        <f>IF(t_instalado[[#This Row],[Q.1]]&lt;&gt;"",IFERROR(IFERROR(D350*(E350+O350)+G350*(H350+P350)+J350*(K350+Q350),D350*(E350+O350)+G350*(H350+P350)),D350*(E350+O350)),"")</f>
        <v/>
      </c>
      <c r="S350" s="1" t="str">
        <f>IF(t_instalado[[#This Row],[Consumo_W]]&lt;&gt;"",ROUND(t_instalado[[#This Row],[Consumo_W]]/t_instalado[[#This Row],[Luminárias]],0),"")</f>
        <v/>
      </c>
      <c r="T350" s="1" t="str">
        <f>IF(t_instalado[[#This Row],[Q.1]]&lt;&gt;"",SUMIFS(t_fluxo_lumin[fluxo],t_fluxo_lumin[tipo],t_instalado[[#This Row],[T.1]])*t_instalado[[#This Row],[P.1(W)]]*t_instalado[[#This Row],[Q.1]],"")</f>
        <v/>
      </c>
      <c r="U350" s="1" t="str">
        <f>IF(t_instalado[[#This Row],[Q.2]]&lt;&gt;"",SUMIFS(t_fluxo_lumin[fluxo],t_fluxo_lumin[tipo],t_instalado[[#This Row],[T.2]])*t_instalado[[#This Row],[Q.2]]*t_instalado[[#This Row],[P.2(W)]],"")</f>
        <v/>
      </c>
      <c r="V350" s="1" t="str">
        <f>IF(t_instalado[[#This Row],[Q.3]]&lt;&gt;"",SUMIFS(t_fluxo_lumin[fluxo],t_fluxo_lumin[tipo],t_instalado[[#This Row],[T.3]])*t_instalado[[#This Row],[Q.3]]*t_instalado[[#This Row],[P.3(W)]],"")</f>
        <v/>
      </c>
      <c r="W350" s="1" t="e">
        <f ca="1">IF(t_instalado[[#This Row],[Trecho]]&lt;&gt;"",SUM(t_instalado[[#This Row],[f.1]:[f.3]]),"")</f>
        <v>#NAME?</v>
      </c>
      <c r="X350" s="19" t="e">
        <f ca="1">IF(t_instalado[[#This Row],[Trecho]]&lt;&gt;"",t_instalado[[#This Row],[Q.1]]+t_instalado[[#This Row],[Q.2]]+t_instalado[[#This Row],[Q.3]],"")</f>
        <v>#NAME?</v>
      </c>
      <c r="Y350" s="1" t="e">
        <f ca="1">IF(t_instalado[[#This Row],[FLUXO]]&lt;&gt;"",ROUND(t_instalado[[#This Row],[FLUXO]]/t_instalado[[#This Row],[Luminárias]],0),"")</f>
        <v>#NAME?</v>
      </c>
      <c r="Z350" s="1" t="e">
        <f ca="1">IF(t_instalado[[#This Row],[Luminárias]]&lt;&gt;"",ROUND(t_instalado[[#This Row],[lm_médio]]/t_instalado[[#This Row],[W_médio]],2),"")</f>
        <v>#NAME?</v>
      </c>
    </row>
    <row r="351" spans="1:26" x14ac:dyDescent="0.25">
      <c r="A351" s="10">
        <v>102</v>
      </c>
      <c r="B351" s="8" t="e">
        <f ca="1">_xlfn.XLOOKUP(t_instalado[[#This Row],[cód.]],t_sitio[cód],t_sitio[Trecho],"")</f>
        <v>#NAME?</v>
      </c>
      <c r="C351" s="39"/>
      <c r="D351" s="40"/>
      <c r="E351" s="40"/>
      <c r="F351" s="39"/>
      <c r="G351" s="40"/>
      <c r="H351" s="40"/>
      <c r="I351" s="39"/>
      <c r="J351" s="40"/>
      <c r="K351" s="40"/>
      <c r="L351" s="5"/>
      <c r="M351" s="9">
        <f>t_instalado[[#This Row],[Q.1]]+t_instalado[[#This Row],[Q.2]]+t_instalado[[#This Row],[Q.3]]</f>
        <v>0</v>
      </c>
      <c r="N351" s="9">
        <f>t_instalado[[#This Row],[Q.1]]+t_instalado[[#This Row],[Q.2]]+t_instalado[[#This Row],[Q.3]]</f>
        <v>0</v>
      </c>
      <c r="O351" s="1" t="str">
        <f>IF(t_instalado[[#This Row],[Q.1]]&lt;&gt;"",SUMIFS(t_reator[p],t_reator[tipo],t_instalado[[#This Row],[T.1]],t_reator[w],t_instalado[[#This Row],[P.1(W)]]),"")</f>
        <v/>
      </c>
      <c r="P351" s="1" t="str">
        <f>IF(t_instalado[[#This Row],[Q.2]]&lt;&gt;"",SUMIFS(t_reator[p],t_reator[tipo],t_instalado[[#This Row],[T.2]],t_reator[w],t_instalado[[#This Row],[P.2(W)]]),"")</f>
        <v/>
      </c>
      <c r="Q351" s="1" t="str">
        <f>IF(t_instalado[[#This Row],[Q.3]]&lt;&gt;"",SUMIFS(t_reator[p],t_reator[tipo],t_instalado[[#This Row],[T.3]],t_reator[w],t_instalado[[#This Row],[P.3(W)]]),"")</f>
        <v/>
      </c>
      <c r="R351" s="1" t="str">
        <f>IF(t_instalado[[#This Row],[Q.1]]&lt;&gt;"",IFERROR(IFERROR(D351*(E351+O351)+G351*(H351+P351)+J351*(K351+Q351),D351*(E351+O351)+G351*(H351+P351)),D351*(E351+O351)),"")</f>
        <v/>
      </c>
      <c r="S351" s="1" t="str">
        <f>IF(t_instalado[[#This Row],[Consumo_W]]&lt;&gt;"",ROUND(t_instalado[[#This Row],[Consumo_W]]/t_instalado[[#This Row],[Luminárias]],0),"")</f>
        <v/>
      </c>
      <c r="T351" s="1" t="str">
        <f>IF(t_instalado[[#This Row],[Q.1]]&lt;&gt;"",SUMIFS(t_fluxo_lumin[fluxo],t_fluxo_lumin[tipo],t_instalado[[#This Row],[T.1]])*t_instalado[[#This Row],[P.1(W)]]*t_instalado[[#This Row],[Q.1]],"")</f>
        <v/>
      </c>
      <c r="U351" s="1" t="str">
        <f>IF(t_instalado[[#This Row],[Q.2]]&lt;&gt;"",SUMIFS(t_fluxo_lumin[fluxo],t_fluxo_lumin[tipo],t_instalado[[#This Row],[T.2]])*t_instalado[[#This Row],[Q.2]]*t_instalado[[#This Row],[P.2(W)]],"")</f>
        <v/>
      </c>
      <c r="V351" s="1" t="str">
        <f>IF(t_instalado[[#This Row],[Q.3]]&lt;&gt;"",SUMIFS(t_fluxo_lumin[fluxo],t_fluxo_lumin[tipo],t_instalado[[#This Row],[T.3]])*t_instalado[[#This Row],[Q.3]]*t_instalado[[#This Row],[P.3(W)]],"")</f>
        <v/>
      </c>
      <c r="W351" s="1" t="e">
        <f ca="1">IF(t_instalado[[#This Row],[Trecho]]&lt;&gt;"",SUM(t_instalado[[#This Row],[f.1]:[f.3]]),"")</f>
        <v>#NAME?</v>
      </c>
      <c r="X351" s="19" t="e">
        <f ca="1">IF(t_instalado[[#This Row],[Trecho]]&lt;&gt;"",t_instalado[[#This Row],[Q.1]]+t_instalado[[#This Row],[Q.2]]+t_instalado[[#This Row],[Q.3]],"")</f>
        <v>#NAME?</v>
      </c>
      <c r="Y351" s="1" t="e">
        <f ca="1">IF(t_instalado[[#This Row],[FLUXO]]&lt;&gt;"",ROUND(t_instalado[[#This Row],[FLUXO]]/t_instalado[[#This Row],[Luminárias]],0),"")</f>
        <v>#NAME?</v>
      </c>
      <c r="Z351" s="1" t="e">
        <f ca="1">IF(t_instalado[[#This Row],[Luminárias]]&lt;&gt;"",ROUND(t_instalado[[#This Row],[lm_médio]]/t_instalado[[#This Row],[W_médio]],2),"")</f>
        <v>#NAME?</v>
      </c>
    </row>
    <row r="352" spans="1:26" x14ac:dyDescent="0.25">
      <c r="A352" s="10">
        <v>103</v>
      </c>
      <c r="B352" s="8" t="e">
        <f ca="1">_xlfn.XLOOKUP(t_instalado[[#This Row],[cód.]],t_sitio[cód],t_sitio[Trecho],"")</f>
        <v>#NAME?</v>
      </c>
      <c r="C352" s="39"/>
      <c r="D352" s="40"/>
      <c r="E352" s="40"/>
      <c r="F352" s="39"/>
      <c r="G352" s="40"/>
      <c r="H352" s="40"/>
      <c r="I352" s="39"/>
      <c r="J352" s="40"/>
      <c r="K352" s="40"/>
      <c r="L352" s="5"/>
      <c r="M352" s="9">
        <f>t_instalado[[#This Row],[Q.1]]+t_instalado[[#This Row],[Q.2]]+t_instalado[[#This Row],[Q.3]]</f>
        <v>0</v>
      </c>
      <c r="N352" s="9">
        <f>t_instalado[[#This Row],[Q.1]]+t_instalado[[#This Row],[Q.2]]+t_instalado[[#This Row],[Q.3]]</f>
        <v>0</v>
      </c>
      <c r="O352" s="1" t="str">
        <f>IF(t_instalado[[#This Row],[Q.1]]&lt;&gt;"",SUMIFS(t_reator[p],t_reator[tipo],t_instalado[[#This Row],[T.1]],t_reator[w],t_instalado[[#This Row],[P.1(W)]]),"")</f>
        <v/>
      </c>
      <c r="P352" s="1" t="str">
        <f>IF(t_instalado[[#This Row],[Q.2]]&lt;&gt;"",SUMIFS(t_reator[p],t_reator[tipo],t_instalado[[#This Row],[T.2]],t_reator[w],t_instalado[[#This Row],[P.2(W)]]),"")</f>
        <v/>
      </c>
      <c r="Q352" s="1" t="str">
        <f>IF(t_instalado[[#This Row],[Q.3]]&lt;&gt;"",SUMIFS(t_reator[p],t_reator[tipo],t_instalado[[#This Row],[T.3]],t_reator[w],t_instalado[[#This Row],[P.3(W)]]),"")</f>
        <v/>
      </c>
      <c r="R352" s="1" t="str">
        <f>IF(t_instalado[[#This Row],[Q.1]]&lt;&gt;"",IFERROR(IFERROR(D352*(E352+O352)+G352*(H352+P352)+J352*(K352+Q352),D352*(E352+O352)+G352*(H352+P352)),D352*(E352+O352)),"")</f>
        <v/>
      </c>
      <c r="S352" s="1" t="str">
        <f>IF(t_instalado[[#This Row],[Consumo_W]]&lt;&gt;"",ROUND(t_instalado[[#This Row],[Consumo_W]]/t_instalado[[#This Row],[Luminárias]],0),"")</f>
        <v/>
      </c>
      <c r="T352" s="1" t="str">
        <f>IF(t_instalado[[#This Row],[Q.1]]&lt;&gt;"",SUMIFS(t_fluxo_lumin[fluxo],t_fluxo_lumin[tipo],t_instalado[[#This Row],[T.1]])*t_instalado[[#This Row],[P.1(W)]]*t_instalado[[#This Row],[Q.1]],"")</f>
        <v/>
      </c>
      <c r="U352" s="1" t="str">
        <f>IF(t_instalado[[#This Row],[Q.2]]&lt;&gt;"",SUMIFS(t_fluxo_lumin[fluxo],t_fluxo_lumin[tipo],t_instalado[[#This Row],[T.2]])*t_instalado[[#This Row],[Q.2]]*t_instalado[[#This Row],[P.2(W)]],"")</f>
        <v/>
      </c>
      <c r="V352" s="1" t="str">
        <f>IF(t_instalado[[#This Row],[Q.3]]&lt;&gt;"",SUMIFS(t_fluxo_lumin[fluxo],t_fluxo_lumin[tipo],t_instalado[[#This Row],[T.3]])*t_instalado[[#This Row],[Q.3]]*t_instalado[[#This Row],[P.3(W)]],"")</f>
        <v/>
      </c>
      <c r="W352" s="1" t="e">
        <f ca="1">IF(t_instalado[[#This Row],[Trecho]]&lt;&gt;"",SUM(t_instalado[[#This Row],[f.1]:[f.3]]),"")</f>
        <v>#NAME?</v>
      </c>
      <c r="X352" s="19" t="e">
        <f ca="1">IF(t_instalado[[#This Row],[Trecho]]&lt;&gt;"",t_instalado[[#This Row],[Q.1]]+t_instalado[[#This Row],[Q.2]]+t_instalado[[#This Row],[Q.3]],"")</f>
        <v>#NAME?</v>
      </c>
      <c r="Y352" s="1" t="e">
        <f ca="1">IF(t_instalado[[#This Row],[FLUXO]]&lt;&gt;"",ROUND(t_instalado[[#This Row],[FLUXO]]/t_instalado[[#This Row],[Luminárias]],0),"")</f>
        <v>#NAME?</v>
      </c>
      <c r="Z352" s="1" t="e">
        <f ca="1">IF(t_instalado[[#This Row],[Luminárias]]&lt;&gt;"",ROUND(t_instalado[[#This Row],[lm_médio]]/t_instalado[[#This Row],[W_médio]],2),"")</f>
        <v>#NAME?</v>
      </c>
    </row>
    <row r="353" spans="1:26" x14ac:dyDescent="0.25">
      <c r="A353" s="10">
        <v>104</v>
      </c>
      <c r="B353" s="8" t="e">
        <f ca="1">_xlfn.XLOOKUP(t_instalado[[#This Row],[cód.]],t_sitio[cód],t_sitio[Trecho],"")</f>
        <v>#NAME?</v>
      </c>
      <c r="C353" s="39"/>
      <c r="D353" s="40"/>
      <c r="E353" s="40"/>
      <c r="F353" s="39"/>
      <c r="G353" s="40"/>
      <c r="H353" s="40"/>
      <c r="I353" s="39"/>
      <c r="J353" s="40"/>
      <c r="K353" s="40"/>
      <c r="L353" s="5"/>
      <c r="M353" s="9">
        <f>t_instalado[[#This Row],[Q.1]]+t_instalado[[#This Row],[Q.2]]+t_instalado[[#This Row],[Q.3]]</f>
        <v>0</v>
      </c>
      <c r="N353" s="9">
        <f>t_instalado[[#This Row],[Q.1]]+t_instalado[[#This Row],[Q.2]]+t_instalado[[#This Row],[Q.3]]</f>
        <v>0</v>
      </c>
      <c r="O353" s="1" t="str">
        <f>IF(t_instalado[[#This Row],[Q.1]]&lt;&gt;"",SUMIFS(t_reator[p],t_reator[tipo],t_instalado[[#This Row],[T.1]],t_reator[w],t_instalado[[#This Row],[P.1(W)]]),"")</f>
        <v/>
      </c>
      <c r="P353" s="1" t="str">
        <f>IF(t_instalado[[#This Row],[Q.2]]&lt;&gt;"",SUMIFS(t_reator[p],t_reator[tipo],t_instalado[[#This Row],[T.2]],t_reator[w],t_instalado[[#This Row],[P.2(W)]]),"")</f>
        <v/>
      </c>
      <c r="Q353" s="1" t="str">
        <f>IF(t_instalado[[#This Row],[Q.3]]&lt;&gt;"",SUMIFS(t_reator[p],t_reator[tipo],t_instalado[[#This Row],[T.3]],t_reator[w],t_instalado[[#This Row],[P.3(W)]]),"")</f>
        <v/>
      </c>
      <c r="R353" s="1" t="str">
        <f>IF(t_instalado[[#This Row],[Q.1]]&lt;&gt;"",IFERROR(IFERROR(D353*(E353+O353)+G353*(H353+P353)+J353*(K353+Q353),D353*(E353+O353)+G353*(H353+P353)),D353*(E353+O353)),"")</f>
        <v/>
      </c>
      <c r="S353" s="1" t="str">
        <f>IF(t_instalado[[#This Row],[Consumo_W]]&lt;&gt;"",ROUND(t_instalado[[#This Row],[Consumo_W]]/t_instalado[[#This Row],[Luminárias]],0),"")</f>
        <v/>
      </c>
      <c r="T353" s="1" t="str">
        <f>IF(t_instalado[[#This Row],[Q.1]]&lt;&gt;"",SUMIFS(t_fluxo_lumin[fluxo],t_fluxo_lumin[tipo],t_instalado[[#This Row],[T.1]])*t_instalado[[#This Row],[P.1(W)]]*t_instalado[[#This Row],[Q.1]],"")</f>
        <v/>
      </c>
      <c r="U353" s="1" t="str">
        <f>IF(t_instalado[[#This Row],[Q.2]]&lt;&gt;"",SUMIFS(t_fluxo_lumin[fluxo],t_fluxo_lumin[tipo],t_instalado[[#This Row],[T.2]])*t_instalado[[#This Row],[Q.2]]*t_instalado[[#This Row],[P.2(W)]],"")</f>
        <v/>
      </c>
      <c r="V353" s="1" t="str">
        <f>IF(t_instalado[[#This Row],[Q.3]]&lt;&gt;"",SUMIFS(t_fluxo_lumin[fluxo],t_fluxo_lumin[tipo],t_instalado[[#This Row],[T.3]])*t_instalado[[#This Row],[Q.3]]*t_instalado[[#This Row],[P.3(W)]],"")</f>
        <v/>
      </c>
      <c r="W353" s="1" t="e">
        <f ca="1">IF(t_instalado[[#This Row],[Trecho]]&lt;&gt;"",SUM(t_instalado[[#This Row],[f.1]:[f.3]]),"")</f>
        <v>#NAME?</v>
      </c>
      <c r="X353" s="19" t="e">
        <f ca="1">IF(t_instalado[[#This Row],[Trecho]]&lt;&gt;"",t_instalado[[#This Row],[Q.1]]+t_instalado[[#This Row],[Q.2]]+t_instalado[[#This Row],[Q.3]],"")</f>
        <v>#NAME?</v>
      </c>
      <c r="Y353" s="1" t="e">
        <f ca="1">IF(t_instalado[[#This Row],[FLUXO]]&lt;&gt;"",ROUND(t_instalado[[#This Row],[FLUXO]]/t_instalado[[#This Row],[Luminárias]],0),"")</f>
        <v>#NAME?</v>
      </c>
      <c r="Z353" s="1" t="e">
        <f ca="1">IF(t_instalado[[#This Row],[Luminárias]]&lt;&gt;"",ROUND(t_instalado[[#This Row],[lm_médio]]/t_instalado[[#This Row],[W_médio]],2),"")</f>
        <v>#NAME?</v>
      </c>
    </row>
    <row r="354" spans="1:26" x14ac:dyDescent="0.25">
      <c r="A354" s="10">
        <v>105</v>
      </c>
      <c r="B354" s="8" t="e">
        <f ca="1">_xlfn.XLOOKUP(t_instalado[[#This Row],[cód.]],t_sitio[cód],t_sitio[Trecho],"")</f>
        <v>#NAME?</v>
      </c>
      <c r="C354" s="39"/>
      <c r="D354" s="40"/>
      <c r="E354" s="40"/>
      <c r="F354" s="39"/>
      <c r="G354" s="40"/>
      <c r="H354" s="40"/>
      <c r="I354" s="39"/>
      <c r="J354" s="40"/>
      <c r="K354" s="40"/>
      <c r="L354" s="5"/>
      <c r="M354" s="9">
        <f>t_instalado[[#This Row],[Q.1]]+t_instalado[[#This Row],[Q.2]]+t_instalado[[#This Row],[Q.3]]</f>
        <v>0</v>
      </c>
      <c r="N354" s="9">
        <f>t_instalado[[#This Row],[Q.1]]+t_instalado[[#This Row],[Q.2]]+t_instalado[[#This Row],[Q.3]]</f>
        <v>0</v>
      </c>
      <c r="O354" s="1" t="str">
        <f>IF(t_instalado[[#This Row],[Q.1]]&lt;&gt;"",SUMIFS(t_reator[p],t_reator[tipo],t_instalado[[#This Row],[T.1]],t_reator[w],t_instalado[[#This Row],[P.1(W)]]),"")</f>
        <v/>
      </c>
      <c r="P354" s="1" t="str">
        <f>IF(t_instalado[[#This Row],[Q.2]]&lt;&gt;"",SUMIFS(t_reator[p],t_reator[tipo],t_instalado[[#This Row],[T.2]],t_reator[w],t_instalado[[#This Row],[P.2(W)]]),"")</f>
        <v/>
      </c>
      <c r="Q354" s="1" t="str">
        <f>IF(t_instalado[[#This Row],[Q.3]]&lt;&gt;"",SUMIFS(t_reator[p],t_reator[tipo],t_instalado[[#This Row],[T.3]],t_reator[w],t_instalado[[#This Row],[P.3(W)]]),"")</f>
        <v/>
      </c>
      <c r="R354" s="1" t="str">
        <f>IF(t_instalado[[#This Row],[Q.1]]&lt;&gt;"",IFERROR(IFERROR(D354*(E354+O354)+G354*(H354+P354)+J354*(K354+Q354),D354*(E354+O354)+G354*(H354+P354)),D354*(E354+O354)),"")</f>
        <v/>
      </c>
      <c r="S354" s="1" t="str">
        <f>IF(t_instalado[[#This Row],[Consumo_W]]&lt;&gt;"",ROUND(t_instalado[[#This Row],[Consumo_W]]/t_instalado[[#This Row],[Luminárias]],0),"")</f>
        <v/>
      </c>
      <c r="T354" s="1" t="str">
        <f>IF(t_instalado[[#This Row],[Q.1]]&lt;&gt;"",SUMIFS(t_fluxo_lumin[fluxo],t_fluxo_lumin[tipo],t_instalado[[#This Row],[T.1]])*t_instalado[[#This Row],[P.1(W)]]*t_instalado[[#This Row],[Q.1]],"")</f>
        <v/>
      </c>
      <c r="U354" s="1" t="str">
        <f>IF(t_instalado[[#This Row],[Q.2]]&lt;&gt;"",SUMIFS(t_fluxo_lumin[fluxo],t_fluxo_lumin[tipo],t_instalado[[#This Row],[T.2]])*t_instalado[[#This Row],[Q.2]]*t_instalado[[#This Row],[P.2(W)]],"")</f>
        <v/>
      </c>
      <c r="V354" s="1" t="str">
        <f>IF(t_instalado[[#This Row],[Q.3]]&lt;&gt;"",SUMIFS(t_fluxo_lumin[fluxo],t_fluxo_lumin[tipo],t_instalado[[#This Row],[T.3]])*t_instalado[[#This Row],[Q.3]]*t_instalado[[#This Row],[P.3(W)]],"")</f>
        <v/>
      </c>
      <c r="W354" s="1" t="e">
        <f ca="1">IF(t_instalado[[#This Row],[Trecho]]&lt;&gt;"",SUM(t_instalado[[#This Row],[f.1]:[f.3]]),"")</f>
        <v>#NAME?</v>
      </c>
      <c r="X354" s="19" t="e">
        <f ca="1">IF(t_instalado[[#This Row],[Trecho]]&lt;&gt;"",t_instalado[[#This Row],[Q.1]]+t_instalado[[#This Row],[Q.2]]+t_instalado[[#This Row],[Q.3]],"")</f>
        <v>#NAME?</v>
      </c>
      <c r="Y354" s="1" t="e">
        <f ca="1">IF(t_instalado[[#This Row],[FLUXO]]&lt;&gt;"",ROUND(t_instalado[[#This Row],[FLUXO]]/t_instalado[[#This Row],[Luminárias]],0),"")</f>
        <v>#NAME?</v>
      </c>
      <c r="Z354" s="1" t="e">
        <f ca="1">IF(t_instalado[[#This Row],[Luminárias]]&lt;&gt;"",ROUND(t_instalado[[#This Row],[lm_médio]]/t_instalado[[#This Row],[W_médio]],2),"")</f>
        <v>#NAME?</v>
      </c>
    </row>
    <row r="355" spans="1:26" x14ac:dyDescent="0.25">
      <c r="A355" s="10">
        <v>106</v>
      </c>
      <c r="B355" s="8" t="e">
        <f ca="1">_xlfn.XLOOKUP(t_instalado[[#This Row],[cód.]],t_sitio[cód],t_sitio[Trecho],"")</f>
        <v>#NAME?</v>
      </c>
      <c r="C355" s="39"/>
      <c r="D355" s="40"/>
      <c r="E355" s="40"/>
      <c r="F355" s="39"/>
      <c r="G355" s="40"/>
      <c r="H355" s="40"/>
      <c r="I355" s="39"/>
      <c r="J355" s="40"/>
      <c r="K355" s="40"/>
      <c r="L355" s="5"/>
      <c r="M355" s="9">
        <f>t_instalado[[#This Row],[Q.1]]+t_instalado[[#This Row],[Q.2]]+t_instalado[[#This Row],[Q.3]]</f>
        <v>0</v>
      </c>
      <c r="N355" s="9">
        <f>t_instalado[[#This Row],[Q.1]]+t_instalado[[#This Row],[Q.2]]+t_instalado[[#This Row],[Q.3]]</f>
        <v>0</v>
      </c>
      <c r="O355" s="1" t="str">
        <f>IF(t_instalado[[#This Row],[Q.1]]&lt;&gt;"",SUMIFS(t_reator[p],t_reator[tipo],t_instalado[[#This Row],[T.1]],t_reator[w],t_instalado[[#This Row],[P.1(W)]]),"")</f>
        <v/>
      </c>
      <c r="P355" s="1" t="str">
        <f>IF(t_instalado[[#This Row],[Q.2]]&lt;&gt;"",SUMIFS(t_reator[p],t_reator[tipo],t_instalado[[#This Row],[T.2]],t_reator[w],t_instalado[[#This Row],[P.2(W)]]),"")</f>
        <v/>
      </c>
      <c r="Q355" s="1" t="str">
        <f>IF(t_instalado[[#This Row],[Q.3]]&lt;&gt;"",SUMIFS(t_reator[p],t_reator[tipo],t_instalado[[#This Row],[T.3]],t_reator[w],t_instalado[[#This Row],[P.3(W)]]),"")</f>
        <v/>
      </c>
      <c r="R355" s="1" t="str">
        <f>IF(t_instalado[[#This Row],[Q.1]]&lt;&gt;"",IFERROR(IFERROR(D355*(E355+O355)+G355*(H355+P355)+J355*(K355+Q355),D355*(E355+O355)+G355*(H355+P355)),D355*(E355+O355)),"")</f>
        <v/>
      </c>
      <c r="S355" s="1" t="str">
        <f>IF(t_instalado[[#This Row],[Consumo_W]]&lt;&gt;"",ROUND(t_instalado[[#This Row],[Consumo_W]]/t_instalado[[#This Row],[Luminárias]],0),"")</f>
        <v/>
      </c>
      <c r="T355" s="1" t="str">
        <f>IF(t_instalado[[#This Row],[Q.1]]&lt;&gt;"",SUMIFS(t_fluxo_lumin[fluxo],t_fluxo_lumin[tipo],t_instalado[[#This Row],[T.1]])*t_instalado[[#This Row],[P.1(W)]]*t_instalado[[#This Row],[Q.1]],"")</f>
        <v/>
      </c>
      <c r="U355" s="1" t="str">
        <f>IF(t_instalado[[#This Row],[Q.2]]&lt;&gt;"",SUMIFS(t_fluxo_lumin[fluxo],t_fluxo_lumin[tipo],t_instalado[[#This Row],[T.2]])*t_instalado[[#This Row],[Q.2]]*t_instalado[[#This Row],[P.2(W)]],"")</f>
        <v/>
      </c>
      <c r="V355" s="1" t="str">
        <f>IF(t_instalado[[#This Row],[Q.3]]&lt;&gt;"",SUMIFS(t_fluxo_lumin[fluxo],t_fluxo_lumin[tipo],t_instalado[[#This Row],[T.3]])*t_instalado[[#This Row],[Q.3]]*t_instalado[[#This Row],[P.3(W)]],"")</f>
        <v/>
      </c>
      <c r="W355" s="1" t="e">
        <f ca="1">IF(t_instalado[[#This Row],[Trecho]]&lt;&gt;"",SUM(t_instalado[[#This Row],[f.1]:[f.3]]),"")</f>
        <v>#NAME?</v>
      </c>
      <c r="X355" s="19" t="e">
        <f ca="1">IF(t_instalado[[#This Row],[Trecho]]&lt;&gt;"",t_instalado[[#This Row],[Q.1]]+t_instalado[[#This Row],[Q.2]]+t_instalado[[#This Row],[Q.3]],"")</f>
        <v>#NAME?</v>
      </c>
      <c r="Y355" s="1" t="e">
        <f ca="1">IF(t_instalado[[#This Row],[FLUXO]]&lt;&gt;"",ROUND(t_instalado[[#This Row],[FLUXO]]/t_instalado[[#This Row],[Luminárias]],0),"")</f>
        <v>#NAME?</v>
      </c>
      <c r="Z355" s="1" t="e">
        <f ca="1">IF(t_instalado[[#This Row],[Luminárias]]&lt;&gt;"",ROUND(t_instalado[[#This Row],[lm_médio]]/t_instalado[[#This Row],[W_médio]],2),"")</f>
        <v>#NAME?</v>
      </c>
    </row>
    <row r="356" spans="1:26" x14ac:dyDescent="0.25">
      <c r="A356" s="10">
        <v>107</v>
      </c>
      <c r="B356" s="8" t="e">
        <f ca="1">_xlfn.XLOOKUP(t_instalado[[#This Row],[cód.]],t_sitio[cód],t_sitio[Trecho],"")</f>
        <v>#NAME?</v>
      </c>
      <c r="C356" s="39"/>
      <c r="D356" s="40"/>
      <c r="E356" s="40"/>
      <c r="F356" s="39"/>
      <c r="G356" s="40"/>
      <c r="H356" s="40"/>
      <c r="I356" s="39"/>
      <c r="J356" s="40"/>
      <c r="K356" s="40"/>
      <c r="L356" s="5"/>
      <c r="M356" s="9">
        <f>t_instalado[[#This Row],[Q.1]]+t_instalado[[#This Row],[Q.2]]+t_instalado[[#This Row],[Q.3]]</f>
        <v>0</v>
      </c>
      <c r="N356" s="9">
        <f>t_instalado[[#This Row],[Q.1]]+t_instalado[[#This Row],[Q.2]]+t_instalado[[#This Row],[Q.3]]</f>
        <v>0</v>
      </c>
      <c r="O356" s="1" t="str">
        <f>IF(t_instalado[[#This Row],[Q.1]]&lt;&gt;"",SUMIFS(t_reator[p],t_reator[tipo],t_instalado[[#This Row],[T.1]],t_reator[w],t_instalado[[#This Row],[P.1(W)]]),"")</f>
        <v/>
      </c>
      <c r="P356" s="1" t="str">
        <f>IF(t_instalado[[#This Row],[Q.2]]&lt;&gt;"",SUMIFS(t_reator[p],t_reator[tipo],t_instalado[[#This Row],[T.2]],t_reator[w],t_instalado[[#This Row],[P.2(W)]]),"")</f>
        <v/>
      </c>
      <c r="Q356" s="1" t="str">
        <f>IF(t_instalado[[#This Row],[Q.3]]&lt;&gt;"",SUMIFS(t_reator[p],t_reator[tipo],t_instalado[[#This Row],[T.3]],t_reator[w],t_instalado[[#This Row],[P.3(W)]]),"")</f>
        <v/>
      </c>
      <c r="R356" s="1" t="str">
        <f>IF(t_instalado[[#This Row],[Q.1]]&lt;&gt;"",IFERROR(IFERROR(D356*(E356+O356)+G356*(H356+P356)+J356*(K356+Q356),D356*(E356+O356)+G356*(H356+P356)),D356*(E356+O356)),"")</f>
        <v/>
      </c>
      <c r="S356" s="1" t="str">
        <f>IF(t_instalado[[#This Row],[Consumo_W]]&lt;&gt;"",ROUND(t_instalado[[#This Row],[Consumo_W]]/t_instalado[[#This Row],[Luminárias]],0),"")</f>
        <v/>
      </c>
      <c r="T356" s="1" t="str">
        <f>IF(t_instalado[[#This Row],[Q.1]]&lt;&gt;"",SUMIFS(t_fluxo_lumin[fluxo],t_fluxo_lumin[tipo],t_instalado[[#This Row],[T.1]])*t_instalado[[#This Row],[P.1(W)]]*t_instalado[[#This Row],[Q.1]],"")</f>
        <v/>
      </c>
      <c r="U356" s="1" t="str">
        <f>IF(t_instalado[[#This Row],[Q.2]]&lt;&gt;"",SUMIFS(t_fluxo_lumin[fluxo],t_fluxo_lumin[tipo],t_instalado[[#This Row],[T.2]])*t_instalado[[#This Row],[Q.2]]*t_instalado[[#This Row],[P.2(W)]],"")</f>
        <v/>
      </c>
      <c r="V356" s="1" t="str">
        <f>IF(t_instalado[[#This Row],[Q.3]]&lt;&gt;"",SUMIFS(t_fluxo_lumin[fluxo],t_fluxo_lumin[tipo],t_instalado[[#This Row],[T.3]])*t_instalado[[#This Row],[Q.3]]*t_instalado[[#This Row],[P.3(W)]],"")</f>
        <v/>
      </c>
      <c r="W356" s="1" t="e">
        <f ca="1">IF(t_instalado[[#This Row],[Trecho]]&lt;&gt;"",SUM(t_instalado[[#This Row],[f.1]:[f.3]]),"")</f>
        <v>#NAME?</v>
      </c>
      <c r="X356" s="19" t="e">
        <f ca="1">IF(t_instalado[[#This Row],[Trecho]]&lt;&gt;"",t_instalado[[#This Row],[Q.1]]+t_instalado[[#This Row],[Q.2]]+t_instalado[[#This Row],[Q.3]],"")</f>
        <v>#NAME?</v>
      </c>
      <c r="Y356" s="1" t="e">
        <f ca="1">IF(t_instalado[[#This Row],[FLUXO]]&lt;&gt;"",ROUND(t_instalado[[#This Row],[FLUXO]]/t_instalado[[#This Row],[Luminárias]],0),"")</f>
        <v>#NAME?</v>
      </c>
      <c r="Z356" s="1" t="e">
        <f ca="1">IF(t_instalado[[#This Row],[Luminárias]]&lt;&gt;"",ROUND(t_instalado[[#This Row],[lm_médio]]/t_instalado[[#This Row],[W_médio]],2),"")</f>
        <v>#NAME?</v>
      </c>
    </row>
    <row r="357" spans="1:26" x14ac:dyDescent="0.25">
      <c r="A357" s="10">
        <v>108</v>
      </c>
      <c r="B357" s="8" t="e">
        <f ca="1">_xlfn.XLOOKUP(t_instalado[[#This Row],[cód.]],t_sitio[cód],t_sitio[Trecho],"")</f>
        <v>#NAME?</v>
      </c>
      <c r="C357" s="39"/>
      <c r="D357" s="40"/>
      <c r="E357" s="40"/>
      <c r="F357" s="39"/>
      <c r="G357" s="40"/>
      <c r="H357" s="40"/>
      <c r="I357" s="39"/>
      <c r="J357" s="40"/>
      <c r="K357" s="40"/>
      <c r="L357" s="5"/>
      <c r="M357" s="9">
        <f>t_instalado[[#This Row],[Q.1]]+t_instalado[[#This Row],[Q.2]]+t_instalado[[#This Row],[Q.3]]</f>
        <v>0</v>
      </c>
      <c r="N357" s="9">
        <f>t_instalado[[#This Row],[Q.1]]+t_instalado[[#This Row],[Q.2]]+t_instalado[[#This Row],[Q.3]]</f>
        <v>0</v>
      </c>
      <c r="O357" s="1" t="str">
        <f>IF(t_instalado[[#This Row],[Q.1]]&lt;&gt;"",SUMIFS(t_reator[p],t_reator[tipo],t_instalado[[#This Row],[T.1]],t_reator[w],t_instalado[[#This Row],[P.1(W)]]),"")</f>
        <v/>
      </c>
      <c r="P357" s="1" t="str">
        <f>IF(t_instalado[[#This Row],[Q.2]]&lt;&gt;"",SUMIFS(t_reator[p],t_reator[tipo],t_instalado[[#This Row],[T.2]],t_reator[w],t_instalado[[#This Row],[P.2(W)]]),"")</f>
        <v/>
      </c>
      <c r="Q357" s="1" t="str">
        <f>IF(t_instalado[[#This Row],[Q.3]]&lt;&gt;"",SUMIFS(t_reator[p],t_reator[tipo],t_instalado[[#This Row],[T.3]],t_reator[w],t_instalado[[#This Row],[P.3(W)]]),"")</f>
        <v/>
      </c>
      <c r="R357" s="1" t="str">
        <f>IF(t_instalado[[#This Row],[Q.1]]&lt;&gt;"",IFERROR(IFERROR(D357*(E357+O357)+G357*(H357+P357)+J357*(K357+Q357),D357*(E357+O357)+G357*(H357+P357)),D357*(E357+O357)),"")</f>
        <v/>
      </c>
      <c r="S357" s="1" t="str">
        <f>IF(t_instalado[[#This Row],[Consumo_W]]&lt;&gt;"",ROUND(t_instalado[[#This Row],[Consumo_W]]/t_instalado[[#This Row],[Luminárias]],0),"")</f>
        <v/>
      </c>
      <c r="T357" s="1" t="str">
        <f>IF(t_instalado[[#This Row],[Q.1]]&lt;&gt;"",SUMIFS(t_fluxo_lumin[fluxo],t_fluxo_lumin[tipo],t_instalado[[#This Row],[T.1]])*t_instalado[[#This Row],[P.1(W)]]*t_instalado[[#This Row],[Q.1]],"")</f>
        <v/>
      </c>
      <c r="U357" s="1" t="str">
        <f>IF(t_instalado[[#This Row],[Q.2]]&lt;&gt;"",SUMIFS(t_fluxo_lumin[fluxo],t_fluxo_lumin[tipo],t_instalado[[#This Row],[T.2]])*t_instalado[[#This Row],[Q.2]]*t_instalado[[#This Row],[P.2(W)]],"")</f>
        <v/>
      </c>
      <c r="V357" s="1" t="str">
        <f>IF(t_instalado[[#This Row],[Q.3]]&lt;&gt;"",SUMIFS(t_fluxo_lumin[fluxo],t_fluxo_lumin[tipo],t_instalado[[#This Row],[T.3]])*t_instalado[[#This Row],[Q.3]]*t_instalado[[#This Row],[P.3(W)]],"")</f>
        <v/>
      </c>
      <c r="W357" s="1" t="e">
        <f ca="1">IF(t_instalado[[#This Row],[Trecho]]&lt;&gt;"",SUM(t_instalado[[#This Row],[f.1]:[f.3]]),"")</f>
        <v>#NAME?</v>
      </c>
      <c r="X357" s="19" t="e">
        <f ca="1">IF(t_instalado[[#This Row],[Trecho]]&lt;&gt;"",t_instalado[[#This Row],[Q.1]]+t_instalado[[#This Row],[Q.2]]+t_instalado[[#This Row],[Q.3]],"")</f>
        <v>#NAME?</v>
      </c>
      <c r="Y357" s="1" t="e">
        <f ca="1">IF(t_instalado[[#This Row],[FLUXO]]&lt;&gt;"",ROUND(t_instalado[[#This Row],[FLUXO]]/t_instalado[[#This Row],[Luminárias]],0),"")</f>
        <v>#NAME?</v>
      </c>
      <c r="Z357" s="1" t="e">
        <f ca="1">IF(t_instalado[[#This Row],[Luminárias]]&lt;&gt;"",ROUND(t_instalado[[#This Row],[lm_médio]]/t_instalado[[#This Row],[W_médio]],2),"")</f>
        <v>#NAME?</v>
      </c>
    </row>
    <row r="358" spans="1:26" x14ac:dyDescent="0.25">
      <c r="A358" s="10">
        <v>109</v>
      </c>
      <c r="B358" s="8" t="e">
        <f ca="1">_xlfn.XLOOKUP(t_instalado[[#This Row],[cód.]],t_sitio[cód],t_sitio[Trecho],"")</f>
        <v>#NAME?</v>
      </c>
      <c r="C358" s="39"/>
      <c r="D358" s="40"/>
      <c r="E358" s="40"/>
      <c r="F358" s="39"/>
      <c r="G358" s="40"/>
      <c r="H358" s="40"/>
      <c r="I358" s="39"/>
      <c r="J358" s="40"/>
      <c r="K358" s="40"/>
      <c r="L358" s="5"/>
      <c r="M358" s="9">
        <f>t_instalado[[#This Row],[Q.1]]+t_instalado[[#This Row],[Q.2]]+t_instalado[[#This Row],[Q.3]]</f>
        <v>0</v>
      </c>
      <c r="N358" s="9">
        <f>t_instalado[[#This Row],[Q.1]]+t_instalado[[#This Row],[Q.2]]+t_instalado[[#This Row],[Q.3]]</f>
        <v>0</v>
      </c>
      <c r="O358" s="1" t="str">
        <f>IF(t_instalado[[#This Row],[Q.1]]&lt;&gt;"",SUMIFS(t_reator[p],t_reator[tipo],t_instalado[[#This Row],[T.1]],t_reator[w],t_instalado[[#This Row],[P.1(W)]]),"")</f>
        <v/>
      </c>
      <c r="P358" s="1" t="str">
        <f>IF(t_instalado[[#This Row],[Q.2]]&lt;&gt;"",SUMIFS(t_reator[p],t_reator[tipo],t_instalado[[#This Row],[T.2]],t_reator[w],t_instalado[[#This Row],[P.2(W)]]),"")</f>
        <v/>
      </c>
      <c r="Q358" s="1" t="str">
        <f>IF(t_instalado[[#This Row],[Q.3]]&lt;&gt;"",SUMIFS(t_reator[p],t_reator[tipo],t_instalado[[#This Row],[T.3]],t_reator[w],t_instalado[[#This Row],[P.3(W)]]),"")</f>
        <v/>
      </c>
      <c r="R358" s="1" t="str">
        <f>IF(t_instalado[[#This Row],[Q.1]]&lt;&gt;"",IFERROR(IFERROR(D358*(E358+O358)+G358*(H358+P358)+J358*(K358+Q358),D358*(E358+O358)+G358*(H358+P358)),D358*(E358+O358)),"")</f>
        <v/>
      </c>
      <c r="S358" s="1" t="str">
        <f>IF(t_instalado[[#This Row],[Consumo_W]]&lt;&gt;"",ROUND(t_instalado[[#This Row],[Consumo_W]]/t_instalado[[#This Row],[Luminárias]],0),"")</f>
        <v/>
      </c>
      <c r="T358" s="1" t="str">
        <f>IF(t_instalado[[#This Row],[Q.1]]&lt;&gt;"",SUMIFS(t_fluxo_lumin[fluxo],t_fluxo_lumin[tipo],t_instalado[[#This Row],[T.1]])*t_instalado[[#This Row],[P.1(W)]]*t_instalado[[#This Row],[Q.1]],"")</f>
        <v/>
      </c>
      <c r="U358" s="1" t="str">
        <f>IF(t_instalado[[#This Row],[Q.2]]&lt;&gt;"",SUMIFS(t_fluxo_lumin[fluxo],t_fluxo_lumin[tipo],t_instalado[[#This Row],[T.2]])*t_instalado[[#This Row],[Q.2]]*t_instalado[[#This Row],[P.2(W)]],"")</f>
        <v/>
      </c>
      <c r="V358" s="1" t="str">
        <f>IF(t_instalado[[#This Row],[Q.3]]&lt;&gt;"",SUMIFS(t_fluxo_lumin[fluxo],t_fluxo_lumin[tipo],t_instalado[[#This Row],[T.3]])*t_instalado[[#This Row],[Q.3]]*t_instalado[[#This Row],[P.3(W)]],"")</f>
        <v/>
      </c>
      <c r="W358" s="1" t="e">
        <f ca="1">IF(t_instalado[[#This Row],[Trecho]]&lt;&gt;"",SUM(t_instalado[[#This Row],[f.1]:[f.3]]),"")</f>
        <v>#NAME?</v>
      </c>
      <c r="X358" s="19" t="e">
        <f ca="1">IF(t_instalado[[#This Row],[Trecho]]&lt;&gt;"",t_instalado[[#This Row],[Q.1]]+t_instalado[[#This Row],[Q.2]]+t_instalado[[#This Row],[Q.3]],"")</f>
        <v>#NAME?</v>
      </c>
      <c r="Y358" s="1" t="e">
        <f ca="1">IF(t_instalado[[#This Row],[FLUXO]]&lt;&gt;"",ROUND(t_instalado[[#This Row],[FLUXO]]/t_instalado[[#This Row],[Luminárias]],0),"")</f>
        <v>#NAME?</v>
      </c>
      <c r="Z358" s="1" t="e">
        <f ca="1">IF(t_instalado[[#This Row],[Luminárias]]&lt;&gt;"",ROUND(t_instalado[[#This Row],[lm_médio]]/t_instalado[[#This Row],[W_médio]],2),"")</f>
        <v>#NAME?</v>
      </c>
    </row>
    <row r="359" spans="1:26" x14ac:dyDescent="0.25">
      <c r="A359" s="10">
        <v>110</v>
      </c>
      <c r="B359" s="8" t="e">
        <f ca="1">_xlfn.XLOOKUP(t_instalado[[#This Row],[cód.]],t_sitio[cód],t_sitio[Trecho],"")</f>
        <v>#NAME?</v>
      </c>
      <c r="C359" s="39"/>
      <c r="D359" s="40"/>
      <c r="E359" s="40"/>
      <c r="F359" s="39"/>
      <c r="G359" s="40"/>
      <c r="H359" s="40"/>
      <c r="I359" s="39"/>
      <c r="J359" s="40"/>
      <c r="K359" s="40"/>
      <c r="L359" s="5"/>
      <c r="M359" s="9">
        <f>t_instalado[[#This Row],[Q.1]]+t_instalado[[#This Row],[Q.2]]+t_instalado[[#This Row],[Q.3]]</f>
        <v>0</v>
      </c>
      <c r="N359" s="9">
        <f>t_instalado[[#This Row],[Q.1]]+t_instalado[[#This Row],[Q.2]]+t_instalado[[#This Row],[Q.3]]</f>
        <v>0</v>
      </c>
      <c r="O359" s="1" t="str">
        <f>IF(t_instalado[[#This Row],[Q.1]]&lt;&gt;"",SUMIFS(t_reator[p],t_reator[tipo],t_instalado[[#This Row],[T.1]],t_reator[w],t_instalado[[#This Row],[P.1(W)]]),"")</f>
        <v/>
      </c>
      <c r="P359" s="1" t="str">
        <f>IF(t_instalado[[#This Row],[Q.2]]&lt;&gt;"",SUMIFS(t_reator[p],t_reator[tipo],t_instalado[[#This Row],[T.2]],t_reator[w],t_instalado[[#This Row],[P.2(W)]]),"")</f>
        <v/>
      </c>
      <c r="Q359" s="1" t="str">
        <f>IF(t_instalado[[#This Row],[Q.3]]&lt;&gt;"",SUMIFS(t_reator[p],t_reator[tipo],t_instalado[[#This Row],[T.3]],t_reator[w],t_instalado[[#This Row],[P.3(W)]]),"")</f>
        <v/>
      </c>
      <c r="R359" s="1" t="str">
        <f>IF(t_instalado[[#This Row],[Q.1]]&lt;&gt;"",IFERROR(IFERROR(D359*(E359+O359)+G359*(H359+P359)+J359*(K359+Q359),D359*(E359+O359)+G359*(H359+P359)),D359*(E359+O359)),"")</f>
        <v/>
      </c>
      <c r="S359" s="1" t="str">
        <f>IF(t_instalado[[#This Row],[Consumo_W]]&lt;&gt;"",ROUND(t_instalado[[#This Row],[Consumo_W]]/t_instalado[[#This Row],[Luminárias]],0),"")</f>
        <v/>
      </c>
      <c r="T359" s="1" t="str">
        <f>IF(t_instalado[[#This Row],[Q.1]]&lt;&gt;"",SUMIFS(t_fluxo_lumin[fluxo],t_fluxo_lumin[tipo],t_instalado[[#This Row],[T.1]])*t_instalado[[#This Row],[P.1(W)]]*t_instalado[[#This Row],[Q.1]],"")</f>
        <v/>
      </c>
      <c r="U359" s="1" t="str">
        <f>IF(t_instalado[[#This Row],[Q.2]]&lt;&gt;"",SUMIFS(t_fluxo_lumin[fluxo],t_fluxo_lumin[tipo],t_instalado[[#This Row],[T.2]])*t_instalado[[#This Row],[Q.2]]*t_instalado[[#This Row],[P.2(W)]],"")</f>
        <v/>
      </c>
      <c r="V359" s="1" t="str">
        <f>IF(t_instalado[[#This Row],[Q.3]]&lt;&gt;"",SUMIFS(t_fluxo_lumin[fluxo],t_fluxo_lumin[tipo],t_instalado[[#This Row],[T.3]])*t_instalado[[#This Row],[Q.3]]*t_instalado[[#This Row],[P.3(W)]],"")</f>
        <v/>
      </c>
      <c r="W359" s="1" t="e">
        <f ca="1">IF(t_instalado[[#This Row],[Trecho]]&lt;&gt;"",SUM(t_instalado[[#This Row],[f.1]:[f.3]]),"")</f>
        <v>#NAME?</v>
      </c>
      <c r="X359" s="19" t="e">
        <f ca="1">IF(t_instalado[[#This Row],[Trecho]]&lt;&gt;"",t_instalado[[#This Row],[Q.1]]+t_instalado[[#This Row],[Q.2]]+t_instalado[[#This Row],[Q.3]],"")</f>
        <v>#NAME?</v>
      </c>
      <c r="Y359" s="1" t="e">
        <f ca="1">IF(t_instalado[[#This Row],[FLUXO]]&lt;&gt;"",ROUND(t_instalado[[#This Row],[FLUXO]]/t_instalado[[#This Row],[Luminárias]],0),"")</f>
        <v>#NAME?</v>
      </c>
      <c r="Z359" s="1" t="e">
        <f ca="1">IF(t_instalado[[#This Row],[Luminárias]]&lt;&gt;"",ROUND(t_instalado[[#This Row],[lm_médio]]/t_instalado[[#This Row],[W_médio]],2),"")</f>
        <v>#NAME?</v>
      </c>
    </row>
    <row r="360" spans="1:26" x14ac:dyDescent="0.25">
      <c r="A360" s="10">
        <v>111</v>
      </c>
      <c r="B360" s="8" t="e">
        <f ca="1">_xlfn.XLOOKUP(t_instalado[[#This Row],[cód.]],t_sitio[cód],t_sitio[Trecho],"")</f>
        <v>#NAME?</v>
      </c>
      <c r="C360" s="39"/>
      <c r="D360" s="40"/>
      <c r="E360" s="40"/>
      <c r="F360" s="39"/>
      <c r="G360" s="40"/>
      <c r="H360" s="40"/>
      <c r="I360" s="39"/>
      <c r="J360" s="40"/>
      <c r="K360" s="40"/>
      <c r="L360" s="5"/>
      <c r="M360" s="9">
        <f>t_instalado[[#This Row],[Q.1]]+t_instalado[[#This Row],[Q.2]]+t_instalado[[#This Row],[Q.3]]</f>
        <v>0</v>
      </c>
      <c r="N360" s="9">
        <f>t_instalado[[#This Row],[Q.1]]+t_instalado[[#This Row],[Q.2]]+t_instalado[[#This Row],[Q.3]]</f>
        <v>0</v>
      </c>
      <c r="O360" s="1" t="str">
        <f>IF(t_instalado[[#This Row],[Q.1]]&lt;&gt;"",SUMIFS(t_reator[p],t_reator[tipo],t_instalado[[#This Row],[T.1]],t_reator[w],t_instalado[[#This Row],[P.1(W)]]),"")</f>
        <v/>
      </c>
      <c r="P360" s="1" t="str">
        <f>IF(t_instalado[[#This Row],[Q.2]]&lt;&gt;"",SUMIFS(t_reator[p],t_reator[tipo],t_instalado[[#This Row],[T.2]],t_reator[w],t_instalado[[#This Row],[P.2(W)]]),"")</f>
        <v/>
      </c>
      <c r="Q360" s="1" t="str">
        <f>IF(t_instalado[[#This Row],[Q.3]]&lt;&gt;"",SUMIFS(t_reator[p],t_reator[tipo],t_instalado[[#This Row],[T.3]],t_reator[w],t_instalado[[#This Row],[P.3(W)]]),"")</f>
        <v/>
      </c>
      <c r="R360" s="1" t="str">
        <f>IF(t_instalado[[#This Row],[Q.1]]&lt;&gt;"",IFERROR(IFERROR(D360*(E360+O360)+G360*(H360+P360)+J360*(K360+Q360),D360*(E360+O360)+G360*(H360+P360)),D360*(E360+O360)),"")</f>
        <v/>
      </c>
      <c r="S360" s="1" t="str">
        <f>IF(t_instalado[[#This Row],[Consumo_W]]&lt;&gt;"",ROUND(t_instalado[[#This Row],[Consumo_W]]/t_instalado[[#This Row],[Luminárias]],0),"")</f>
        <v/>
      </c>
      <c r="T360" s="1" t="str">
        <f>IF(t_instalado[[#This Row],[Q.1]]&lt;&gt;"",SUMIFS(t_fluxo_lumin[fluxo],t_fluxo_lumin[tipo],t_instalado[[#This Row],[T.1]])*t_instalado[[#This Row],[P.1(W)]]*t_instalado[[#This Row],[Q.1]],"")</f>
        <v/>
      </c>
      <c r="U360" s="1" t="str">
        <f>IF(t_instalado[[#This Row],[Q.2]]&lt;&gt;"",SUMIFS(t_fluxo_lumin[fluxo],t_fluxo_lumin[tipo],t_instalado[[#This Row],[T.2]])*t_instalado[[#This Row],[Q.2]]*t_instalado[[#This Row],[P.2(W)]],"")</f>
        <v/>
      </c>
      <c r="V360" s="1" t="str">
        <f>IF(t_instalado[[#This Row],[Q.3]]&lt;&gt;"",SUMIFS(t_fluxo_lumin[fluxo],t_fluxo_lumin[tipo],t_instalado[[#This Row],[T.3]])*t_instalado[[#This Row],[Q.3]]*t_instalado[[#This Row],[P.3(W)]],"")</f>
        <v/>
      </c>
      <c r="W360" s="1" t="e">
        <f ca="1">IF(t_instalado[[#This Row],[Trecho]]&lt;&gt;"",SUM(t_instalado[[#This Row],[f.1]:[f.3]]),"")</f>
        <v>#NAME?</v>
      </c>
      <c r="X360" s="19" t="e">
        <f ca="1">IF(t_instalado[[#This Row],[Trecho]]&lt;&gt;"",t_instalado[[#This Row],[Q.1]]+t_instalado[[#This Row],[Q.2]]+t_instalado[[#This Row],[Q.3]],"")</f>
        <v>#NAME?</v>
      </c>
      <c r="Y360" s="1" t="e">
        <f ca="1">IF(t_instalado[[#This Row],[FLUXO]]&lt;&gt;"",ROUND(t_instalado[[#This Row],[FLUXO]]/t_instalado[[#This Row],[Luminárias]],0),"")</f>
        <v>#NAME?</v>
      </c>
      <c r="Z360" s="1" t="e">
        <f ca="1">IF(t_instalado[[#This Row],[Luminárias]]&lt;&gt;"",ROUND(t_instalado[[#This Row],[lm_médio]]/t_instalado[[#This Row],[W_médio]],2),"")</f>
        <v>#NAME?</v>
      </c>
    </row>
    <row r="361" spans="1:26" x14ac:dyDescent="0.25">
      <c r="A361" s="10">
        <v>112</v>
      </c>
      <c r="B361" s="8" t="e">
        <f ca="1">_xlfn.XLOOKUP(t_instalado[[#This Row],[cód.]],t_sitio[cód],t_sitio[Trecho],"")</f>
        <v>#NAME?</v>
      </c>
      <c r="C361" s="39"/>
      <c r="D361" s="40"/>
      <c r="E361" s="40"/>
      <c r="F361" s="39"/>
      <c r="G361" s="40"/>
      <c r="H361" s="40"/>
      <c r="I361" s="39"/>
      <c r="J361" s="40"/>
      <c r="K361" s="40"/>
      <c r="L361" s="5"/>
      <c r="M361" s="9">
        <f>t_instalado[[#This Row],[Q.1]]+t_instalado[[#This Row],[Q.2]]+t_instalado[[#This Row],[Q.3]]</f>
        <v>0</v>
      </c>
      <c r="N361" s="9">
        <f>t_instalado[[#This Row],[Q.1]]+t_instalado[[#This Row],[Q.2]]+t_instalado[[#This Row],[Q.3]]</f>
        <v>0</v>
      </c>
      <c r="O361" s="1" t="str">
        <f>IF(t_instalado[[#This Row],[Q.1]]&lt;&gt;"",SUMIFS(t_reator[p],t_reator[tipo],t_instalado[[#This Row],[T.1]],t_reator[w],t_instalado[[#This Row],[P.1(W)]]),"")</f>
        <v/>
      </c>
      <c r="P361" s="1" t="str">
        <f>IF(t_instalado[[#This Row],[Q.2]]&lt;&gt;"",SUMIFS(t_reator[p],t_reator[tipo],t_instalado[[#This Row],[T.2]],t_reator[w],t_instalado[[#This Row],[P.2(W)]]),"")</f>
        <v/>
      </c>
      <c r="Q361" s="1" t="str">
        <f>IF(t_instalado[[#This Row],[Q.3]]&lt;&gt;"",SUMIFS(t_reator[p],t_reator[tipo],t_instalado[[#This Row],[T.3]],t_reator[w],t_instalado[[#This Row],[P.3(W)]]),"")</f>
        <v/>
      </c>
      <c r="R361" s="1" t="str">
        <f>IF(t_instalado[[#This Row],[Q.1]]&lt;&gt;"",IFERROR(IFERROR(D361*(E361+O361)+G361*(H361+P361)+J361*(K361+Q361),D361*(E361+O361)+G361*(H361+P361)),D361*(E361+O361)),"")</f>
        <v/>
      </c>
      <c r="S361" s="1" t="str">
        <f>IF(t_instalado[[#This Row],[Consumo_W]]&lt;&gt;"",ROUND(t_instalado[[#This Row],[Consumo_W]]/t_instalado[[#This Row],[Luminárias]],0),"")</f>
        <v/>
      </c>
      <c r="T361" s="1" t="str">
        <f>IF(t_instalado[[#This Row],[Q.1]]&lt;&gt;"",SUMIFS(t_fluxo_lumin[fluxo],t_fluxo_lumin[tipo],t_instalado[[#This Row],[T.1]])*t_instalado[[#This Row],[P.1(W)]]*t_instalado[[#This Row],[Q.1]],"")</f>
        <v/>
      </c>
      <c r="U361" s="1" t="str">
        <f>IF(t_instalado[[#This Row],[Q.2]]&lt;&gt;"",SUMIFS(t_fluxo_lumin[fluxo],t_fluxo_lumin[tipo],t_instalado[[#This Row],[T.2]])*t_instalado[[#This Row],[Q.2]]*t_instalado[[#This Row],[P.2(W)]],"")</f>
        <v/>
      </c>
      <c r="V361" s="1" t="str">
        <f>IF(t_instalado[[#This Row],[Q.3]]&lt;&gt;"",SUMIFS(t_fluxo_lumin[fluxo],t_fluxo_lumin[tipo],t_instalado[[#This Row],[T.3]])*t_instalado[[#This Row],[Q.3]]*t_instalado[[#This Row],[P.3(W)]],"")</f>
        <v/>
      </c>
      <c r="W361" s="1" t="e">
        <f ca="1">IF(t_instalado[[#This Row],[Trecho]]&lt;&gt;"",SUM(t_instalado[[#This Row],[f.1]:[f.3]]),"")</f>
        <v>#NAME?</v>
      </c>
      <c r="X361" s="19" t="e">
        <f ca="1">IF(t_instalado[[#This Row],[Trecho]]&lt;&gt;"",t_instalado[[#This Row],[Q.1]]+t_instalado[[#This Row],[Q.2]]+t_instalado[[#This Row],[Q.3]],"")</f>
        <v>#NAME?</v>
      </c>
      <c r="Y361" s="1" t="e">
        <f ca="1">IF(t_instalado[[#This Row],[FLUXO]]&lt;&gt;"",ROUND(t_instalado[[#This Row],[FLUXO]]/t_instalado[[#This Row],[Luminárias]],0),"")</f>
        <v>#NAME?</v>
      </c>
      <c r="Z361" s="1" t="e">
        <f ca="1">IF(t_instalado[[#This Row],[Luminárias]]&lt;&gt;"",ROUND(t_instalado[[#This Row],[lm_médio]]/t_instalado[[#This Row],[W_médio]],2),"")</f>
        <v>#NAME?</v>
      </c>
    </row>
    <row r="362" spans="1:26" x14ac:dyDescent="0.25">
      <c r="A362" s="10">
        <v>113</v>
      </c>
      <c r="B362" s="8" t="e">
        <f ca="1">_xlfn.XLOOKUP(t_instalado[[#This Row],[cód.]],t_sitio[cód],t_sitio[Trecho],"")</f>
        <v>#NAME?</v>
      </c>
      <c r="C362" s="39"/>
      <c r="D362" s="40"/>
      <c r="E362" s="40"/>
      <c r="F362" s="39"/>
      <c r="G362" s="40"/>
      <c r="H362" s="40"/>
      <c r="I362" s="39"/>
      <c r="J362" s="40"/>
      <c r="K362" s="40"/>
      <c r="L362" s="5"/>
      <c r="M362" s="9">
        <f>t_instalado[[#This Row],[Q.1]]+t_instalado[[#This Row],[Q.2]]+t_instalado[[#This Row],[Q.3]]</f>
        <v>0</v>
      </c>
      <c r="N362" s="9">
        <f>t_instalado[[#This Row],[Q.1]]+t_instalado[[#This Row],[Q.2]]+t_instalado[[#This Row],[Q.3]]</f>
        <v>0</v>
      </c>
      <c r="O362" s="1" t="str">
        <f>IF(t_instalado[[#This Row],[Q.1]]&lt;&gt;"",SUMIFS(t_reator[p],t_reator[tipo],t_instalado[[#This Row],[T.1]],t_reator[w],t_instalado[[#This Row],[P.1(W)]]),"")</f>
        <v/>
      </c>
      <c r="P362" s="1" t="str">
        <f>IF(t_instalado[[#This Row],[Q.2]]&lt;&gt;"",SUMIFS(t_reator[p],t_reator[tipo],t_instalado[[#This Row],[T.2]],t_reator[w],t_instalado[[#This Row],[P.2(W)]]),"")</f>
        <v/>
      </c>
      <c r="Q362" s="1" t="str">
        <f>IF(t_instalado[[#This Row],[Q.3]]&lt;&gt;"",SUMIFS(t_reator[p],t_reator[tipo],t_instalado[[#This Row],[T.3]],t_reator[w],t_instalado[[#This Row],[P.3(W)]]),"")</f>
        <v/>
      </c>
      <c r="R362" s="1" t="str">
        <f>IF(t_instalado[[#This Row],[Q.1]]&lt;&gt;"",IFERROR(IFERROR(D362*(E362+O362)+G362*(H362+P362)+J362*(K362+Q362),D362*(E362+O362)+G362*(H362+P362)),D362*(E362+O362)),"")</f>
        <v/>
      </c>
      <c r="S362" s="1" t="str">
        <f>IF(t_instalado[[#This Row],[Consumo_W]]&lt;&gt;"",ROUND(t_instalado[[#This Row],[Consumo_W]]/t_instalado[[#This Row],[Luminárias]],0),"")</f>
        <v/>
      </c>
      <c r="T362" s="1" t="str">
        <f>IF(t_instalado[[#This Row],[Q.1]]&lt;&gt;"",SUMIFS(t_fluxo_lumin[fluxo],t_fluxo_lumin[tipo],t_instalado[[#This Row],[T.1]])*t_instalado[[#This Row],[P.1(W)]]*t_instalado[[#This Row],[Q.1]],"")</f>
        <v/>
      </c>
      <c r="U362" s="1" t="str">
        <f>IF(t_instalado[[#This Row],[Q.2]]&lt;&gt;"",SUMIFS(t_fluxo_lumin[fluxo],t_fluxo_lumin[tipo],t_instalado[[#This Row],[T.2]])*t_instalado[[#This Row],[Q.2]]*t_instalado[[#This Row],[P.2(W)]],"")</f>
        <v/>
      </c>
      <c r="V362" s="1" t="str">
        <f>IF(t_instalado[[#This Row],[Q.3]]&lt;&gt;"",SUMIFS(t_fluxo_lumin[fluxo],t_fluxo_lumin[tipo],t_instalado[[#This Row],[T.3]])*t_instalado[[#This Row],[Q.3]]*t_instalado[[#This Row],[P.3(W)]],"")</f>
        <v/>
      </c>
      <c r="W362" s="1" t="e">
        <f ca="1">IF(t_instalado[[#This Row],[Trecho]]&lt;&gt;"",SUM(t_instalado[[#This Row],[f.1]:[f.3]]),"")</f>
        <v>#NAME?</v>
      </c>
      <c r="X362" s="19" t="e">
        <f ca="1">IF(t_instalado[[#This Row],[Trecho]]&lt;&gt;"",t_instalado[[#This Row],[Q.1]]+t_instalado[[#This Row],[Q.2]]+t_instalado[[#This Row],[Q.3]],"")</f>
        <v>#NAME?</v>
      </c>
      <c r="Y362" s="1" t="e">
        <f ca="1">IF(t_instalado[[#This Row],[FLUXO]]&lt;&gt;"",ROUND(t_instalado[[#This Row],[FLUXO]]/t_instalado[[#This Row],[Luminárias]],0),"")</f>
        <v>#NAME?</v>
      </c>
      <c r="Z362" s="1" t="e">
        <f ca="1">IF(t_instalado[[#This Row],[Luminárias]]&lt;&gt;"",ROUND(t_instalado[[#This Row],[lm_médio]]/t_instalado[[#This Row],[W_médio]],2),"")</f>
        <v>#NAME?</v>
      </c>
    </row>
    <row r="363" spans="1:26" x14ac:dyDescent="0.25">
      <c r="A363" s="10">
        <v>114</v>
      </c>
      <c r="B363" s="8" t="e">
        <f ca="1">_xlfn.XLOOKUP(t_instalado[[#This Row],[cód.]],t_sitio[cód],t_sitio[Trecho],"")</f>
        <v>#NAME?</v>
      </c>
      <c r="C363" s="39"/>
      <c r="D363" s="40"/>
      <c r="E363" s="40"/>
      <c r="F363" s="39"/>
      <c r="G363" s="40"/>
      <c r="H363" s="40"/>
      <c r="I363" s="39"/>
      <c r="J363" s="40"/>
      <c r="K363" s="40"/>
      <c r="L363" s="5"/>
      <c r="M363" s="9">
        <f>t_instalado[[#This Row],[Q.1]]+t_instalado[[#This Row],[Q.2]]+t_instalado[[#This Row],[Q.3]]</f>
        <v>0</v>
      </c>
      <c r="N363" s="9">
        <f>t_instalado[[#This Row],[Q.1]]+t_instalado[[#This Row],[Q.2]]+t_instalado[[#This Row],[Q.3]]</f>
        <v>0</v>
      </c>
      <c r="O363" s="1" t="str">
        <f>IF(t_instalado[[#This Row],[Q.1]]&lt;&gt;"",SUMIFS(t_reator[p],t_reator[tipo],t_instalado[[#This Row],[T.1]],t_reator[w],t_instalado[[#This Row],[P.1(W)]]),"")</f>
        <v/>
      </c>
      <c r="P363" s="1" t="str">
        <f>IF(t_instalado[[#This Row],[Q.2]]&lt;&gt;"",SUMIFS(t_reator[p],t_reator[tipo],t_instalado[[#This Row],[T.2]],t_reator[w],t_instalado[[#This Row],[P.2(W)]]),"")</f>
        <v/>
      </c>
      <c r="Q363" s="1" t="str">
        <f>IF(t_instalado[[#This Row],[Q.3]]&lt;&gt;"",SUMIFS(t_reator[p],t_reator[tipo],t_instalado[[#This Row],[T.3]],t_reator[w],t_instalado[[#This Row],[P.3(W)]]),"")</f>
        <v/>
      </c>
      <c r="R363" s="1" t="str">
        <f>IF(t_instalado[[#This Row],[Q.1]]&lt;&gt;"",IFERROR(IFERROR(D363*(E363+O363)+G363*(H363+P363)+J363*(K363+Q363),D363*(E363+O363)+G363*(H363+P363)),D363*(E363+O363)),"")</f>
        <v/>
      </c>
      <c r="S363" s="1" t="str">
        <f>IF(t_instalado[[#This Row],[Consumo_W]]&lt;&gt;"",ROUND(t_instalado[[#This Row],[Consumo_W]]/t_instalado[[#This Row],[Luminárias]],0),"")</f>
        <v/>
      </c>
      <c r="T363" s="1" t="str">
        <f>IF(t_instalado[[#This Row],[Q.1]]&lt;&gt;"",SUMIFS(t_fluxo_lumin[fluxo],t_fluxo_lumin[tipo],t_instalado[[#This Row],[T.1]])*t_instalado[[#This Row],[P.1(W)]]*t_instalado[[#This Row],[Q.1]],"")</f>
        <v/>
      </c>
      <c r="U363" s="1" t="str">
        <f>IF(t_instalado[[#This Row],[Q.2]]&lt;&gt;"",SUMIFS(t_fluxo_lumin[fluxo],t_fluxo_lumin[tipo],t_instalado[[#This Row],[T.2]])*t_instalado[[#This Row],[Q.2]]*t_instalado[[#This Row],[P.2(W)]],"")</f>
        <v/>
      </c>
      <c r="V363" s="1" t="str">
        <f>IF(t_instalado[[#This Row],[Q.3]]&lt;&gt;"",SUMIFS(t_fluxo_lumin[fluxo],t_fluxo_lumin[tipo],t_instalado[[#This Row],[T.3]])*t_instalado[[#This Row],[Q.3]]*t_instalado[[#This Row],[P.3(W)]],"")</f>
        <v/>
      </c>
      <c r="W363" s="1" t="e">
        <f ca="1">IF(t_instalado[[#This Row],[Trecho]]&lt;&gt;"",SUM(t_instalado[[#This Row],[f.1]:[f.3]]),"")</f>
        <v>#NAME?</v>
      </c>
      <c r="X363" s="19" t="e">
        <f ca="1">IF(t_instalado[[#This Row],[Trecho]]&lt;&gt;"",t_instalado[[#This Row],[Q.1]]+t_instalado[[#This Row],[Q.2]]+t_instalado[[#This Row],[Q.3]],"")</f>
        <v>#NAME?</v>
      </c>
      <c r="Y363" s="1" t="e">
        <f ca="1">IF(t_instalado[[#This Row],[FLUXO]]&lt;&gt;"",ROUND(t_instalado[[#This Row],[FLUXO]]/t_instalado[[#This Row],[Luminárias]],0),"")</f>
        <v>#NAME?</v>
      </c>
      <c r="Z363" s="1" t="e">
        <f ca="1">IF(t_instalado[[#This Row],[Luminárias]]&lt;&gt;"",ROUND(t_instalado[[#This Row],[lm_médio]]/t_instalado[[#This Row],[W_médio]],2),"")</f>
        <v>#NAME?</v>
      </c>
    </row>
    <row r="364" spans="1:26" x14ac:dyDescent="0.25">
      <c r="A364" s="10">
        <v>115</v>
      </c>
      <c r="B364" s="8" t="e">
        <f ca="1">_xlfn.XLOOKUP(t_instalado[[#This Row],[cód.]],t_sitio[cód],t_sitio[Trecho],"")</f>
        <v>#NAME?</v>
      </c>
      <c r="C364" s="39"/>
      <c r="D364" s="40"/>
      <c r="E364" s="40"/>
      <c r="F364" s="39"/>
      <c r="G364" s="40"/>
      <c r="H364" s="40"/>
      <c r="I364" s="39"/>
      <c r="J364" s="40"/>
      <c r="K364" s="40"/>
      <c r="L364" s="5"/>
      <c r="M364" s="9">
        <f>t_instalado[[#This Row],[Q.1]]+t_instalado[[#This Row],[Q.2]]+t_instalado[[#This Row],[Q.3]]</f>
        <v>0</v>
      </c>
      <c r="N364" s="9">
        <f>t_instalado[[#This Row],[Q.1]]+t_instalado[[#This Row],[Q.2]]+t_instalado[[#This Row],[Q.3]]</f>
        <v>0</v>
      </c>
      <c r="O364" s="1" t="str">
        <f>IF(t_instalado[[#This Row],[Q.1]]&lt;&gt;"",SUMIFS(t_reator[p],t_reator[tipo],t_instalado[[#This Row],[T.1]],t_reator[w],t_instalado[[#This Row],[P.1(W)]]),"")</f>
        <v/>
      </c>
      <c r="P364" s="1" t="str">
        <f>IF(t_instalado[[#This Row],[Q.2]]&lt;&gt;"",SUMIFS(t_reator[p],t_reator[tipo],t_instalado[[#This Row],[T.2]],t_reator[w],t_instalado[[#This Row],[P.2(W)]]),"")</f>
        <v/>
      </c>
      <c r="Q364" s="1" t="str">
        <f>IF(t_instalado[[#This Row],[Q.3]]&lt;&gt;"",SUMIFS(t_reator[p],t_reator[tipo],t_instalado[[#This Row],[T.3]],t_reator[w],t_instalado[[#This Row],[P.3(W)]]),"")</f>
        <v/>
      </c>
      <c r="R364" s="1" t="str">
        <f>IF(t_instalado[[#This Row],[Q.1]]&lt;&gt;"",IFERROR(IFERROR(D364*(E364+O364)+G364*(H364+P364)+J364*(K364+Q364),D364*(E364+O364)+G364*(H364+P364)),D364*(E364+O364)),"")</f>
        <v/>
      </c>
      <c r="S364" s="1" t="str">
        <f>IF(t_instalado[[#This Row],[Consumo_W]]&lt;&gt;"",ROUND(t_instalado[[#This Row],[Consumo_W]]/t_instalado[[#This Row],[Luminárias]],0),"")</f>
        <v/>
      </c>
      <c r="T364" s="1" t="str">
        <f>IF(t_instalado[[#This Row],[Q.1]]&lt;&gt;"",SUMIFS(t_fluxo_lumin[fluxo],t_fluxo_lumin[tipo],t_instalado[[#This Row],[T.1]])*t_instalado[[#This Row],[P.1(W)]]*t_instalado[[#This Row],[Q.1]],"")</f>
        <v/>
      </c>
      <c r="U364" s="1" t="str">
        <f>IF(t_instalado[[#This Row],[Q.2]]&lt;&gt;"",SUMIFS(t_fluxo_lumin[fluxo],t_fluxo_lumin[tipo],t_instalado[[#This Row],[T.2]])*t_instalado[[#This Row],[Q.2]]*t_instalado[[#This Row],[P.2(W)]],"")</f>
        <v/>
      </c>
      <c r="V364" s="1" t="str">
        <f>IF(t_instalado[[#This Row],[Q.3]]&lt;&gt;"",SUMIFS(t_fluxo_lumin[fluxo],t_fluxo_lumin[tipo],t_instalado[[#This Row],[T.3]])*t_instalado[[#This Row],[Q.3]]*t_instalado[[#This Row],[P.3(W)]],"")</f>
        <v/>
      </c>
      <c r="W364" s="1" t="e">
        <f ca="1">IF(t_instalado[[#This Row],[Trecho]]&lt;&gt;"",SUM(t_instalado[[#This Row],[f.1]:[f.3]]),"")</f>
        <v>#NAME?</v>
      </c>
      <c r="X364" s="19" t="e">
        <f ca="1">IF(t_instalado[[#This Row],[Trecho]]&lt;&gt;"",t_instalado[[#This Row],[Q.1]]+t_instalado[[#This Row],[Q.2]]+t_instalado[[#This Row],[Q.3]],"")</f>
        <v>#NAME?</v>
      </c>
      <c r="Y364" s="1" t="e">
        <f ca="1">IF(t_instalado[[#This Row],[FLUXO]]&lt;&gt;"",ROUND(t_instalado[[#This Row],[FLUXO]]/t_instalado[[#This Row],[Luminárias]],0),"")</f>
        <v>#NAME?</v>
      </c>
      <c r="Z364" s="1" t="e">
        <f ca="1">IF(t_instalado[[#This Row],[Luminárias]]&lt;&gt;"",ROUND(t_instalado[[#This Row],[lm_médio]]/t_instalado[[#This Row],[W_médio]],2),"")</f>
        <v>#NAME?</v>
      </c>
    </row>
    <row r="365" spans="1:26" x14ac:dyDescent="0.25">
      <c r="A365" s="10">
        <v>116</v>
      </c>
      <c r="B365" s="8" t="e">
        <f ca="1">_xlfn.XLOOKUP(t_instalado[[#This Row],[cód.]],t_sitio[cód],t_sitio[Trecho],"")</f>
        <v>#NAME?</v>
      </c>
      <c r="C365" s="39"/>
      <c r="D365" s="40"/>
      <c r="E365" s="40"/>
      <c r="F365" s="39"/>
      <c r="G365" s="40"/>
      <c r="H365" s="40"/>
      <c r="I365" s="39"/>
      <c r="J365" s="40"/>
      <c r="K365" s="40"/>
      <c r="L365" s="5"/>
      <c r="M365" s="9">
        <f>t_instalado[[#This Row],[Q.1]]+t_instalado[[#This Row],[Q.2]]+t_instalado[[#This Row],[Q.3]]</f>
        <v>0</v>
      </c>
      <c r="N365" s="9">
        <f>t_instalado[[#This Row],[Q.1]]+t_instalado[[#This Row],[Q.2]]+t_instalado[[#This Row],[Q.3]]</f>
        <v>0</v>
      </c>
      <c r="O365" s="1" t="str">
        <f>IF(t_instalado[[#This Row],[Q.1]]&lt;&gt;"",SUMIFS(t_reator[p],t_reator[tipo],t_instalado[[#This Row],[T.1]],t_reator[w],t_instalado[[#This Row],[P.1(W)]]),"")</f>
        <v/>
      </c>
      <c r="P365" s="1" t="str">
        <f>IF(t_instalado[[#This Row],[Q.2]]&lt;&gt;"",SUMIFS(t_reator[p],t_reator[tipo],t_instalado[[#This Row],[T.2]],t_reator[w],t_instalado[[#This Row],[P.2(W)]]),"")</f>
        <v/>
      </c>
      <c r="Q365" s="1" t="str">
        <f>IF(t_instalado[[#This Row],[Q.3]]&lt;&gt;"",SUMIFS(t_reator[p],t_reator[tipo],t_instalado[[#This Row],[T.3]],t_reator[w],t_instalado[[#This Row],[P.3(W)]]),"")</f>
        <v/>
      </c>
      <c r="R365" s="1" t="str">
        <f>IF(t_instalado[[#This Row],[Q.1]]&lt;&gt;"",IFERROR(IFERROR(D365*(E365+O365)+G365*(H365+P365)+J365*(K365+Q365),D365*(E365+O365)+G365*(H365+P365)),D365*(E365+O365)),"")</f>
        <v/>
      </c>
      <c r="S365" s="1" t="str">
        <f>IF(t_instalado[[#This Row],[Consumo_W]]&lt;&gt;"",ROUND(t_instalado[[#This Row],[Consumo_W]]/t_instalado[[#This Row],[Luminárias]],0),"")</f>
        <v/>
      </c>
      <c r="T365" s="1" t="str">
        <f>IF(t_instalado[[#This Row],[Q.1]]&lt;&gt;"",SUMIFS(t_fluxo_lumin[fluxo],t_fluxo_lumin[tipo],t_instalado[[#This Row],[T.1]])*t_instalado[[#This Row],[P.1(W)]]*t_instalado[[#This Row],[Q.1]],"")</f>
        <v/>
      </c>
      <c r="U365" s="1" t="str">
        <f>IF(t_instalado[[#This Row],[Q.2]]&lt;&gt;"",SUMIFS(t_fluxo_lumin[fluxo],t_fluxo_lumin[tipo],t_instalado[[#This Row],[T.2]])*t_instalado[[#This Row],[Q.2]]*t_instalado[[#This Row],[P.2(W)]],"")</f>
        <v/>
      </c>
      <c r="V365" s="1" t="str">
        <f>IF(t_instalado[[#This Row],[Q.3]]&lt;&gt;"",SUMIFS(t_fluxo_lumin[fluxo],t_fluxo_lumin[tipo],t_instalado[[#This Row],[T.3]])*t_instalado[[#This Row],[Q.3]]*t_instalado[[#This Row],[P.3(W)]],"")</f>
        <v/>
      </c>
      <c r="W365" s="1" t="e">
        <f ca="1">IF(t_instalado[[#This Row],[Trecho]]&lt;&gt;"",SUM(t_instalado[[#This Row],[f.1]:[f.3]]),"")</f>
        <v>#NAME?</v>
      </c>
      <c r="X365" s="19" t="e">
        <f ca="1">IF(t_instalado[[#This Row],[Trecho]]&lt;&gt;"",t_instalado[[#This Row],[Q.1]]+t_instalado[[#This Row],[Q.2]]+t_instalado[[#This Row],[Q.3]],"")</f>
        <v>#NAME?</v>
      </c>
      <c r="Y365" s="1" t="e">
        <f ca="1">IF(t_instalado[[#This Row],[FLUXO]]&lt;&gt;"",ROUND(t_instalado[[#This Row],[FLUXO]]/t_instalado[[#This Row],[Luminárias]],0),"")</f>
        <v>#NAME?</v>
      </c>
      <c r="Z365" s="1" t="e">
        <f ca="1">IF(t_instalado[[#This Row],[Luminárias]]&lt;&gt;"",ROUND(t_instalado[[#This Row],[lm_médio]]/t_instalado[[#This Row],[W_médio]],2),"")</f>
        <v>#NAME?</v>
      </c>
    </row>
    <row r="366" spans="1:26" x14ac:dyDescent="0.25">
      <c r="A366" s="10">
        <v>117</v>
      </c>
      <c r="B366" s="8" t="e">
        <f ca="1">_xlfn.XLOOKUP(t_instalado[[#This Row],[cód.]],t_sitio[cód],t_sitio[Trecho],"")</f>
        <v>#NAME?</v>
      </c>
      <c r="C366" s="39"/>
      <c r="D366" s="40"/>
      <c r="E366" s="40"/>
      <c r="F366" s="39"/>
      <c r="G366" s="40"/>
      <c r="H366" s="40"/>
      <c r="I366" s="39"/>
      <c r="J366" s="40"/>
      <c r="K366" s="40"/>
      <c r="L366" s="5"/>
      <c r="M366" s="9">
        <f>t_instalado[[#This Row],[Q.1]]+t_instalado[[#This Row],[Q.2]]+t_instalado[[#This Row],[Q.3]]</f>
        <v>0</v>
      </c>
      <c r="N366" s="9">
        <f>t_instalado[[#This Row],[Q.1]]+t_instalado[[#This Row],[Q.2]]+t_instalado[[#This Row],[Q.3]]</f>
        <v>0</v>
      </c>
      <c r="O366" s="1" t="str">
        <f>IF(t_instalado[[#This Row],[Q.1]]&lt;&gt;"",SUMIFS(t_reator[p],t_reator[tipo],t_instalado[[#This Row],[T.1]],t_reator[w],t_instalado[[#This Row],[P.1(W)]]),"")</f>
        <v/>
      </c>
      <c r="P366" s="1" t="str">
        <f>IF(t_instalado[[#This Row],[Q.2]]&lt;&gt;"",SUMIFS(t_reator[p],t_reator[tipo],t_instalado[[#This Row],[T.2]],t_reator[w],t_instalado[[#This Row],[P.2(W)]]),"")</f>
        <v/>
      </c>
      <c r="Q366" s="1" t="str">
        <f>IF(t_instalado[[#This Row],[Q.3]]&lt;&gt;"",SUMIFS(t_reator[p],t_reator[tipo],t_instalado[[#This Row],[T.3]],t_reator[w],t_instalado[[#This Row],[P.3(W)]]),"")</f>
        <v/>
      </c>
      <c r="R366" s="1" t="str">
        <f>IF(t_instalado[[#This Row],[Q.1]]&lt;&gt;"",IFERROR(IFERROR(D366*(E366+O366)+G366*(H366+P366)+J366*(K366+Q366),D366*(E366+O366)+G366*(H366+P366)),D366*(E366+O366)),"")</f>
        <v/>
      </c>
      <c r="S366" s="1" t="str">
        <f>IF(t_instalado[[#This Row],[Consumo_W]]&lt;&gt;"",ROUND(t_instalado[[#This Row],[Consumo_W]]/t_instalado[[#This Row],[Luminárias]],0),"")</f>
        <v/>
      </c>
      <c r="T366" s="1" t="str">
        <f>IF(t_instalado[[#This Row],[Q.1]]&lt;&gt;"",SUMIFS(t_fluxo_lumin[fluxo],t_fluxo_lumin[tipo],t_instalado[[#This Row],[T.1]])*t_instalado[[#This Row],[P.1(W)]]*t_instalado[[#This Row],[Q.1]],"")</f>
        <v/>
      </c>
      <c r="U366" s="1" t="str">
        <f>IF(t_instalado[[#This Row],[Q.2]]&lt;&gt;"",SUMIFS(t_fluxo_lumin[fluxo],t_fluxo_lumin[tipo],t_instalado[[#This Row],[T.2]])*t_instalado[[#This Row],[Q.2]]*t_instalado[[#This Row],[P.2(W)]],"")</f>
        <v/>
      </c>
      <c r="V366" s="1" t="str">
        <f>IF(t_instalado[[#This Row],[Q.3]]&lt;&gt;"",SUMIFS(t_fluxo_lumin[fluxo],t_fluxo_lumin[tipo],t_instalado[[#This Row],[T.3]])*t_instalado[[#This Row],[Q.3]]*t_instalado[[#This Row],[P.3(W)]],"")</f>
        <v/>
      </c>
      <c r="W366" s="1" t="e">
        <f ca="1">IF(t_instalado[[#This Row],[Trecho]]&lt;&gt;"",SUM(t_instalado[[#This Row],[f.1]:[f.3]]),"")</f>
        <v>#NAME?</v>
      </c>
      <c r="X366" s="19" t="e">
        <f ca="1">IF(t_instalado[[#This Row],[Trecho]]&lt;&gt;"",t_instalado[[#This Row],[Q.1]]+t_instalado[[#This Row],[Q.2]]+t_instalado[[#This Row],[Q.3]],"")</f>
        <v>#NAME?</v>
      </c>
      <c r="Y366" s="1" t="e">
        <f ca="1">IF(t_instalado[[#This Row],[FLUXO]]&lt;&gt;"",ROUND(t_instalado[[#This Row],[FLUXO]]/t_instalado[[#This Row],[Luminárias]],0),"")</f>
        <v>#NAME?</v>
      </c>
      <c r="Z366" s="1" t="e">
        <f ca="1">IF(t_instalado[[#This Row],[Luminárias]]&lt;&gt;"",ROUND(t_instalado[[#This Row],[lm_médio]]/t_instalado[[#This Row],[W_médio]],2),"")</f>
        <v>#NAME?</v>
      </c>
    </row>
    <row r="367" spans="1:26" x14ac:dyDescent="0.25">
      <c r="A367" s="10">
        <v>118</v>
      </c>
      <c r="B367" s="8" t="e">
        <f ca="1">_xlfn.XLOOKUP(t_instalado[[#This Row],[cód.]],t_sitio[cód],t_sitio[Trecho],"")</f>
        <v>#NAME?</v>
      </c>
      <c r="C367" s="39"/>
      <c r="D367" s="40"/>
      <c r="E367" s="40"/>
      <c r="F367" s="39"/>
      <c r="G367" s="40"/>
      <c r="H367" s="40"/>
      <c r="I367" s="39"/>
      <c r="J367" s="40"/>
      <c r="K367" s="40"/>
      <c r="L367" s="5"/>
      <c r="M367" s="9">
        <f>t_instalado[[#This Row],[Q.1]]+t_instalado[[#This Row],[Q.2]]+t_instalado[[#This Row],[Q.3]]</f>
        <v>0</v>
      </c>
      <c r="N367" s="9">
        <f>t_instalado[[#This Row],[Q.1]]+t_instalado[[#This Row],[Q.2]]+t_instalado[[#This Row],[Q.3]]</f>
        <v>0</v>
      </c>
      <c r="O367" s="1" t="str">
        <f>IF(t_instalado[[#This Row],[Q.1]]&lt;&gt;"",SUMIFS(t_reator[p],t_reator[tipo],t_instalado[[#This Row],[T.1]],t_reator[w],t_instalado[[#This Row],[P.1(W)]]),"")</f>
        <v/>
      </c>
      <c r="P367" s="1" t="str">
        <f>IF(t_instalado[[#This Row],[Q.2]]&lt;&gt;"",SUMIFS(t_reator[p],t_reator[tipo],t_instalado[[#This Row],[T.2]],t_reator[w],t_instalado[[#This Row],[P.2(W)]]),"")</f>
        <v/>
      </c>
      <c r="Q367" s="1" t="str">
        <f>IF(t_instalado[[#This Row],[Q.3]]&lt;&gt;"",SUMIFS(t_reator[p],t_reator[tipo],t_instalado[[#This Row],[T.3]],t_reator[w],t_instalado[[#This Row],[P.3(W)]]),"")</f>
        <v/>
      </c>
      <c r="R367" s="1" t="str">
        <f>IF(t_instalado[[#This Row],[Q.1]]&lt;&gt;"",IFERROR(IFERROR(D367*(E367+O367)+G367*(H367+P367)+J367*(K367+Q367),D367*(E367+O367)+G367*(H367+P367)),D367*(E367+O367)),"")</f>
        <v/>
      </c>
      <c r="S367" s="1" t="str">
        <f>IF(t_instalado[[#This Row],[Consumo_W]]&lt;&gt;"",ROUND(t_instalado[[#This Row],[Consumo_W]]/t_instalado[[#This Row],[Luminárias]],0),"")</f>
        <v/>
      </c>
      <c r="T367" s="1" t="str">
        <f>IF(t_instalado[[#This Row],[Q.1]]&lt;&gt;"",SUMIFS(t_fluxo_lumin[fluxo],t_fluxo_lumin[tipo],t_instalado[[#This Row],[T.1]])*t_instalado[[#This Row],[P.1(W)]]*t_instalado[[#This Row],[Q.1]],"")</f>
        <v/>
      </c>
      <c r="U367" s="1" t="str">
        <f>IF(t_instalado[[#This Row],[Q.2]]&lt;&gt;"",SUMIFS(t_fluxo_lumin[fluxo],t_fluxo_lumin[tipo],t_instalado[[#This Row],[T.2]])*t_instalado[[#This Row],[Q.2]]*t_instalado[[#This Row],[P.2(W)]],"")</f>
        <v/>
      </c>
      <c r="V367" s="1" t="str">
        <f>IF(t_instalado[[#This Row],[Q.3]]&lt;&gt;"",SUMIFS(t_fluxo_lumin[fluxo],t_fluxo_lumin[tipo],t_instalado[[#This Row],[T.3]])*t_instalado[[#This Row],[Q.3]]*t_instalado[[#This Row],[P.3(W)]],"")</f>
        <v/>
      </c>
      <c r="W367" s="1" t="e">
        <f ca="1">IF(t_instalado[[#This Row],[Trecho]]&lt;&gt;"",SUM(t_instalado[[#This Row],[f.1]:[f.3]]),"")</f>
        <v>#NAME?</v>
      </c>
      <c r="X367" s="19" t="e">
        <f ca="1">IF(t_instalado[[#This Row],[Trecho]]&lt;&gt;"",t_instalado[[#This Row],[Q.1]]+t_instalado[[#This Row],[Q.2]]+t_instalado[[#This Row],[Q.3]],"")</f>
        <v>#NAME?</v>
      </c>
      <c r="Y367" s="1" t="e">
        <f ca="1">IF(t_instalado[[#This Row],[FLUXO]]&lt;&gt;"",ROUND(t_instalado[[#This Row],[FLUXO]]/t_instalado[[#This Row],[Luminárias]],0),"")</f>
        <v>#NAME?</v>
      </c>
      <c r="Z367" s="1" t="e">
        <f ca="1">IF(t_instalado[[#This Row],[Luminárias]]&lt;&gt;"",ROUND(t_instalado[[#This Row],[lm_médio]]/t_instalado[[#This Row],[W_médio]],2),"")</f>
        <v>#NAME?</v>
      </c>
    </row>
    <row r="368" spans="1:26" x14ac:dyDescent="0.25">
      <c r="A368" s="10">
        <v>119</v>
      </c>
      <c r="B368" s="8" t="e">
        <f ca="1">_xlfn.XLOOKUP(t_instalado[[#This Row],[cód.]],t_sitio[cód],t_sitio[Trecho],"")</f>
        <v>#NAME?</v>
      </c>
      <c r="C368" s="39"/>
      <c r="D368" s="40"/>
      <c r="E368" s="40"/>
      <c r="F368" s="39"/>
      <c r="G368" s="40"/>
      <c r="H368" s="40"/>
      <c r="I368" s="39"/>
      <c r="J368" s="40"/>
      <c r="K368" s="40"/>
      <c r="L368" s="5"/>
      <c r="M368" s="9">
        <f>t_instalado[[#This Row],[Q.1]]+t_instalado[[#This Row],[Q.2]]+t_instalado[[#This Row],[Q.3]]</f>
        <v>0</v>
      </c>
      <c r="N368" s="9">
        <f>t_instalado[[#This Row],[Q.1]]+t_instalado[[#This Row],[Q.2]]+t_instalado[[#This Row],[Q.3]]</f>
        <v>0</v>
      </c>
      <c r="O368" s="1" t="str">
        <f>IF(t_instalado[[#This Row],[Q.1]]&lt;&gt;"",SUMIFS(t_reator[p],t_reator[tipo],t_instalado[[#This Row],[T.1]],t_reator[w],t_instalado[[#This Row],[P.1(W)]]),"")</f>
        <v/>
      </c>
      <c r="P368" s="1" t="str">
        <f>IF(t_instalado[[#This Row],[Q.2]]&lt;&gt;"",SUMIFS(t_reator[p],t_reator[tipo],t_instalado[[#This Row],[T.2]],t_reator[w],t_instalado[[#This Row],[P.2(W)]]),"")</f>
        <v/>
      </c>
      <c r="Q368" s="1" t="str">
        <f>IF(t_instalado[[#This Row],[Q.3]]&lt;&gt;"",SUMIFS(t_reator[p],t_reator[tipo],t_instalado[[#This Row],[T.3]],t_reator[w],t_instalado[[#This Row],[P.3(W)]]),"")</f>
        <v/>
      </c>
      <c r="R368" s="1" t="str">
        <f>IF(t_instalado[[#This Row],[Q.1]]&lt;&gt;"",IFERROR(IFERROR(D368*(E368+O368)+G368*(H368+P368)+J368*(K368+Q368),D368*(E368+O368)+G368*(H368+P368)),D368*(E368+O368)),"")</f>
        <v/>
      </c>
      <c r="S368" s="1" t="str">
        <f>IF(t_instalado[[#This Row],[Consumo_W]]&lt;&gt;"",ROUND(t_instalado[[#This Row],[Consumo_W]]/t_instalado[[#This Row],[Luminárias]],0),"")</f>
        <v/>
      </c>
      <c r="T368" s="1" t="str">
        <f>IF(t_instalado[[#This Row],[Q.1]]&lt;&gt;"",SUMIFS(t_fluxo_lumin[fluxo],t_fluxo_lumin[tipo],t_instalado[[#This Row],[T.1]])*t_instalado[[#This Row],[P.1(W)]]*t_instalado[[#This Row],[Q.1]],"")</f>
        <v/>
      </c>
      <c r="U368" s="1" t="str">
        <f>IF(t_instalado[[#This Row],[Q.2]]&lt;&gt;"",SUMIFS(t_fluxo_lumin[fluxo],t_fluxo_lumin[tipo],t_instalado[[#This Row],[T.2]])*t_instalado[[#This Row],[Q.2]]*t_instalado[[#This Row],[P.2(W)]],"")</f>
        <v/>
      </c>
      <c r="V368" s="1" t="str">
        <f>IF(t_instalado[[#This Row],[Q.3]]&lt;&gt;"",SUMIFS(t_fluxo_lumin[fluxo],t_fluxo_lumin[tipo],t_instalado[[#This Row],[T.3]])*t_instalado[[#This Row],[Q.3]]*t_instalado[[#This Row],[P.3(W)]],"")</f>
        <v/>
      </c>
      <c r="W368" s="1" t="e">
        <f ca="1">IF(t_instalado[[#This Row],[Trecho]]&lt;&gt;"",SUM(t_instalado[[#This Row],[f.1]:[f.3]]),"")</f>
        <v>#NAME?</v>
      </c>
      <c r="X368" s="19" t="e">
        <f ca="1">IF(t_instalado[[#This Row],[Trecho]]&lt;&gt;"",t_instalado[[#This Row],[Q.1]]+t_instalado[[#This Row],[Q.2]]+t_instalado[[#This Row],[Q.3]],"")</f>
        <v>#NAME?</v>
      </c>
      <c r="Y368" s="1" t="e">
        <f ca="1">IF(t_instalado[[#This Row],[FLUXO]]&lt;&gt;"",ROUND(t_instalado[[#This Row],[FLUXO]]/t_instalado[[#This Row],[Luminárias]],0),"")</f>
        <v>#NAME?</v>
      </c>
      <c r="Z368" s="1" t="e">
        <f ca="1">IF(t_instalado[[#This Row],[Luminárias]]&lt;&gt;"",ROUND(t_instalado[[#This Row],[lm_médio]]/t_instalado[[#This Row],[W_médio]],2),"")</f>
        <v>#NAME?</v>
      </c>
    </row>
    <row r="369" spans="1:26" x14ac:dyDescent="0.25">
      <c r="A369" s="10">
        <v>120</v>
      </c>
      <c r="B369" s="8" t="e">
        <f ca="1">_xlfn.XLOOKUP(t_instalado[[#This Row],[cód.]],t_sitio[cód],t_sitio[Trecho],"")</f>
        <v>#NAME?</v>
      </c>
      <c r="C369" s="39"/>
      <c r="D369" s="40"/>
      <c r="E369" s="40"/>
      <c r="F369" s="39"/>
      <c r="G369" s="40"/>
      <c r="H369" s="40"/>
      <c r="I369" s="39"/>
      <c r="J369" s="40"/>
      <c r="K369" s="40"/>
      <c r="L369" s="5"/>
      <c r="M369" s="9">
        <f>t_instalado[[#This Row],[Q.1]]+t_instalado[[#This Row],[Q.2]]+t_instalado[[#This Row],[Q.3]]</f>
        <v>0</v>
      </c>
      <c r="N369" s="9">
        <f>t_instalado[[#This Row],[Q.1]]+t_instalado[[#This Row],[Q.2]]+t_instalado[[#This Row],[Q.3]]</f>
        <v>0</v>
      </c>
      <c r="O369" s="1" t="str">
        <f>IF(t_instalado[[#This Row],[Q.1]]&lt;&gt;"",SUMIFS(t_reator[p],t_reator[tipo],t_instalado[[#This Row],[T.1]],t_reator[w],t_instalado[[#This Row],[P.1(W)]]),"")</f>
        <v/>
      </c>
      <c r="P369" s="1" t="str">
        <f>IF(t_instalado[[#This Row],[Q.2]]&lt;&gt;"",SUMIFS(t_reator[p],t_reator[tipo],t_instalado[[#This Row],[T.2]],t_reator[w],t_instalado[[#This Row],[P.2(W)]]),"")</f>
        <v/>
      </c>
      <c r="Q369" s="1" t="str">
        <f>IF(t_instalado[[#This Row],[Q.3]]&lt;&gt;"",SUMIFS(t_reator[p],t_reator[tipo],t_instalado[[#This Row],[T.3]],t_reator[w],t_instalado[[#This Row],[P.3(W)]]),"")</f>
        <v/>
      </c>
      <c r="R369" s="1" t="str">
        <f>IF(t_instalado[[#This Row],[Q.1]]&lt;&gt;"",IFERROR(IFERROR(D369*(E369+O369)+G369*(H369+P369)+J369*(K369+Q369),D369*(E369+O369)+G369*(H369+P369)),D369*(E369+O369)),"")</f>
        <v/>
      </c>
      <c r="S369" s="1" t="str">
        <f>IF(t_instalado[[#This Row],[Consumo_W]]&lt;&gt;"",ROUND(t_instalado[[#This Row],[Consumo_W]]/t_instalado[[#This Row],[Luminárias]],0),"")</f>
        <v/>
      </c>
      <c r="T369" s="1" t="str">
        <f>IF(t_instalado[[#This Row],[Q.1]]&lt;&gt;"",SUMIFS(t_fluxo_lumin[fluxo],t_fluxo_lumin[tipo],t_instalado[[#This Row],[T.1]])*t_instalado[[#This Row],[P.1(W)]]*t_instalado[[#This Row],[Q.1]],"")</f>
        <v/>
      </c>
      <c r="U369" s="1" t="str">
        <f>IF(t_instalado[[#This Row],[Q.2]]&lt;&gt;"",SUMIFS(t_fluxo_lumin[fluxo],t_fluxo_lumin[tipo],t_instalado[[#This Row],[T.2]])*t_instalado[[#This Row],[Q.2]]*t_instalado[[#This Row],[P.2(W)]],"")</f>
        <v/>
      </c>
      <c r="V369" s="1" t="str">
        <f>IF(t_instalado[[#This Row],[Q.3]]&lt;&gt;"",SUMIFS(t_fluxo_lumin[fluxo],t_fluxo_lumin[tipo],t_instalado[[#This Row],[T.3]])*t_instalado[[#This Row],[Q.3]]*t_instalado[[#This Row],[P.3(W)]],"")</f>
        <v/>
      </c>
      <c r="W369" s="1" t="e">
        <f ca="1">IF(t_instalado[[#This Row],[Trecho]]&lt;&gt;"",SUM(t_instalado[[#This Row],[f.1]:[f.3]]),"")</f>
        <v>#NAME?</v>
      </c>
      <c r="X369" s="19" t="e">
        <f ca="1">IF(t_instalado[[#This Row],[Trecho]]&lt;&gt;"",t_instalado[[#This Row],[Q.1]]+t_instalado[[#This Row],[Q.2]]+t_instalado[[#This Row],[Q.3]],"")</f>
        <v>#NAME?</v>
      </c>
      <c r="Y369" s="1" t="e">
        <f ca="1">IF(t_instalado[[#This Row],[FLUXO]]&lt;&gt;"",ROUND(t_instalado[[#This Row],[FLUXO]]/t_instalado[[#This Row],[Luminárias]],0),"")</f>
        <v>#NAME?</v>
      </c>
      <c r="Z369" s="1" t="e">
        <f ca="1">IF(t_instalado[[#This Row],[Luminárias]]&lt;&gt;"",ROUND(t_instalado[[#This Row],[lm_médio]]/t_instalado[[#This Row],[W_médio]],2),"")</f>
        <v>#NAME?</v>
      </c>
    </row>
    <row r="370" spans="1:26" x14ac:dyDescent="0.25">
      <c r="A370" s="10">
        <v>121</v>
      </c>
      <c r="B370" s="8" t="e">
        <f ca="1">_xlfn.XLOOKUP(t_instalado[[#This Row],[cód.]],t_sitio[cód],t_sitio[Trecho],"")</f>
        <v>#NAME?</v>
      </c>
      <c r="C370" s="39"/>
      <c r="D370" s="40"/>
      <c r="E370" s="40"/>
      <c r="F370" s="39"/>
      <c r="G370" s="40"/>
      <c r="H370" s="40"/>
      <c r="I370" s="39"/>
      <c r="J370" s="40"/>
      <c r="K370" s="40"/>
      <c r="L370" s="5"/>
      <c r="M370" s="9">
        <f>t_instalado[[#This Row],[Q.1]]+t_instalado[[#This Row],[Q.2]]+t_instalado[[#This Row],[Q.3]]</f>
        <v>0</v>
      </c>
      <c r="N370" s="9">
        <f>t_instalado[[#This Row],[Q.1]]+t_instalado[[#This Row],[Q.2]]+t_instalado[[#This Row],[Q.3]]</f>
        <v>0</v>
      </c>
      <c r="O370" s="1" t="str">
        <f>IF(t_instalado[[#This Row],[Q.1]]&lt;&gt;"",SUMIFS(t_reator[p],t_reator[tipo],t_instalado[[#This Row],[T.1]],t_reator[w],t_instalado[[#This Row],[P.1(W)]]),"")</f>
        <v/>
      </c>
      <c r="P370" s="1" t="str">
        <f>IF(t_instalado[[#This Row],[Q.2]]&lt;&gt;"",SUMIFS(t_reator[p],t_reator[tipo],t_instalado[[#This Row],[T.2]],t_reator[w],t_instalado[[#This Row],[P.2(W)]]),"")</f>
        <v/>
      </c>
      <c r="Q370" s="1" t="str">
        <f>IF(t_instalado[[#This Row],[Q.3]]&lt;&gt;"",SUMIFS(t_reator[p],t_reator[tipo],t_instalado[[#This Row],[T.3]],t_reator[w],t_instalado[[#This Row],[P.3(W)]]),"")</f>
        <v/>
      </c>
      <c r="R370" s="1" t="str">
        <f>IF(t_instalado[[#This Row],[Q.1]]&lt;&gt;"",IFERROR(IFERROR(D370*(E370+O370)+G370*(H370+P370)+J370*(K370+Q370),D370*(E370+O370)+G370*(H370+P370)),D370*(E370+O370)),"")</f>
        <v/>
      </c>
      <c r="S370" s="1" t="str">
        <f>IF(t_instalado[[#This Row],[Consumo_W]]&lt;&gt;"",ROUND(t_instalado[[#This Row],[Consumo_W]]/t_instalado[[#This Row],[Luminárias]],0),"")</f>
        <v/>
      </c>
      <c r="T370" s="1" t="str">
        <f>IF(t_instalado[[#This Row],[Q.1]]&lt;&gt;"",SUMIFS(t_fluxo_lumin[fluxo],t_fluxo_lumin[tipo],t_instalado[[#This Row],[T.1]])*t_instalado[[#This Row],[P.1(W)]]*t_instalado[[#This Row],[Q.1]],"")</f>
        <v/>
      </c>
      <c r="U370" s="1" t="str">
        <f>IF(t_instalado[[#This Row],[Q.2]]&lt;&gt;"",SUMIFS(t_fluxo_lumin[fluxo],t_fluxo_lumin[tipo],t_instalado[[#This Row],[T.2]])*t_instalado[[#This Row],[Q.2]]*t_instalado[[#This Row],[P.2(W)]],"")</f>
        <v/>
      </c>
      <c r="V370" s="1" t="str">
        <f>IF(t_instalado[[#This Row],[Q.3]]&lt;&gt;"",SUMIFS(t_fluxo_lumin[fluxo],t_fluxo_lumin[tipo],t_instalado[[#This Row],[T.3]])*t_instalado[[#This Row],[Q.3]]*t_instalado[[#This Row],[P.3(W)]],"")</f>
        <v/>
      </c>
      <c r="W370" s="1" t="e">
        <f ca="1">IF(t_instalado[[#This Row],[Trecho]]&lt;&gt;"",SUM(t_instalado[[#This Row],[f.1]:[f.3]]),"")</f>
        <v>#NAME?</v>
      </c>
      <c r="X370" s="19" t="e">
        <f ca="1">IF(t_instalado[[#This Row],[Trecho]]&lt;&gt;"",t_instalado[[#This Row],[Q.1]]+t_instalado[[#This Row],[Q.2]]+t_instalado[[#This Row],[Q.3]],"")</f>
        <v>#NAME?</v>
      </c>
      <c r="Y370" s="1" t="e">
        <f ca="1">IF(t_instalado[[#This Row],[FLUXO]]&lt;&gt;"",ROUND(t_instalado[[#This Row],[FLUXO]]/t_instalado[[#This Row],[Luminárias]],0),"")</f>
        <v>#NAME?</v>
      </c>
      <c r="Z370" s="1" t="e">
        <f ca="1">IF(t_instalado[[#This Row],[Luminárias]]&lt;&gt;"",ROUND(t_instalado[[#This Row],[lm_médio]]/t_instalado[[#This Row],[W_médio]],2),"")</f>
        <v>#NAME?</v>
      </c>
    </row>
    <row r="371" spans="1:26" x14ac:dyDescent="0.25">
      <c r="A371" s="10">
        <v>122</v>
      </c>
      <c r="B371" s="8" t="e">
        <f ca="1">_xlfn.XLOOKUP(t_instalado[[#This Row],[cód.]],t_sitio[cód],t_sitio[Trecho],"")</f>
        <v>#NAME?</v>
      </c>
      <c r="C371" s="39"/>
      <c r="D371" s="40"/>
      <c r="E371" s="40"/>
      <c r="F371" s="39"/>
      <c r="G371" s="40"/>
      <c r="H371" s="40"/>
      <c r="I371" s="39"/>
      <c r="J371" s="40"/>
      <c r="K371" s="40"/>
      <c r="L371" s="5"/>
      <c r="M371" s="9">
        <f>t_instalado[[#This Row],[Q.1]]+t_instalado[[#This Row],[Q.2]]+t_instalado[[#This Row],[Q.3]]</f>
        <v>0</v>
      </c>
      <c r="N371" s="9">
        <f>t_instalado[[#This Row],[Q.1]]+t_instalado[[#This Row],[Q.2]]+t_instalado[[#This Row],[Q.3]]</f>
        <v>0</v>
      </c>
      <c r="O371" s="1" t="str">
        <f>IF(t_instalado[[#This Row],[Q.1]]&lt;&gt;"",SUMIFS(t_reator[p],t_reator[tipo],t_instalado[[#This Row],[T.1]],t_reator[w],t_instalado[[#This Row],[P.1(W)]]),"")</f>
        <v/>
      </c>
      <c r="P371" s="1" t="str">
        <f>IF(t_instalado[[#This Row],[Q.2]]&lt;&gt;"",SUMIFS(t_reator[p],t_reator[tipo],t_instalado[[#This Row],[T.2]],t_reator[w],t_instalado[[#This Row],[P.2(W)]]),"")</f>
        <v/>
      </c>
      <c r="Q371" s="1" t="str">
        <f>IF(t_instalado[[#This Row],[Q.3]]&lt;&gt;"",SUMIFS(t_reator[p],t_reator[tipo],t_instalado[[#This Row],[T.3]],t_reator[w],t_instalado[[#This Row],[P.3(W)]]),"")</f>
        <v/>
      </c>
      <c r="R371" s="1" t="str">
        <f>IF(t_instalado[[#This Row],[Q.1]]&lt;&gt;"",IFERROR(IFERROR(D371*(E371+O371)+G371*(H371+P371)+J371*(K371+Q371),D371*(E371+O371)+G371*(H371+P371)),D371*(E371+O371)),"")</f>
        <v/>
      </c>
      <c r="S371" s="1" t="str">
        <f>IF(t_instalado[[#This Row],[Consumo_W]]&lt;&gt;"",ROUND(t_instalado[[#This Row],[Consumo_W]]/t_instalado[[#This Row],[Luminárias]],0),"")</f>
        <v/>
      </c>
      <c r="T371" s="1" t="str">
        <f>IF(t_instalado[[#This Row],[Q.1]]&lt;&gt;"",SUMIFS(t_fluxo_lumin[fluxo],t_fluxo_lumin[tipo],t_instalado[[#This Row],[T.1]])*t_instalado[[#This Row],[P.1(W)]]*t_instalado[[#This Row],[Q.1]],"")</f>
        <v/>
      </c>
      <c r="U371" s="1" t="str">
        <f>IF(t_instalado[[#This Row],[Q.2]]&lt;&gt;"",SUMIFS(t_fluxo_lumin[fluxo],t_fluxo_lumin[tipo],t_instalado[[#This Row],[T.2]])*t_instalado[[#This Row],[Q.2]]*t_instalado[[#This Row],[P.2(W)]],"")</f>
        <v/>
      </c>
      <c r="V371" s="1" t="str">
        <f>IF(t_instalado[[#This Row],[Q.3]]&lt;&gt;"",SUMIFS(t_fluxo_lumin[fluxo],t_fluxo_lumin[tipo],t_instalado[[#This Row],[T.3]])*t_instalado[[#This Row],[Q.3]]*t_instalado[[#This Row],[P.3(W)]],"")</f>
        <v/>
      </c>
      <c r="W371" s="1" t="e">
        <f ca="1">IF(t_instalado[[#This Row],[Trecho]]&lt;&gt;"",SUM(t_instalado[[#This Row],[f.1]:[f.3]]),"")</f>
        <v>#NAME?</v>
      </c>
      <c r="X371" s="19" t="e">
        <f ca="1">IF(t_instalado[[#This Row],[Trecho]]&lt;&gt;"",t_instalado[[#This Row],[Q.1]]+t_instalado[[#This Row],[Q.2]]+t_instalado[[#This Row],[Q.3]],"")</f>
        <v>#NAME?</v>
      </c>
      <c r="Y371" s="1" t="e">
        <f ca="1">IF(t_instalado[[#This Row],[FLUXO]]&lt;&gt;"",ROUND(t_instalado[[#This Row],[FLUXO]]/t_instalado[[#This Row],[Luminárias]],0),"")</f>
        <v>#NAME?</v>
      </c>
      <c r="Z371" s="1" t="e">
        <f ca="1">IF(t_instalado[[#This Row],[Luminárias]]&lt;&gt;"",ROUND(t_instalado[[#This Row],[lm_médio]]/t_instalado[[#This Row],[W_médio]],2),"")</f>
        <v>#NAME?</v>
      </c>
    </row>
    <row r="372" spans="1:26" x14ac:dyDescent="0.25">
      <c r="A372" s="10">
        <v>123</v>
      </c>
      <c r="B372" s="8" t="e">
        <f ca="1">_xlfn.XLOOKUP(t_instalado[[#This Row],[cód.]],t_sitio[cód],t_sitio[Trecho],"")</f>
        <v>#NAME?</v>
      </c>
      <c r="C372" s="39"/>
      <c r="D372" s="40"/>
      <c r="E372" s="40"/>
      <c r="F372" s="39"/>
      <c r="G372" s="40"/>
      <c r="H372" s="40"/>
      <c r="I372" s="39"/>
      <c r="J372" s="40"/>
      <c r="K372" s="40"/>
      <c r="L372" s="5"/>
      <c r="M372" s="9">
        <f>t_instalado[[#This Row],[Q.1]]+t_instalado[[#This Row],[Q.2]]+t_instalado[[#This Row],[Q.3]]</f>
        <v>0</v>
      </c>
      <c r="N372" s="9">
        <f>t_instalado[[#This Row],[Q.1]]+t_instalado[[#This Row],[Q.2]]+t_instalado[[#This Row],[Q.3]]</f>
        <v>0</v>
      </c>
      <c r="O372" s="1" t="str">
        <f>IF(t_instalado[[#This Row],[Q.1]]&lt;&gt;"",SUMIFS(t_reator[p],t_reator[tipo],t_instalado[[#This Row],[T.1]],t_reator[w],t_instalado[[#This Row],[P.1(W)]]),"")</f>
        <v/>
      </c>
      <c r="P372" s="1" t="str">
        <f>IF(t_instalado[[#This Row],[Q.2]]&lt;&gt;"",SUMIFS(t_reator[p],t_reator[tipo],t_instalado[[#This Row],[T.2]],t_reator[w],t_instalado[[#This Row],[P.2(W)]]),"")</f>
        <v/>
      </c>
      <c r="Q372" s="1" t="str">
        <f>IF(t_instalado[[#This Row],[Q.3]]&lt;&gt;"",SUMIFS(t_reator[p],t_reator[tipo],t_instalado[[#This Row],[T.3]],t_reator[w],t_instalado[[#This Row],[P.3(W)]]),"")</f>
        <v/>
      </c>
      <c r="R372" s="1" t="str">
        <f>IF(t_instalado[[#This Row],[Q.1]]&lt;&gt;"",IFERROR(IFERROR(D372*(E372+O372)+G372*(H372+P372)+J372*(K372+Q372),D372*(E372+O372)+G372*(H372+P372)),D372*(E372+O372)),"")</f>
        <v/>
      </c>
      <c r="S372" s="1" t="str">
        <f>IF(t_instalado[[#This Row],[Consumo_W]]&lt;&gt;"",ROUND(t_instalado[[#This Row],[Consumo_W]]/t_instalado[[#This Row],[Luminárias]],0),"")</f>
        <v/>
      </c>
      <c r="T372" s="1" t="str">
        <f>IF(t_instalado[[#This Row],[Q.1]]&lt;&gt;"",SUMIFS(t_fluxo_lumin[fluxo],t_fluxo_lumin[tipo],t_instalado[[#This Row],[T.1]])*t_instalado[[#This Row],[P.1(W)]]*t_instalado[[#This Row],[Q.1]],"")</f>
        <v/>
      </c>
      <c r="U372" s="1" t="str">
        <f>IF(t_instalado[[#This Row],[Q.2]]&lt;&gt;"",SUMIFS(t_fluxo_lumin[fluxo],t_fluxo_lumin[tipo],t_instalado[[#This Row],[T.2]])*t_instalado[[#This Row],[Q.2]]*t_instalado[[#This Row],[P.2(W)]],"")</f>
        <v/>
      </c>
      <c r="V372" s="1" t="str">
        <f>IF(t_instalado[[#This Row],[Q.3]]&lt;&gt;"",SUMIFS(t_fluxo_lumin[fluxo],t_fluxo_lumin[tipo],t_instalado[[#This Row],[T.3]])*t_instalado[[#This Row],[Q.3]]*t_instalado[[#This Row],[P.3(W)]],"")</f>
        <v/>
      </c>
      <c r="W372" s="1" t="e">
        <f ca="1">IF(t_instalado[[#This Row],[Trecho]]&lt;&gt;"",SUM(t_instalado[[#This Row],[f.1]:[f.3]]),"")</f>
        <v>#NAME?</v>
      </c>
      <c r="X372" s="19" t="e">
        <f ca="1">IF(t_instalado[[#This Row],[Trecho]]&lt;&gt;"",t_instalado[[#This Row],[Q.1]]+t_instalado[[#This Row],[Q.2]]+t_instalado[[#This Row],[Q.3]],"")</f>
        <v>#NAME?</v>
      </c>
      <c r="Y372" s="1" t="e">
        <f ca="1">IF(t_instalado[[#This Row],[FLUXO]]&lt;&gt;"",ROUND(t_instalado[[#This Row],[FLUXO]]/t_instalado[[#This Row],[Luminárias]],0),"")</f>
        <v>#NAME?</v>
      </c>
      <c r="Z372" s="1" t="e">
        <f ca="1">IF(t_instalado[[#This Row],[Luminárias]]&lt;&gt;"",ROUND(t_instalado[[#This Row],[lm_médio]]/t_instalado[[#This Row],[W_médio]],2),"")</f>
        <v>#NAME?</v>
      </c>
    </row>
    <row r="373" spans="1:26" x14ac:dyDescent="0.25">
      <c r="A373" s="10">
        <v>124</v>
      </c>
      <c r="B373" s="8" t="e">
        <f ca="1">_xlfn.XLOOKUP(t_instalado[[#This Row],[cód.]],t_sitio[cód],t_sitio[Trecho],"")</f>
        <v>#NAME?</v>
      </c>
      <c r="C373" s="39"/>
      <c r="D373" s="40"/>
      <c r="E373" s="40"/>
      <c r="F373" s="39"/>
      <c r="G373" s="40"/>
      <c r="H373" s="40"/>
      <c r="I373" s="39"/>
      <c r="J373" s="40"/>
      <c r="K373" s="40"/>
      <c r="L373" s="5"/>
      <c r="M373" s="9">
        <f>t_instalado[[#This Row],[Q.1]]+t_instalado[[#This Row],[Q.2]]+t_instalado[[#This Row],[Q.3]]</f>
        <v>0</v>
      </c>
      <c r="N373" s="9">
        <f>t_instalado[[#This Row],[Q.1]]+t_instalado[[#This Row],[Q.2]]+t_instalado[[#This Row],[Q.3]]</f>
        <v>0</v>
      </c>
      <c r="O373" s="1" t="str">
        <f>IF(t_instalado[[#This Row],[Q.1]]&lt;&gt;"",SUMIFS(t_reator[p],t_reator[tipo],t_instalado[[#This Row],[T.1]],t_reator[w],t_instalado[[#This Row],[P.1(W)]]),"")</f>
        <v/>
      </c>
      <c r="P373" s="1" t="str">
        <f>IF(t_instalado[[#This Row],[Q.2]]&lt;&gt;"",SUMIFS(t_reator[p],t_reator[tipo],t_instalado[[#This Row],[T.2]],t_reator[w],t_instalado[[#This Row],[P.2(W)]]),"")</f>
        <v/>
      </c>
      <c r="Q373" s="1" t="str">
        <f>IF(t_instalado[[#This Row],[Q.3]]&lt;&gt;"",SUMIFS(t_reator[p],t_reator[tipo],t_instalado[[#This Row],[T.3]],t_reator[w],t_instalado[[#This Row],[P.3(W)]]),"")</f>
        <v/>
      </c>
      <c r="R373" s="1" t="str">
        <f>IF(t_instalado[[#This Row],[Q.1]]&lt;&gt;"",IFERROR(IFERROR(D373*(E373+O373)+G373*(H373+P373)+J373*(K373+Q373),D373*(E373+O373)+G373*(H373+P373)),D373*(E373+O373)),"")</f>
        <v/>
      </c>
      <c r="S373" s="1" t="str">
        <f>IF(t_instalado[[#This Row],[Consumo_W]]&lt;&gt;"",ROUND(t_instalado[[#This Row],[Consumo_W]]/t_instalado[[#This Row],[Luminárias]],0),"")</f>
        <v/>
      </c>
      <c r="T373" s="1" t="str">
        <f>IF(t_instalado[[#This Row],[Q.1]]&lt;&gt;"",SUMIFS(t_fluxo_lumin[fluxo],t_fluxo_lumin[tipo],t_instalado[[#This Row],[T.1]])*t_instalado[[#This Row],[P.1(W)]]*t_instalado[[#This Row],[Q.1]],"")</f>
        <v/>
      </c>
      <c r="U373" s="1" t="str">
        <f>IF(t_instalado[[#This Row],[Q.2]]&lt;&gt;"",SUMIFS(t_fluxo_lumin[fluxo],t_fluxo_lumin[tipo],t_instalado[[#This Row],[T.2]])*t_instalado[[#This Row],[Q.2]]*t_instalado[[#This Row],[P.2(W)]],"")</f>
        <v/>
      </c>
      <c r="V373" s="1" t="str">
        <f>IF(t_instalado[[#This Row],[Q.3]]&lt;&gt;"",SUMIFS(t_fluxo_lumin[fluxo],t_fluxo_lumin[tipo],t_instalado[[#This Row],[T.3]])*t_instalado[[#This Row],[Q.3]]*t_instalado[[#This Row],[P.3(W)]],"")</f>
        <v/>
      </c>
      <c r="W373" s="1" t="e">
        <f ca="1">IF(t_instalado[[#This Row],[Trecho]]&lt;&gt;"",SUM(t_instalado[[#This Row],[f.1]:[f.3]]),"")</f>
        <v>#NAME?</v>
      </c>
      <c r="X373" s="19" t="e">
        <f ca="1">IF(t_instalado[[#This Row],[Trecho]]&lt;&gt;"",t_instalado[[#This Row],[Q.1]]+t_instalado[[#This Row],[Q.2]]+t_instalado[[#This Row],[Q.3]],"")</f>
        <v>#NAME?</v>
      </c>
      <c r="Y373" s="1" t="e">
        <f ca="1">IF(t_instalado[[#This Row],[FLUXO]]&lt;&gt;"",ROUND(t_instalado[[#This Row],[FLUXO]]/t_instalado[[#This Row],[Luminárias]],0),"")</f>
        <v>#NAME?</v>
      </c>
      <c r="Z373" s="1" t="e">
        <f ca="1">IF(t_instalado[[#This Row],[Luminárias]]&lt;&gt;"",ROUND(t_instalado[[#This Row],[lm_médio]]/t_instalado[[#This Row],[W_médio]],2),"")</f>
        <v>#NAME?</v>
      </c>
    </row>
    <row r="374" spans="1:26" x14ac:dyDescent="0.25">
      <c r="A374" s="10">
        <v>125</v>
      </c>
      <c r="B374" s="8" t="e">
        <f ca="1">_xlfn.XLOOKUP(t_instalado[[#This Row],[cód.]],t_sitio[cód],t_sitio[Trecho],"")</f>
        <v>#NAME?</v>
      </c>
      <c r="C374" s="39"/>
      <c r="D374" s="40"/>
      <c r="E374" s="40"/>
      <c r="F374" s="39"/>
      <c r="G374" s="40"/>
      <c r="H374" s="40"/>
      <c r="I374" s="39"/>
      <c r="J374" s="40"/>
      <c r="K374" s="40"/>
      <c r="L374" s="5"/>
      <c r="M374" s="9">
        <f>t_instalado[[#This Row],[Q.1]]+t_instalado[[#This Row],[Q.2]]+t_instalado[[#This Row],[Q.3]]</f>
        <v>0</v>
      </c>
      <c r="N374" s="9">
        <f>t_instalado[[#This Row],[Q.1]]+t_instalado[[#This Row],[Q.2]]+t_instalado[[#This Row],[Q.3]]</f>
        <v>0</v>
      </c>
      <c r="O374" s="1" t="str">
        <f>IF(t_instalado[[#This Row],[Q.1]]&lt;&gt;"",SUMIFS(t_reator[p],t_reator[tipo],t_instalado[[#This Row],[T.1]],t_reator[w],t_instalado[[#This Row],[P.1(W)]]),"")</f>
        <v/>
      </c>
      <c r="P374" s="1" t="str">
        <f>IF(t_instalado[[#This Row],[Q.2]]&lt;&gt;"",SUMIFS(t_reator[p],t_reator[tipo],t_instalado[[#This Row],[T.2]],t_reator[w],t_instalado[[#This Row],[P.2(W)]]),"")</f>
        <v/>
      </c>
      <c r="Q374" s="1" t="str">
        <f>IF(t_instalado[[#This Row],[Q.3]]&lt;&gt;"",SUMIFS(t_reator[p],t_reator[tipo],t_instalado[[#This Row],[T.3]],t_reator[w],t_instalado[[#This Row],[P.3(W)]]),"")</f>
        <v/>
      </c>
      <c r="R374" s="1" t="str">
        <f>IF(t_instalado[[#This Row],[Q.1]]&lt;&gt;"",IFERROR(IFERROR(D374*(E374+O374)+G374*(H374+P374)+J374*(K374+Q374),D374*(E374+O374)+G374*(H374+P374)),D374*(E374+O374)),"")</f>
        <v/>
      </c>
      <c r="S374" s="1" t="str">
        <f>IF(t_instalado[[#This Row],[Consumo_W]]&lt;&gt;"",ROUND(t_instalado[[#This Row],[Consumo_W]]/t_instalado[[#This Row],[Luminárias]],0),"")</f>
        <v/>
      </c>
      <c r="T374" s="1" t="str">
        <f>IF(t_instalado[[#This Row],[Q.1]]&lt;&gt;"",SUMIFS(t_fluxo_lumin[fluxo],t_fluxo_lumin[tipo],t_instalado[[#This Row],[T.1]])*t_instalado[[#This Row],[P.1(W)]]*t_instalado[[#This Row],[Q.1]],"")</f>
        <v/>
      </c>
      <c r="U374" s="1" t="str">
        <f>IF(t_instalado[[#This Row],[Q.2]]&lt;&gt;"",SUMIFS(t_fluxo_lumin[fluxo],t_fluxo_lumin[tipo],t_instalado[[#This Row],[T.2]])*t_instalado[[#This Row],[Q.2]]*t_instalado[[#This Row],[P.2(W)]],"")</f>
        <v/>
      </c>
      <c r="V374" s="1" t="str">
        <f>IF(t_instalado[[#This Row],[Q.3]]&lt;&gt;"",SUMIFS(t_fluxo_lumin[fluxo],t_fluxo_lumin[tipo],t_instalado[[#This Row],[T.3]])*t_instalado[[#This Row],[Q.3]]*t_instalado[[#This Row],[P.3(W)]],"")</f>
        <v/>
      </c>
      <c r="W374" s="1" t="e">
        <f ca="1">IF(t_instalado[[#This Row],[Trecho]]&lt;&gt;"",SUM(t_instalado[[#This Row],[f.1]:[f.3]]),"")</f>
        <v>#NAME?</v>
      </c>
      <c r="X374" s="19" t="e">
        <f ca="1">IF(t_instalado[[#This Row],[Trecho]]&lt;&gt;"",t_instalado[[#This Row],[Q.1]]+t_instalado[[#This Row],[Q.2]]+t_instalado[[#This Row],[Q.3]],"")</f>
        <v>#NAME?</v>
      </c>
      <c r="Y374" s="1" t="e">
        <f ca="1">IF(t_instalado[[#This Row],[FLUXO]]&lt;&gt;"",ROUND(t_instalado[[#This Row],[FLUXO]]/t_instalado[[#This Row],[Luminárias]],0),"")</f>
        <v>#NAME?</v>
      </c>
      <c r="Z374" s="1" t="e">
        <f ca="1">IF(t_instalado[[#This Row],[Luminárias]]&lt;&gt;"",ROUND(t_instalado[[#This Row],[lm_médio]]/t_instalado[[#This Row],[W_médio]],2),"")</f>
        <v>#NAME?</v>
      </c>
    </row>
    <row r="375" spans="1:26" x14ac:dyDescent="0.25">
      <c r="A375" s="10">
        <v>126</v>
      </c>
      <c r="B375" s="8" t="e">
        <f ca="1">_xlfn.XLOOKUP(t_instalado[[#This Row],[cód.]],t_sitio[cód],t_sitio[Trecho],"")</f>
        <v>#NAME?</v>
      </c>
      <c r="C375" s="39"/>
      <c r="D375" s="40"/>
      <c r="E375" s="40"/>
      <c r="F375" s="39"/>
      <c r="G375" s="40"/>
      <c r="H375" s="40"/>
      <c r="I375" s="39"/>
      <c r="J375" s="40"/>
      <c r="K375" s="40"/>
      <c r="L375" s="5"/>
      <c r="M375" s="9">
        <f>t_instalado[[#This Row],[Q.1]]+t_instalado[[#This Row],[Q.2]]+t_instalado[[#This Row],[Q.3]]</f>
        <v>0</v>
      </c>
      <c r="N375" s="9">
        <f>t_instalado[[#This Row],[Q.1]]+t_instalado[[#This Row],[Q.2]]+t_instalado[[#This Row],[Q.3]]</f>
        <v>0</v>
      </c>
      <c r="O375" s="1" t="str">
        <f>IF(t_instalado[[#This Row],[Q.1]]&lt;&gt;"",SUMIFS(t_reator[p],t_reator[tipo],t_instalado[[#This Row],[T.1]],t_reator[w],t_instalado[[#This Row],[P.1(W)]]),"")</f>
        <v/>
      </c>
      <c r="P375" s="1" t="str">
        <f>IF(t_instalado[[#This Row],[Q.2]]&lt;&gt;"",SUMIFS(t_reator[p],t_reator[tipo],t_instalado[[#This Row],[T.2]],t_reator[w],t_instalado[[#This Row],[P.2(W)]]),"")</f>
        <v/>
      </c>
      <c r="Q375" s="1" t="str">
        <f>IF(t_instalado[[#This Row],[Q.3]]&lt;&gt;"",SUMIFS(t_reator[p],t_reator[tipo],t_instalado[[#This Row],[T.3]],t_reator[w],t_instalado[[#This Row],[P.3(W)]]),"")</f>
        <v/>
      </c>
      <c r="R375" s="1" t="str">
        <f>IF(t_instalado[[#This Row],[Q.1]]&lt;&gt;"",IFERROR(IFERROR(D375*(E375+O375)+G375*(H375+P375)+J375*(K375+Q375),D375*(E375+O375)+G375*(H375+P375)),D375*(E375+O375)),"")</f>
        <v/>
      </c>
      <c r="S375" s="1" t="str">
        <f>IF(t_instalado[[#This Row],[Consumo_W]]&lt;&gt;"",ROUND(t_instalado[[#This Row],[Consumo_W]]/t_instalado[[#This Row],[Luminárias]],0),"")</f>
        <v/>
      </c>
      <c r="T375" s="1" t="str">
        <f>IF(t_instalado[[#This Row],[Q.1]]&lt;&gt;"",SUMIFS(t_fluxo_lumin[fluxo],t_fluxo_lumin[tipo],t_instalado[[#This Row],[T.1]])*t_instalado[[#This Row],[P.1(W)]]*t_instalado[[#This Row],[Q.1]],"")</f>
        <v/>
      </c>
      <c r="U375" s="1" t="str">
        <f>IF(t_instalado[[#This Row],[Q.2]]&lt;&gt;"",SUMIFS(t_fluxo_lumin[fluxo],t_fluxo_lumin[tipo],t_instalado[[#This Row],[T.2]])*t_instalado[[#This Row],[Q.2]]*t_instalado[[#This Row],[P.2(W)]],"")</f>
        <v/>
      </c>
      <c r="V375" s="1" t="str">
        <f>IF(t_instalado[[#This Row],[Q.3]]&lt;&gt;"",SUMIFS(t_fluxo_lumin[fluxo],t_fluxo_lumin[tipo],t_instalado[[#This Row],[T.3]])*t_instalado[[#This Row],[Q.3]]*t_instalado[[#This Row],[P.3(W)]],"")</f>
        <v/>
      </c>
      <c r="W375" s="1" t="e">
        <f ca="1">IF(t_instalado[[#This Row],[Trecho]]&lt;&gt;"",SUM(t_instalado[[#This Row],[f.1]:[f.3]]),"")</f>
        <v>#NAME?</v>
      </c>
      <c r="X375" s="19" t="e">
        <f ca="1">IF(t_instalado[[#This Row],[Trecho]]&lt;&gt;"",t_instalado[[#This Row],[Q.1]]+t_instalado[[#This Row],[Q.2]]+t_instalado[[#This Row],[Q.3]],"")</f>
        <v>#NAME?</v>
      </c>
      <c r="Y375" s="1" t="e">
        <f ca="1">IF(t_instalado[[#This Row],[FLUXO]]&lt;&gt;"",ROUND(t_instalado[[#This Row],[FLUXO]]/t_instalado[[#This Row],[Luminárias]],0),"")</f>
        <v>#NAME?</v>
      </c>
      <c r="Z375" s="1" t="e">
        <f ca="1">IF(t_instalado[[#This Row],[Luminárias]]&lt;&gt;"",ROUND(t_instalado[[#This Row],[lm_médio]]/t_instalado[[#This Row],[W_médio]],2),"")</f>
        <v>#NAME?</v>
      </c>
    </row>
    <row r="376" spans="1:26" x14ac:dyDescent="0.25">
      <c r="A376" s="10">
        <v>127</v>
      </c>
      <c r="B376" s="8" t="e">
        <f ca="1">_xlfn.XLOOKUP(t_instalado[[#This Row],[cód.]],t_sitio[cód],t_sitio[Trecho],"")</f>
        <v>#NAME?</v>
      </c>
      <c r="C376" s="39"/>
      <c r="D376" s="40"/>
      <c r="E376" s="40"/>
      <c r="F376" s="39"/>
      <c r="G376" s="40"/>
      <c r="H376" s="40"/>
      <c r="I376" s="39"/>
      <c r="J376" s="40"/>
      <c r="K376" s="40"/>
      <c r="L376" s="5"/>
      <c r="M376" s="9">
        <f>t_instalado[[#This Row],[Q.1]]+t_instalado[[#This Row],[Q.2]]+t_instalado[[#This Row],[Q.3]]</f>
        <v>0</v>
      </c>
      <c r="N376" s="9">
        <f>t_instalado[[#This Row],[Q.1]]+t_instalado[[#This Row],[Q.2]]+t_instalado[[#This Row],[Q.3]]</f>
        <v>0</v>
      </c>
      <c r="O376" s="1" t="str">
        <f>IF(t_instalado[[#This Row],[Q.1]]&lt;&gt;"",SUMIFS(t_reator[p],t_reator[tipo],t_instalado[[#This Row],[T.1]],t_reator[w],t_instalado[[#This Row],[P.1(W)]]),"")</f>
        <v/>
      </c>
      <c r="P376" s="1" t="str">
        <f>IF(t_instalado[[#This Row],[Q.2]]&lt;&gt;"",SUMIFS(t_reator[p],t_reator[tipo],t_instalado[[#This Row],[T.2]],t_reator[w],t_instalado[[#This Row],[P.2(W)]]),"")</f>
        <v/>
      </c>
      <c r="Q376" s="1" t="str">
        <f>IF(t_instalado[[#This Row],[Q.3]]&lt;&gt;"",SUMIFS(t_reator[p],t_reator[tipo],t_instalado[[#This Row],[T.3]],t_reator[w],t_instalado[[#This Row],[P.3(W)]]),"")</f>
        <v/>
      </c>
      <c r="R376" s="1" t="str">
        <f>IF(t_instalado[[#This Row],[Q.1]]&lt;&gt;"",IFERROR(IFERROR(D376*(E376+O376)+G376*(H376+P376)+J376*(K376+Q376),D376*(E376+O376)+G376*(H376+P376)),D376*(E376+O376)),"")</f>
        <v/>
      </c>
      <c r="S376" s="1" t="str">
        <f>IF(t_instalado[[#This Row],[Consumo_W]]&lt;&gt;"",ROUND(t_instalado[[#This Row],[Consumo_W]]/t_instalado[[#This Row],[Luminárias]],0),"")</f>
        <v/>
      </c>
      <c r="T376" s="1" t="str">
        <f>IF(t_instalado[[#This Row],[Q.1]]&lt;&gt;"",SUMIFS(t_fluxo_lumin[fluxo],t_fluxo_lumin[tipo],t_instalado[[#This Row],[T.1]])*t_instalado[[#This Row],[P.1(W)]]*t_instalado[[#This Row],[Q.1]],"")</f>
        <v/>
      </c>
      <c r="U376" s="1" t="str">
        <f>IF(t_instalado[[#This Row],[Q.2]]&lt;&gt;"",SUMIFS(t_fluxo_lumin[fluxo],t_fluxo_lumin[tipo],t_instalado[[#This Row],[T.2]])*t_instalado[[#This Row],[Q.2]]*t_instalado[[#This Row],[P.2(W)]],"")</f>
        <v/>
      </c>
      <c r="V376" s="1" t="str">
        <f>IF(t_instalado[[#This Row],[Q.3]]&lt;&gt;"",SUMIFS(t_fluxo_lumin[fluxo],t_fluxo_lumin[tipo],t_instalado[[#This Row],[T.3]])*t_instalado[[#This Row],[Q.3]]*t_instalado[[#This Row],[P.3(W)]],"")</f>
        <v/>
      </c>
      <c r="W376" s="1" t="e">
        <f ca="1">IF(t_instalado[[#This Row],[Trecho]]&lt;&gt;"",SUM(t_instalado[[#This Row],[f.1]:[f.3]]),"")</f>
        <v>#NAME?</v>
      </c>
      <c r="X376" s="19" t="e">
        <f ca="1">IF(t_instalado[[#This Row],[Trecho]]&lt;&gt;"",t_instalado[[#This Row],[Q.1]]+t_instalado[[#This Row],[Q.2]]+t_instalado[[#This Row],[Q.3]],"")</f>
        <v>#NAME?</v>
      </c>
      <c r="Y376" s="1" t="e">
        <f ca="1">IF(t_instalado[[#This Row],[FLUXO]]&lt;&gt;"",ROUND(t_instalado[[#This Row],[FLUXO]]/t_instalado[[#This Row],[Luminárias]],0),"")</f>
        <v>#NAME?</v>
      </c>
      <c r="Z376" s="1" t="e">
        <f ca="1">IF(t_instalado[[#This Row],[Luminárias]]&lt;&gt;"",ROUND(t_instalado[[#This Row],[lm_médio]]/t_instalado[[#This Row],[W_médio]],2),"")</f>
        <v>#NAME?</v>
      </c>
    </row>
    <row r="377" spans="1:26" x14ac:dyDescent="0.25">
      <c r="A377" s="10">
        <v>128</v>
      </c>
      <c r="B377" s="8" t="e">
        <f ca="1">_xlfn.XLOOKUP(t_instalado[[#This Row],[cód.]],t_sitio[cód],t_sitio[Trecho],"")</f>
        <v>#NAME?</v>
      </c>
      <c r="C377" s="39"/>
      <c r="D377" s="40"/>
      <c r="E377" s="40"/>
      <c r="F377" s="39"/>
      <c r="G377" s="40"/>
      <c r="H377" s="40"/>
      <c r="I377" s="39"/>
      <c r="J377" s="40"/>
      <c r="K377" s="40"/>
      <c r="L377" s="5"/>
      <c r="M377" s="9">
        <f>t_instalado[[#This Row],[Q.1]]+t_instalado[[#This Row],[Q.2]]+t_instalado[[#This Row],[Q.3]]</f>
        <v>0</v>
      </c>
      <c r="N377" s="9">
        <f>t_instalado[[#This Row],[Q.1]]+t_instalado[[#This Row],[Q.2]]+t_instalado[[#This Row],[Q.3]]</f>
        <v>0</v>
      </c>
      <c r="O377" s="1" t="str">
        <f>IF(t_instalado[[#This Row],[Q.1]]&lt;&gt;"",SUMIFS(t_reator[p],t_reator[tipo],t_instalado[[#This Row],[T.1]],t_reator[w],t_instalado[[#This Row],[P.1(W)]]),"")</f>
        <v/>
      </c>
      <c r="P377" s="1" t="str">
        <f>IF(t_instalado[[#This Row],[Q.2]]&lt;&gt;"",SUMIFS(t_reator[p],t_reator[tipo],t_instalado[[#This Row],[T.2]],t_reator[w],t_instalado[[#This Row],[P.2(W)]]),"")</f>
        <v/>
      </c>
      <c r="Q377" s="1" t="str">
        <f>IF(t_instalado[[#This Row],[Q.3]]&lt;&gt;"",SUMIFS(t_reator[p],t_reator[tipo],t_instalado[[#This Row],[T.3]],t_reator[w],t_instalado[[#This Row],[P.3(W)]]),"")</f>
        <v/>
      </c>
      <c r="R377" s="1" t="str">
        <f>IF(t_instalado[[#This Row],[Q.1]]&lt;&gt;"",IFERROR(IFERROR(D377*(E377+O377)+G377*(H377+P377)+J377*(K377+Q377),D377*(E377+O377)+G377*(H377+P377)),D377*(E377+O377)),"")</f>
        <v/>
      </c>
      <c r="S377" s="1" t="str">
        <f>IF(t_instalado[[#This Row],[Consumo_W]]&lt;&gt;"",ROUND(t_instalado[[#This Row],[Consumo_W]]/t_instalado[[#This Row],[Luminárias]],0),"")</f>
        <v/>
      </c>
      <c r="T377" s="1" t="str">
        <f>IF(t_instalado[[#This Row],[Q.1]]&lt;&gt;"",SUMIFS(t_fluxo_lumin[fluxo],t_fluxo_lumin[tipo],t_instalado[[#This Row],[T.1]])*t_instalado[[#This Row],[P.1(W)]]*t_instalado[[#This Row],[Q.1]],"")</f>
        <v/>
      </c>
      <c r="U377" s="1" t="str">
        <f>IF(t_instalado[[#This Row],[Q.2]]&lt;&gt;"",SUMIFS(t_fluxo_lumin[fluxo],t_fluxo_lumin[tipo],t_instalado[[#This Row],[T.2]])*t_instalado[[#This Row],[Q.2]]*t_instalado[[#This Row],[P.2(W)]],"")</f>
        <v/>
      </c>
      <c r="V377" s="1" t="str">
        <f>IF(t_instalado[[#This Row],[Q.3]]&lt;&gt;"",SUMIFS(t_fluxo_lumin[fluxo],t_fluxo_lumin[tipo],t_instalado[[#This Row],[T.3]])*t_instalado[[#This Row],[Q.3]]*t_instalado[[#This Row],[P.3(W)]],"")</f>
        <v/>
      </c>
      <c r="W377" s="1" t="e">
        <f ca="1">IF(t_instalado[[#This Row],[Trecho]]&lt;&gt;"",SUM(t_instalado[[#This Row],[f.1]:[f.3]]),"")</f>
        <v>#NAME?</v>
      </c>
      <c r="X377" s="19" t="e">
        <f ca="1">IF(t_instalado[[#This Row],[Trecho]]&lt;&gt;"",t_instalado[[#This Row],[Q.1]]+t_instalado[[#This Row],[Q.2]]+t_instalado[[#This Row],[Q.3]],"")</f>
        <v>#NAME?</v>
      </c>
      <c r="Y377" s="1" t="e">
        <f ca="1">IF(t_instalado[[#This Row],[FLUXO]]&lt;&gt;"",ROUND(t_instalado[[#This Row],[FLUXO]]/t_instalado[[#This Row],[Luminárias]],0),"")</f>
        <v>#NAME?</v>
      </c>
      <c r="Z377" s="1" t="e">
        <f ca="1">IF(t_instalado[[#This Row],[Luminárias]]&lt;&gt;"",ROUND(t_instalado[[#This Row],[lm_médio]]/t_instalado[[#This Row],[W_médio]],2),"")</f>
        <v>#NAME?</v>
      </c>
    </row>
    <row r="378" spans="1:26" x14ac:dyDescent="0.25">
      <c r="A378" s="10">
        <v>129</v>
      </c>
      <c r="B378" s="8" t="e">
        <f ca="1">_xlfn.XLOOKUP(t_instalado[[#This Row],[cód.]],t_sitio[cód],t_sitio[Trecho],"")</f>
        <v>#NAME?</v>
      </c>
      <c r="C378" s="39"/>
      <c r="D378" s="40"/>
      <c r="E378" s="40"/>
      <c r="F378" s="39"/>
      <c r="G378" s="40"/>
      <c r="H378" s="40"/>
      <c r="I378" s="39"/>
      <c r="J378" s="40"/>
      <c r="K378" s="40"/>
      <c r="L378" s="5"/>
      <c r="M378" s="9">
        <f>t_instalado[[#This Row],[Q.1]]+t_instalado[[#This Row],[Q.2]]+t_instalado[[#This Row],[Q.3]]</f>
        <v>0</v>
      </c>
      <c r="N378" s="9">
        <f>t_instalado[[#This Row],[Q.1]]+t_instalado[[#This Row],[Q.2]]+t_instalado[[#This Row],[Q.3]]</f>
        <v>0</v>
      </c>
      <c r="O378" s="1" t="str">
        <f>IF(t_instalado[[#This Row],[Q.1]]&lt;&gt;"",SUMIFS(t_reator[p],t_reator[tipo],t_instalado[[#This Row],[T.1]],t_reator[w],t_instalado[[#This Row],[P.1(W)]]),"")</f>
        <v/>
      </c>
      <c r="P378" s="1" t="str">
        <f>IF(t_instalado[[#This Row],[Q.2]]&lt;&gt;"",SUMIFS(t_reator[p],t_reator[tipo],t_instalado[[#This Row],[T.2]],t_reator[w],t_instalado[[#This Row],[P.2(W)]]),"")</f>
        <v/>
      </c>
      <c r="Q378" s="1" t="str">
        <f>IF(t_instalado[[#This Row],[Q.3]]&lt;&gt;"",SUMIFS(t_reator[p],t_reator[tipo],t_instalado[[#This Row],[T.3]],t_reator[w],t_instalado[[#This Row],[P.3(W)]]),"")</f>
        <v/>
      </c>
      <c r="R378" s="1" t="str">
        <f>IF(t_instalado[[#This Row],[Q.1]]&lt;&gt;"",IFERROR(IFERROR(D378*(E378+O378)+G378*(H378+P378)+J378*(K378+Q378),D378*(E378+O378)+G378*(H378+P378)),D378*(E378+O378)),"")</f>
        <v/>
      </c>
      <c r="S378" s="1" t="str">
        <f>IF(t_instalado[[#This Row],[Consumo_W]]&lt;&gt;"",ROUND(t_instalado[[#This Row],[Consumo_W]]/t_instalado[[#This Row],[Luminárias]],0),"")</f>
        <v/>
      </c>
      <c r="T378" s="1" t="str">
        <f>IF(t_instalado[[#This Row],[Q.1]]&lt;&gt;"",SUMIFS(t_fluxo_lumin[fluxo],t_fluxo_lumin[tipo],t_instalado[[#This Row],[T.1]])*t_instalado[[#This Row],[P.1(W)]]*t_instalado[[#This Row],[Q.1]],"")</f>
        <v/>
      </c>
      <c r="U378" s="1" t="str">
        <f>IF(t_instalado[[#This Row],[Q.2]]&lt;&gt;"",SUMIFS(t_fluxo_lumin[fluxo],t_fluxo_lumin[tipo],t_instalado[[#This Row],[T.2]])*t_instalado[[#This Row],[Q.2]]*t_instalado[[#This Row],[P.2(W)]],"")</f>
        <v/>
      </c>
      <c r="V378" s="1" t="str">
        <f>IF(t_instalado[[#This Row],[Q.3]]&lt;&gt;"",SUMIFS(t_fluxo_lumin[fluxo],t_fluxo_lumin[tipo],t_instalado[[#This Row],[T.3]])*t_instalado[[#This Row],[Q.3]]*t_instalado[[#This Row],[P.3(W)]],"")</f>
        <v/>
      </c>
      <c r="W378" s="1" t="e">
        <f ca="1">IF(t_instalado[[#This Row],[Trecho]]&lt;&gt;"",SUM(t_instalado[[#This Row],[f.1]:[f.3]]),"")</f>
        <v>#NAME?</v>
      </c>
      <c r="X378" s="19" t="e">
        <f ca="1">IF(t_instalado[[#This Row],[Trecho]]&lt;&gt;"",t_instalado[[#This Row],[Q.1]]+t_instalado[[#This Row],[Q.2]]+t_instalado[[#This Row],[Q.3]],"")</f>
        <v>#NAME?</v>
      </c>
      <c r="Y378" s="1" t="e">
        <f ca="1">IF(t_instalado[[#This Row],[FLUXO]]&lt;&gt;"",ROUND(t_instalado[[#This Row],[FLUXO]]/t_instalado[[#This Row],[Luminárias]],0),"")</f>
        <v>#NAME?</v>
      </c>
      <c r="Z378" s="1" t="e">
        <f ca="1">IF(t_instalado[[#This Row],[Luminárias]]&lt;&gt;"",ROUND(t_instalado[[#This Row],[lm_médio]]/t_instalado[[#This Row],[W_médio]],2),"")</f>
        <v>#NAME?</v>
      </c>
    </row>
    <row r="379" spans="1:26" x14ac:dyDescent="0.25">
      <c r="A379" s="10">
        <v>130</v>
      </c>
      <c r="B379" s="8" t="e">
        <f ca="1">_xlfn.XLOOKUP(t_instalado[[#This Row],[cód.]],t_sitio[cód],t_sitio[Trecho],"")</f>
        <v>#NAME?</v>
      </c>
      <c r="C379" s="39"/>
      <c r="D379" s="40"/>
      <c r="E379" s="40"/>
      <c r="F379" s="39"/>
      <c r="G379" s="40"/>
      <c r="H379" s="40"/>
      <c r="I379" s="39"/>
      <c r="J379" s="40"/>
      <c r="K379" s="40"/>
      <c r="L379" s="5"/>
      <c r="M379" s="9">
        <f>t_instalado[[#This Row],[Q.1]]+t_instalado[[#This Row],[Q.2]]+t_instalado[[#This Row],[Q.3]]</f>
        <v>0</v>
      </c>
      <c r="N379" s="9">
        <f>t_instalado[[#This Row],[Q.1]]+t_instalado[[#This Row],[Q.2]]+t_instalado[[#This Row],[Q.3]]</f>
        <v>0</v>
      </c>
      <c r="O379" s="1" t="str">
        <f>IF(t_instalado[[#This Row],[Q.1]]&lt;&gt;"",SUMIFS(t_reator[p],t_reator[tipo],t_instalado[[#This Row],[T.1]],t_reator[w],t_instalado[[#This Row],[P.1(W)]]),"")</f>
        <v/>
      </c>
      <c r="P379" s="1" t="str">
        <f>IF(t_instalado[[#This Row],[Q.2]]&lt;&gt;"",SUMIFS(t_reator[p],t_reator[tipo],t_instalado[[#This Row],[T.2]],t_reator[w],t_instalado[[#This Row],[P.2(W)]]),"")</f>
        <v/>
      </c>
      <c r="Q379" s="1" t="str">
        <f>IF(t_instalado[[#This Row],[Q.3]]&lt;&gt;"",SUMIFS(t_reator[p],t_reator[tipo],t_instalado[[#This Row],[T.3]],t_reator[w],t_instalado[[#This Row],[P.3(W)]]),"")</f>
        <v/>
      </c>
      <c r="R379" s="1" t="str">
        <f>IF(t_instalado[[#This Row],[Q.1]]&lt;&gt;"",IFERROR(IFERROR(D379*(E379+O379)+G379*(H379+P379)+J379*(K379+Q379),D379*(E379+O379)+G379*(H379+P379)),D379*(E379+O379)),"")</f>
        <v/>
      </c>
      <c r="S379" s="1" t="str">
        <f>IF(t_instalado[[#This Row],[Consumo_W]]&lt;&gt;"",ROUND(t_instalado[[#This Row],[Consumo_W]]/t_instalado[[#This Row],[Luminárias]],0),"")</f>
        <v/>
      </c>
      <c r="T379" s="1" t="str">
        <f>IF(t_instalado[[#This Row],[Q.1]]&lt;&gt;"",SUMIFS(t_fluxo_lumin[fluxo],t_fluxo_lumin[tipo],t_instalado[[#This Row],[T.1]])*t_instalado[[#This Row],[P.1(W)]]*t_instalado[[#This Row],[Q.1]],"")</f>
        <v/>
      </c>
      <c r="U379" s="1" t="str">
        <f>IF(t_instalado[[#This Row],[Q.2]]&lt;&gt;"",SUMIFS(t_fluxo_lumin[fluxo],t_fluxo_lumin[tipo],t_instalado[[#This Row],[T.2]])*t_instalado[[#This Row],[Q.2]]*t_instalado[[#This Row],[P.2(W)]],"")</f>
        <v/>
      </c>
      <c r="V379" s="1" t="str">
        <f>IF(t_instalado[[#This Row],[Q.3]]&lt;&gt;"",SUMIFS(t_fluxo_lumin[fluxo],t_fluxo_lumin[tipo],t_instalado[[#This Row],[T.3]])*t_instalado[[#This Row],[Q.3]]*t_instalado[[#This Row],[P.3(W)]],"")</f>
        <v/>
      </c>
      <c r="W379" s="1" t="e">
        <f ca="1">IF(t_instalado[[#This Row],[Trecho]]&lt;&gt;"",SUM(t_instalado[[#This Row],[f.1]:[f.3]]),"")</f>
        <v>#NAME?</v>
      </c>
      <c r="X379" s="19" t="e">
        <f ca="1">IF(t_instalado[[#This Row],[Trecho]]&lt;&gt;"",t_instalado[[#This Row],[Q.1]]+t_instalado[[#This Row],[Q.2]]+t_instalado[[#This Row],[Q.3]],"")</f>
        <v>#NAME?</v>
      </c>
      <c r="Y379" s="1" t="e">
        <f ca="1">IF(t_instalado[[#This Row],[FLUXO]]&lt;&gt;"",ROUND(t_instalado[[#This Row],[FLUXO]]/t_instalado[[#This Row],[Luminárias]],0),"")</f>
        <v>#NAME?</v>
      </c>
      <c r="Z379" s="1" t="e">
        <f ca="1">IF(t_instalado[[#This Row],[Luminárias]]&lt;&gt;"",ROUND(t_instalado[[#This Row],[lm_médio]]/t_instalado[[#This Row],[W_médio]],2),"")</f>
        <v>#NAME?</v>
      </c>
    </row>
    <row r="380" spans="1:26" x14ac:dyDescent="0.25">
      <c r="A380" s="10">
        <v>131</v>
      </c>
      <c r="B380" s="8" t="e">
        <f ca="1">_xlfn.XLOOKUP(t_instalado[[#This Row],[cód.]],t_sitio[cód],t_sitio[Trecho],"")</f>
        <v>#NAME?</v>
      </c>
      <c r="C380" s="39"/>
      <c r="D380" s="40"/>
      <c r="E380" s="40"/>
      <c r="F380" s="39"/>
      <c r="G380" s="40"/>
      <c r="H380" s="40"/>
      <c r="I380" s="39"/>
      <c r="J380" s="40"/>
      <c r="K380" s="40"/>
      <c r="L380" s="5"/>
      <c r="M380" s="9">
        <f>t_instalado[[#This Row],[Q.1]]+t_instalado[[#This Row],[Q.2]]+t_instalado[[#This Row],[Q.3]]</f>
        <v>0</v>
      </c>
      <c r="N380" s="9">
        <f>t_instalado[[#This Row],[Q.1]]+t_instalado[[#This Row],[Q.2]]+t_instalado[[#This Row],[Q.3]]</f>
        <v>0</v>
      </c>
      <c r="O380" s="1" t="str">
        <f>IF(t_instalado[[#This Row],[Q.1]]&lt;&gt;"",SUMIFS(t_reator[p],t_reator[tipo],t_instalado[[#This Row],[T.1]],t_reator[w],t_instalado[[#This Row],[P.1(W)]]),"")</f>
        <v/>
      </c>
      <c r="P380" s="1" t="str">
        <f>IF(t_instalado[[#This Row],[Q.2]]&lt;&gt;"",SUMIFS(t_reator[p],t_reator[tipo],t_instalado[[#This Row],[T.2]],t_reator[w],t_instalado[[#This Row],[P.2(W)]]),"")</f>
        <v/>
      </c>
      <c r="Q380" s="1" t="str">
        <f>IF(t_instalado[[#This Row],[Q.3]]&lt;&gt;"",SUMIFS(t_reator[p],t_reator[tipo],t_instalado[[#This Row],[T.3]],t_reator[w],t_instalado[[#This Row],[P.3(W)]]),"")</f>
        <v/>
      </c>
      <c r="R380" s="1" t="str">
        <f>IF(t_instalado[[#This Row],[Q.1]]&lt;&gt;"",IFERROR(IFERROR(D380*(E380+O380)+G380*(H380+P380)+J380*(K380+Q380),D380*(E380+O380)+G380*(H380+P380)),D380*(E380+O380)),"")</f>
        <v/>
      </c>
      <c r="S380" s="1" t="str">
        <f>IF(t_instalado[[#This Row],[Consumo_W]]&lt;&gt;"",ROUND(t_instalado[[#This Row],[Consumo_W]]/t_instalado[[#This Row],[Luminárias]],0),"")</f>
        <v/>
      </c>
      <c r="T380" s="1" t="str">
        <f>IF(t_instalado[[#This Row],[Q.1]]&lt;&gt;"",SUMIFS(t_fluxo_lumin[fluxo],t_fluxo_lumin[tipo],t_instalado[[#This Row],[T.1]])*t_instalado[[#This Row],[P.1(W)]]*t_instalado[[#This Row],[Q.1]],"")</f>
        <v/>
      </c>
      <c r="U380" s="1" t="str">
        <f>IF(t_instalado[[#This Row],[Q.2]]&lt;&gt;"",SUMIFS(t_fluxo_lumin[fluxo],t_fluxo_lumin[tipo],t_instalado[[#This Row],[T.2]])*t_instalado[[#This Row],[Q.2]]*t_instalado[[#This Row],[P.2(W)]],"")</f>
        <v/>
      </c>
      <c r="V380" s="1" t="str">
        <f>IF(t_instalado[[#This Row],[Q.3]]&lt;&gt;"",SUMIFS(t_fluxo_lumin[fluxo],t_fluxo_lumin[tipo],t_instalado[[#This Row],[T.3]])*t_instalado[[#This Row],[Q.3]]*t_instalado[[#This Row],[P.3(W)]],"")</f>
        <v/>
      </c>
      <c r="W380" s="1" t="e">
        <f ca="1">IF(t_instalado[[#This Row],[Trecho]]&lt;&gt;"",SUM(t_instalado[[#This Row],[f.1]:[f.3]]),"")</f>
        <v>#NAME?</v>
      </c>
      <c r="X380" s="19" t="e">
        <f ca="1">IF(t_instalado[[#This Row],[Trecho]]&lt;&gt;"",t_instalado[[#This Row],[Q.1]]+t_instalado[[#This Row],[Q.2]]+t_instalado[[#This Row],[Q.3]],"")</f>
        <v>#NAME?</v>
      </c>
      <c r="Y380" s="1" t="e">
        <f ca="1">IF(t_instalado[[#This Row],[FLUXO]]&lt;&gt;"",ROUND(t_instalado[[#This Row],[FLUXO]]/t_instalado[[#This Row],[Luminárias]],0),"")</f>
        <v>#NAME?</v>
      </c>
      <c r="Z380" s="1" t="e">
        <f ca="1">IF(t_instalado[[#This Row],[Luminárias]]&lt;&gt;"",ROUND(t_instalado[[#This Row],[lm_médio]]/t_instalado[[#This Row],[W_médio]],2),"")</f>
        <v>#NAME?</v>
      </c>
    </row>
    <row r="381" spans="1:26" x14ac:dyDescent="0.25">
      <c r="A381" s="10">
        <v>132</v>
      </c>
      <c r="B381" s="8" t="e">
        <f ca="1">_xlfn.XLOOKUP(t_instalado[[#This Row],[cód.]],t_sitio[cód],t_sitio[Trecho],"")</f>
        <v>#NAME?</v>
      </c>
      <c r="C381" s="39"/>
      <c r="D381" s="40"/>
      <c r="E381" s="40"/>
      <c r="F381" s="39"/>
      <c r="G381" s="40"/>
      <c r="H381" s="40"/>
      <c r="I381" s="39"/>
      <c r="J381" s="40"/>
      <c r="K381" s="40"/>
      <c r="L381" s="5"/>
      <c r="M381" s="9">
        <f>t_instalado[[#This Row],[Q.1]]+t_instalado[[#This Row],[Q.2]]+t_instalado[[#This Row],[Q.3]]</f>
        <v>0</v>
      </c>
      <c r="N381" s="9">
        <f>t_instalado[[#This Row],[Q.1]]+t_instalado[[#This Row],[Q.2]]+t_instalado[[#This Row],[Q.3]]</f>
        <v>0</v>
      </c>
      <c r="O381" s="1" t="str">
        <f>IF(t_instalado[[#This Row],[Q.1]]&lt;&gt;"",SUMIFS(t_reator[p],t_reator[tipo],t_instalado[[#This Row],[T.1]],t_reator[w],t_instalado[[#This Row],[P.1(W)]]),"")</f>
        <v/>
      </c>
      <c r="P381" s="1" t="str">
        <f>IF(t_instalado[[#This Row],[Q.2]]&lt;&gt;"",SUMIFS(t_reator[p],t_reator[tipo],t_instalado[[#This Row],[T.2]],t_reator[w],t_instalado[[#This Row],[P.2(W)]]),"")</f>
        <v/>
      </c>
      <c r="Q381" s="1" t="str">
        <f>IF(t_instalado[[#This Row],[Q.3]]&lt;&gt;"",SUMIFS(t_reator[p],t_reator[tipo],t_instalado[[#This Row],[T.3]],t_reator[w],t_instalado[[#This Row],[P.3(W)]]),"")</f>
        <v/>
      </c>
      <c r="R381" s="1" t="str">
        <f>IF(t_instalado[[#This Row],[Q.1]]&lt;&gt;"",IFERROR(IFERROR(D381*(E381+O381)+G381*(H381+P381)+J381*(K381+Q381),D381*(E381+O381)+G381*(H381+P381)),D381*(E381+O381)),"")</f>
        <v/>
      </c>
      <c r="S381" s="1" t="str">
        <f>IF(t_instalado[[#This Row],[Consumo_W]]&lt;&gt;"",ROUND(t_instalado[[#This Row],[Consumo_W]]/t_instalado[[#This Row],[Luminárias]],0),"")</f>
        <v/>
      </c>
      <c r="T381" s="1" t="str">
        <f>IF(t_instalado[[#This Row],[Q.1]]&lt;&gt;"",SUMIFS(t_fluxo_lumin[fluxo],t_fluxo_lumin[tipo],t_instalado[[#This Row],[T.1]])*t_instalado[[#This Row],[P.1(W)]]*t_instalado[[#This Row],[Q.1]],"")</f>
        <v/>
      </c>
      <c r="U381" s="1" t="str">
        <f>IF(t_instalado[[#This Row],[Q.2]]&lt;&gt;"",SUMIFS(t_fluxo_lumin[fluxo],t_fluxo_lumin[tipo],t_instalado[[#This Row],[T.2]])*t_instalado[[#This Row],[Q.2]]*t_instalado[[#This Row],[P.2(W)]],"")</f>
        <v/>
      </c>
      <c r="V381" s="1" t="str">
        <f>IF(t_instalado[[#This Row],[Q.3]]&lt;&gt;"",SUMIFS(t_fluxo_lumin[fluxo],t_fluxo_lumin[tipo],t_instalado[[#This Row],[T.3]])*t_instalado[[#This Row],[Q.3]]*t_instalado[[#This Row],[P.3(W)]],"")</f>
        <v/>
      </c>
      <c r="W381" s="1" t="e">
        <f ca="1">IF(t_instalado[[#This Row],[Trecho]]&lt;&gt;"",SUM(t_instalado[[#This Row],[f.1]:[f.3]]),"")</f>
        <v>#NAME?</v>
      </c>
      <c r="X381" s="19" t="e">
        <f ca="1">IF(t_instalado[[#This Row],[Trecho]]&lt;&gt;"",t_instalado[[#This Row],[Q.1]]+t_instalado[[#This Row],[Q.2]]+t_instalado[[#This Row],[Q.3]],"")</f>
        <v>#NAME?</v>
      </c>
      <c r="Y381" s="1" t="e">
        <f ca="1">IF(t_instalado[[#This Row],[FLUXO]]&lt;&gt;"",ROUND(t_instalado[[#This Row],[FLUXO]]/t_instalado[[#This Row],[Luminárias]],0),"")</f>
        <v>#NAME?</v>
      </c>
      <c r="Z381" s="1" t="e">
        <f ca="1">IF(t_instalado[[#This Row],[Luminárias]]&lt;&gt;"",ROUND(t_instalado[[#This Row],[lm_médio]]/t_instalado[[#This Row],[W_médio]],2),"")</f>
        <v>#NAME?</v>
      </c>
    </row>
    <row r="382" spans="1:26" x14ac:dyDescent="0.25">
      <c r="A382" s="10">
        <v>133</v>
      </c>
      <c r="B382" s="8" t="e">
        <f ca="1">_xlfn.XLOOKUP(t_instalado[[#This Row],[cód.]],t_sitio[cód],t_sitio[Trecho],"")</f>
        <v>#NAME?</v>
      </c>
      <c r="C382" s="39"/>
      <c r="D382" s="40"/>
      <c r="E382" s="40"/>
      <c r="F382" s="39"/>
      <c r="G382" s="40"/>
      <c r="H382" s="40"/>
      <c r="I382" s="39"/>
      <c r="J382" s="40"/>
      <c r="K382" s="40"/>
      <c r="L382" s="5"/>
      <c r="M382" s="9">
        <f>t_instalado[[#This Row],[Q.1]]+t_instalado[[#This Row],[Q.2]]+t_instalado[[#This Row],[Q.3]]</f>
        <v>0</v>
      </c>
      <c r="N382" s="9">
        <f>t_instalado[[#This Row],[Q.1]]+t_instalado[[#This Row],[Q.2]]+t_instalado[[#This Row],[Q.3]]</f>
        <v>0</v>
      </c>
      <c r="O382" s="1" t="str">
        <f>IF(t_instalado[[#This Row],[Q.1]]&lt;&gt;"",SUMIFS(t_reator[p],t_reator[tipo],t_instalado[[#This Row],[T.1]],t_reator[w],t_instalado[[#This Row],[P.1(W)]]),"")</f>
        <v/>
      </c>
      <c r="P382" s="1" t="str">
        <f>IF(t_instalado[[#This Row],[Q.2]]&lt;&gt;"",SUMIFS(t_reator[p],t_reator[tipo],t_instalado[[#This Row],[T.2]],t_reator[w],t_instalado[[#This Row],[P.2(W)]]),"")</f>
        <v/>
      </c>
      <c r="Q382" s="1" t="str">
        <f>IF(t_instalado[[#This Row],[Q.3]]&lt;&gt;"",SUMIFS(t_reator[p],t_reator[tipo],t_instalado[[#This Row],[T.3]],t_reator[w],t_instalado[[#This Row],[P.3(W)]]),"")</f>
        <v/>
      </c>
      <c r="R382" s="1" t="str">
        <f>IF(t_instalado[[#This Row],[Q.1]]&lt;&gt;"",IFERROR(IFERROR(D382*(E382+O382)+G382*(H382+P382)+J382*(K382+Q382),D382*(E382+O382)+G382*(H382+P382)),D382*(E382+O382)),"")</f>
        <v/>
      </c>
      <c r="S382" s="1" t="str">
        <f>IF(t_instalado[[#This Row],[Consumo_W]]&lt;&gt;"",ROUND(t_instalado[[#This Row],[Consumo_W]]/t_instalado[[#This Row],[Luminárias]],0),"")</f>
        <v/>
      </c>
      <c r="T382" s="1" t="str">
        <f>IF(t_instalado[[#This Row],[Q.1]]&lt;&gt;"",SUMIFS(t_fluxo_lumin[fluxo],t_fluxo_lumin[tipo],t_instalado[[#This Row],[T.1]])*t_instalado[[#This Row],[P.1(W)]]*t_instalado[[#This Row],[Q.1]],"")</f>
        <v/>
      </c>
      <c r="U382" s="1" t="str">
        <f>IF(t_instalado[[#This Row],[Q.2]]&lt;&gt;"",SUMIFS(t_fluxo_lumin[fluxo],t_fluxo_lumin[tipo],t_instalado[[#This Row],[T.2]])*t_instalado[[#This Row],[Q.2]]*t_instalado[[#This Row],[P.2(W)]],"")</f>
        <v/>
      </c>
      <c r="V382" s="1" t="str">
        <f>IF(t_instalado[[#This Row],[Q.3]]&lt;&gt;"",SUMIFS(t_fluxo_lumin[fluxo],t_fluxo_lumin[tipo],t_instalado[[#This Row],[T.3]])*t_instalado[[#This Row],[Q.3]]*t_instalado[[#This Row],[P.3(W)]],"")</f>
        <v/>
      </c>
      <c r="W382" s="1" t="e">
        <f ca="1">IF(t_instalado[[#This Row],[Trecho]]&lt;&gt;"",SUM(t_instalado[[#This Row],[f.1]:[f.3]]),"")</f>
        <v>#NAME?</v>
      </c>
      <c r="X382" s="19" t="e">
        <f ca="1">IF(t_instalado[[#This Row],[Trecho]]&lt;&gt;"",t_instalado[[#This Row],[Q.1]]+t_instalado[[#This Row],[Q.2]]+t_instalado[[#This Row],[Q.3]],"")</f>
        <v>#NAME?</v>
      </c>
      <c r="Y382" s="1" t="e">
        <f ca="1">IF(t_instalado[[#This Row],[FLUXO]]&lt;&gt;"",ROUND(t_instalado[[#This Row],[FLUXO]]/t_instalado[[#This Row],[Luminárias]],0),"")</f>
        <v>#NAME?</v>
      </c>
      <c r="Z382" s="1" t="e">
        <f ca="1">IF(t_instalado[[#This Row],[Luminárias]]&lt;&gt;"",ROUND(t_instalado[[#This Row],[lm_médio]]/t_instalado[[#This Row],[W_médio]],2),"")</f>
        <v>#NAME?</v>
      </c>
    </row>
    <row r="383" spans="1:26" x14ac:dyDescent="0.25">
      <c r="A383" s="10">
        <v>134</v>
      </c>
      <c r="B383" s="8" t="e">
        <f ca="1">_xlfn.XLOOKUP(t_instalado[[#This Row],[cód.]],t_sitio[cód],t_sitio[Trecho],"")</f>
        <v>#NAME?</v>
      </c>
      <c r="C383" s="39"/>
      <c r="D383" s="40"/>
      <c r="E383" s="40"/>
      <c r="F383" s="39"/>
      <c r="G383" s="40"/>
      <c r="H383" s="40"/>
      <c r="I383" s="39"/>
      <c r="J383" s="40"/>
      <c r="K383" s="40"/>
      <c r="L383" s="5"/>
      <c r="M383" s="9">
        <f>t_instalado[[#This Row],[Q.1]]+t_instalado[[#This Row],[Q.2]]+t_instalado[[#This Row],[Q.3]]</f>
        <v>0</v>
      </c>
      <c r="N383" s="9">
        <f>t_instalado[[#This Row],[Q.1]]+t_instalado[[#This Row],[Q.2]]+t_instalado[[#This Row],[Q.3]]</f>
        <v>0</v>
      </c>
      <c r="O383" s="1" t="str">
        <f>IF(t_instalado[[#This Row],[Q.1]]&lt;&gt;"",SUMIFS(t_reator[p],t_reator[tipo],t_instalado[[#This Row],[T.1]],t_reator[w],t_instalado[[#This Row],[P.1(W)]]),"")</f>
        <v/>
      </c>
      <c r="P383" s="1" t="str">
        <f>IF(t_instalado[[#This Row],[Q.2]]&lt;&gt;"",SUMIFS(t_reator[p],t_reator[tipo],t_instalado[[#This Row],[T.2]],t_reator[w],t_instalado[[#This Row],[P.2(W)]]),"")</f>
        <v/>
      </c>
      <c r="Q383" s="1" t="str">
        <f>IF(t_instalado[[#This Row],[Q.3]]&lt;&gt;"",SUMIFS(t_reator[p],t_reator[tipo],t_instalado[[#This Row],[T.3]],t_reator[w],t_instalado[[#This Row],[P.3(W)]]),"")</f>
        <v/>
      </c>
      <c r="R383" s="1" t="str">
        <f>IF(t_instalado[[#This Row],[Q.1]]&lt;&gt;"",IFERROR(IFERROR(D383*(E383+O383)+G383*(H383+P383)+J383*(K383+Q383),D383*(E383+O383)+G383*(H383+P383)),D383*(E383+O383)),"")</f>
        <v/>
      </c>
      <c r="S383" s="1" t="str">
        <f>IF(t_instalado[[#This Row],[Consumo_W]]&lt;&gt;"",ROUND(t_instalado[[#This Row],[Consumo_W]]/t_instalado[[#This Row],[Luminárias]],0),"")</f>
        <v/>
      </c>
      <c r="T383" s="1" t="str">
        <f>IF(t_instalado[[#This Row],[Q.1]]&lt;&gt;"",SUMIFS(t_fluxo_lumin[fluxo],t_fluxo_lumin[tipo],t_instalado[[#This Row],[T.1]])*t_instalado[[#This Row],[P.1(W)]]*t_instalado[[#This Row],[Q.1]],"")</f>
        <v/>
      </c>
      <c r="U383" s="1" t="str">
        <f>IF(t_instalado[[#This Row],[Q.2]]&lt;&gt;"",SUMIFS(t_fluxo_lumin[fluxo],t_fluxo_lumin[tipo],t_instalado[[#This Row],[T.2]])*t_instalado[[#This Row],[Q.2]]*t_instalado[[#This Row],[P.2(W)]],"")</f>
        <v/>
      </c>
      <c r="V383" s="1" t="str">
        <f>IF(t_instalado[[#This Row],[Q.3]]&lt;&gt;"",SUMIFS(t_fluxo_lumin[fluxo],t_fluxo_lumin[tipo],t_instalado[[#This Row],[T.3]])*t_instalado[[#This Row],[Q.3]]*t_instalado[[#This Row],[P.3(W)]],"")</f>
        <v/>
      </c>
      <c r="W383" s="1" t="e">
        <f ca="1">IF(t_instalado[[#This Row],[Trecho]]&lt;&gt;"",SUM(t_instalado[[#This Row],[f.1]:[f.3]]),"")</f>
        <v>#NAME?</v>
      </c>
      <c r="X383" s="19" t="e">
        <f ca="1">IF(t_instalado[[#This Row],[Trecho]]&lt;&gt;"",t_instalado[[#This Row],[Q.1]]+t_instalado[[#This Row],[Q.2]]+t_instalado[[#This Row],[Q.3]],"")</f>
        <v>#NAME?</v>
      </c>
      <c r="Y383" s="1" t="e">
        <f ca="1">IF(t_instalado[[#This Row],[FLUXO]]&lt;&gt;"",ROUND(t_instalado[[#This Row],[FLUXO]]/t_instalado[[#This Row],[Luminárias]],0),"")</f>
        <v>#NAME?</v>
      </c>
      <c r="Z383" s="1" t="e">
        <f ca="1">IF(t_instalado[[#This Row],[Luminárias]]&lt;&gt;"",ROUND(t_instalado[[#This Row],[lm_médio]]/t_instalado[[#This Row],[W_médio]],2),"")</f>
        <v>#NAME?</v>
      </c>
    </row>
    <row r="384" spans="1:26" x14ac:dyDescent="0.25">
      <c r="A384" s="10">
        <v>135</v>
      </c>
      <c r="B384" s="8" t="e">
        <f ca="1">_xlfn.XLOOKUP(t_instalado[[#This Row],[cód.]],t_sitio[cód],t_sitio[Trecho],"")</f>
        <v>#NAME?</v>
      </c>
      <c r="C384" s="39"/>
      <c r="D384" s="40"/>
      <c r="E384" s="40"/>
      <c r="F384" s="39"/>
      <c r="G384" s="40"/>
      <c r="H384" s="40"/>
      <c r="I384" s="39"/>
      <c r="J384" s="40"/>
      <c r="K384" s="40"/>
      <c r="L384" s="5"/>
      <c r="M384" s="9">
        <f>t_instalado[[#This Row],[Q.1]]+t_instalado[[#This Row],[Q.2]]+t_instalado[[#This Row],[Q.3]]</f>
        <v>0</v>
      </c>
      <c r="N384" s="9">
        <f>t_instalado[[#This Row],[Q.1]]+t_instalado[[#This Row],[Q.2]]+t_instalado[[#This Row],[Q.3]]</f>
        <v>0</v>
      </c>
      <c r="O384" s="1" t="str">
        <f>IF(t_instalado[[#This Row],[Q.1]]&lt;&gt;"",SUMIFS(t_reator[p],t_reator[tipo],t_instalado[[#This Row],[T.1]],t_reator[w],t_instalado[[#This Row],[P.1(W)]]),"")</f>
        <v/>
      </c>
      <c r="P384" s="1" t="str">
        <f>IF(t_instalado[[#This Row],[Q.2]]&lt;&gt;"",SUMIFS(t_reator[p],t_reator[tipo],t_instalado[[#This Row],[T.2]],t_reator[w],t_instalado[[#This Row],[P.2(W)]]),"")</f>
        <v/>
      </c>
      <c r="Q384" s="1" t="str">
        <f>IF(t_instalado[[#This Row],[Q.3]]&lt;&gt;"",SUMIFS(t_reator[p],t_reator[tipo],t_instalado[[#This Row],[T.3]],t_reator[w],t_instalado[[#This Row],[P.3(W)]]),"")</f>
        <v/>
      </c>
      <c r="R384" s="1" t="str">
        <f>IF(t_instalado[[#This Row],[Q.1]]&lt;&gt;"",IFERROR(IFERROR(D384*(E384+O384)+G384*(H384+P384)+J384*(K384+Q384),D384*(E384+O384)+G384*(H384+P384)),D384*(E384+O384)),"")</f>
        <v/>
      </c>
      <c r="S384" s="1" t="str">
        <f>IF(t_instalado[[#This Row],[Consumo_W]]&lt;&gt;"",ROUND(t_instalado[[#This Row],[Consumo_W]]/t_instalado[[#This Row],[Luminárias]],0),"")</f>
        <v/>
      </c>
      <c r="T384" s="1" t="str">
        <f>IF(t_instalado[[#This Row],[Q.1]]&lt;&gt;"",SUMIFS(t_fluxo_lumin[fluxo],t_fluxo_lumin[tipo],t_instalado[[#This Row],[T.1]])*t_instalado[[#This Row],[P.1(W)]]*t_instalado[[#This Row],[Q.1]],"")</f>
        <v/>
      </c>
      <c r="U384" s="1" t="str">
        <f>IF(t_instalado[[#This Row],[Q.2]]&lt;&gt;"",SUMIFS(t_fluxo_lumin[fluxo],t_fluxo_lumin[tipo],t_instalado[[#This Row],[T.2]])*t_instalado[[#This Row],[Q.2]]*t_instalado[[#This Row],[P.2(W)]],"")</f>
        <v/>
      </c>
      <c r="V384" s="1" t="str">
        <f>IF(t_instalado[[#This Row],[Q.3]]&lt;&gt;"",SUMIFS(t_fluxo_lumin[fluxo],t_fluxo_lumin[tipo],t_instalado[[#This Row],[T.3]])*t_instalado[[#This Row],[Q.3]]*t_instalado[[#This Row],[P.3(W)]],"")</f>
        <v/>
      </c>
      <c r="W384" s="1" t="e">
        <f ca="1">IF(t_instalado[[#This Row],[Trecho]]&lt;&gt;"",SUM(t_instalado[[#This Row],[f.1]:[f.3]]),"")</f>
        <v>#NAME?</v>
      </c>
      <c r="X384" s="19" t="e">
        <f ca="1">IF(t_instalado[[#This Row],[Trecho]]&lt;&gt;"",t_instalado[[#This Row],[Q.1]]+t_instalado[[#This Row],[Q.2]]+t_instalado[[#This Row],[Q.3]],"")</f>
        <v>#NAME?</v>
      </c>
      <c r="Y384" s="1" t="e">
        <f ca="1">IF(t_instalado[[#This Row],[FLUXO]]&lt;&gt;"",ROUND(t_instalado[[#This Row],[FLUXO]]/t_instalado[[#This Row],[Luminárias]],0),"")</f>
        <v>#NAME?</v>
      </c>
      <c r="Z384" s="1" t="e">
        <f ca="1">IF(t_instalado[[#This Row],[Luminárias]]&lt;&gt;"",ROUND(t_instalado[[#This Row],[lm_médio]]/t_instalado[[#This Row],[W_médio]],2),"")</f>
        <v>#NAME?</v>
      </c>
    </row>
    <row r="385" spans="1:26" x14ac:dyDescent="0.25">
      <c r="A385" s="10">
        <v>136</v>
      </c>
      <c r="B385" s="8" t="e">
        <f ca="1">_xlfn.XLOOKUP(t_instalado[[#This Row],[cód.]],t_sitio[cód],t_sitio[Trecho],"")</f>
        <v>#NAME?</v>
      </c>
      <c r="C385" s="39"/>
      <c r="D385" s="40"/>
      <c r="E385" s="40"/>
      <c r="F385" s="39"/>
      <c r="G385" s="40"/>
      <c r="H385" s="40"/>
      <c r="I385" s="39"/>
      <c r="J385" s="40"/>
      <c r="K385" s="40"/>
      <c r="L385" s="5"/>
      <c r="M385" s="9">
        <f>t_instalado[[#This Row],[Q.1]]+t_instalado[[#This Row],[Q.2]]+t_instalado[[#This Row],[Q.3]]</f>
        <v>0</v>
      </c>
      <c r="N385" s="9">
        <f>t_instalado[[#This Row],[Q.1]]+t_instalado[[#This Row],[Q.2]]+t_instalado[[#This Row],[Q.3]]</f>
        <v>0</v>
      </c>
      <c r="O385" s="1" t="str">
        <f>IF(t_instalado[[#This Row],[Q.1]]&lt;&gt;"",SUMIFS(t_reator[p],t_reator[tipo],t_instalado[[#This Row],[T.1]],t_reator[w],t_instalado[[#This Row],[P.1(W)]]),"")</f>
        <v/>
      </c>
      <c r="P385" s="1" t="str">
        <f>IF(t_instalado[[#This Row],[Q.2]]&lt;&gt;"",SUMIFS(t_reator[p],t_reator[tipo],t_instalado[[#This Row],[T.2]],t_reator[w],t_instalado[[#This Row],[P.2(W)]]),"")</f>
        <v/>
      </c>
      <c r="Q385" s="1" t="str">
        <f>IF(t_instalado[[#This Row],[Q.3]]&lt;&gt;"",SUMIFS(t_reator[p],t_reator[tipo],t_instalado[[#This Row],[T.3]],t_reator[w],t_instalado[[#This Row],[P.3(W)]]),"")</f>
        <v/>
      </c>
      <c r="R385" s="1" t="str">
        <f>IF(t_instalado[[#This Row],[Q.1]]&lt;&gt;"",IFERROR(IFERROR(D385*(E385+O385)+G385*(H385+P385)+J385*(K385+Q385),D385*(E385+O385)+G385*(H385+P385)),D385*(E385+O385)),"")</f>
        <v/>
      </c>
      <c r="S385" s="1" t="str">
        <f>IF(t_instalado[[#This Row],[Consumo_W]]&lt;&gt;"",ROUND(t_instalado[[#This Row],[Consumo_W]]/t_instalado[[#This Row],[Luminárias]],0),"")</f>
        <v/>
      </c>
      <c r="T385" s="1" t="str">
        <f>IF(t_instalado[[#This Row],[Q.1]]&lt;&gt;"",SUMIFS(t_fluxo_lumin[fluxo],t_fluxo_lumin[tipo],t_instalado[[#This Row],[T.1]])*t_instalado[[#This Row],[P.1(W)]]*t_instalado[[#This Row],[Q.1]],"")</f>
        <v/>
      </c>
      <c r="U385" s="1" t="str">
        <f>IF(t_instalado[[#This Row],[Q.2]]&lt;&gt;"",SUMIFS(t_fluxo_lumin[fluxo],t_fluxo_lumin[tipo],t_instalado[[#This Row],[T.2]])*t_instalado[[#This Row],[Q.2]]*t_instalado[[#This Row],[P.2(W)]],"")</f>
        <v/>
      </c>
      <c r="V385" s="1" t="str">
        <f>IF(t_instalado[[#This Row],[Q.3]]&lt;&gt;"",SUMIFS(t_fluxo_lumin[fluxo],t_fluxo_lumin[tipo],t_instalado[[#This Row],[T.3]])*t_instalado[[#This Row],[Q.3]]*t_instalado[[#This Row],[P.3(W)]],"")</f>
        <v/>
      </c>
      <c r="W385" s="1" t="e">
        <f ca="1">IF(t_instalado[[#This Row],[Trecho]]&lt;&gt;"",SUM(t_instalado[[#This Row],[f.1]:[f.3]]),"")</f>
        <v>#NAME?</v>
      </c>
      <c r="X385" s="19" t="e">
        <f ca="1">IF(t_instalado[[#This Row],[Trecho]]&lt;&gt;"",t_instalado[[#This Row],[Q.1]]+t_instalado[[#This Row],[Q.2]]+t_instalado[[#This Row],[Q.3]],"")</f>
        <v>#NAME?</v>
      </c>
      <c r="Y385" s="1" t="e">
        <f ca="1">IF(t_instalado[[#This Row],[FLUXO]]&lt;&gt;"",ROUND(t_instalado[[#This Row],[FLUXO]]/t_instalado[[#This Row],[Luminárias]],0),"")</f>
        <v>#NAME?</v>
      </c>
      <c r="Z385" s="1" t="e">
        <f ca="1">IF(t_instalado[[#This Row],[Luminárias]]&lt;&gt;"",ROUND(t_instalado[[#This Row],[lm_médio]]/t_instalado[[#This Row],[W_médio]],2),"")</f>
        <v>#NAME?</v>
      </c>
    </row>
    <row r="386" spans="1:26" x14ac:dyDescent="0.25">
      <c r="A386" s="10">
        <v>137</v>
      </c>
      <c r="B386" s="8" t="e">
        <f ca="1">_xlfn.XLOOKUP(t_instalado[[#This Row],[cód.]],t_sitio[cód],t_sitio[Trecho],"")</f>
        <v>#NAME?</v>
      </c>
      <c r="C386" s="39"/>
      <c r="D386" s="40"/>
      <c r="E386" s="40"/>
      <c r="F386" s="39"/>
      <c r="G386" s="40"/>
      <c r="H386" s="40"/>
      <c r="I386" s="39"/>
      <c r="J386" s="40"/>
      <c r="K386" s="40"/>
      <c r="L386" s="5"/>
      <c r="M386" s="9">
        <f>t_instalado[[#This Row],[Q.1]]+t_instalado[[#This Row],[Q.2]]+t_instalado[[#This Row],[Q.3]]</f>
        <v>0</v>
      </c>
      <c r="N386" s="9">
        <f>t_instalado[[#This Row],[Q.1]]+t_instalado[[#This Row],[Q.2]]+t_instalado[[#This Row],[Q.3]]</f>
        <v>0</v>
      </c>
      <c r="O386" s="1" t="str">
        <f>IF(t_instalado[[#This Row],[Q.1]]&lt;&gt;"",SUMIFS(t_reator[p],t_reator[tipo],t_instalado[[#This Row],[T.1]],t_reator[w],t_instalado[[#This Row],[P.1(W)]]),"")</f>
        <v/>
      </c>
      <c r="P386" s="1" t="str">
        <f>IF(t_instalado[[#This Row],[Q.2]]&lt;&gt;"",SUMIFS(t_reator[p],t_reator[tipo],t_instalado[[#This Row],[T.2]],t_reator[w],t_instalado[[#This Row],[P.2(W)]]),"")</f>
        <v/>
      </c>
      <c r="Q386" s="1" t="str">
        <f>IF(t_instalado[[#This Row],[Q.3]]&lt;&gt;"",SUMIFS(t_reator[p],t_reator[tipo],t_instalado[[#This Row],[T.3]],t_reator[w],t_instalado[[#This Row],[P.3(W)]]),"")</f>
        <v/>
      </c>
      <c r="R386" s="1" t="str">
        <f>IF(t_instalado[[#This Row],[Q.1]]&lt;&gt;"",IFERROR(IFERROR(D386*(E386+O386)+G386*(H386+P386)+J386*(K386+Q386),D386*(E386+O386)+G386*(H386+P386)),D386*(E386+O386)),"")</f>
        <v/>
      </c>
      <c r="S386" s="1" t="str">
        <f>IF(t_instalado[[#This Row],[Consumo_W]]&lt;&gt;"",ROUND(t_instalado[[#This Row],[Consumo_W]]/t_instalado[[#This Row],[Luminárias]],0),"")</f>
        <v/>
      </c>
      <c r="T386" s="1" t="str">
        <f>IF(t_instalado[[#This Row],[Q.1]]&lt;&gt;"",SUMIFS(t_fluxo_lumin[fluxo],t_fluxo_lumin[tipo],t_instalado[[#This Row],[T.1]])*t_instalado[[#This Row],[P.1(W)]]*t_instalado[[#This Row],[Q.1]],"")</f>
        <v/>
      </c>
      <c r="U386" s="1" t="str">
        <f>IF(t_instalado[[#This Row],[Q.2]]&lt;&gt;"",SUMIFS(t_fluxo_lumin[fluxo],t_fluxo_lumin[tipo],t_instalado[[#This Row],[T.2]])*t_instalado[[#This Row],[Q.2]]*t_instalado[[#This Row],[P.2(W)]],"")</f>
        <v/>
      </c>
      <c r="V386" s="1" t="str">
        <f>IF(t_instalado[[#This Row],[Q.3]]&lt;&gt;"",SUMIFS(t_fluxo_lumin[fluxo],t_fluxo_lumin[tipo],t_instalado[[#This Row],[T.3]])*t_instalado[[#This Row],[Q.3]]*t_instalado[[#This Row],[P.3(W)]],"")</f>
        <v/>
      </c>
      <c r="W386" s="1" t="e">
        <f ca="1">IF(t_instalado[[#This Row],[Trecho]]&lt;&gt;"",SUM(t_instalado[[#This Row],[f.1]:[f.3]]),"")</f>
        <v>#NAME?</v>
      </c>
      <c r="X386" s="19" t="e">
        <f ca="1">IF(t_instalado[[#This Row],[Trecho]]&lt;&gt;"",t_instalado[[#This Row],[Q.1]]+t_instalado[[#This Row],[Q.2]]+t_instalado[[#This Row],[Q.3]],"")</f>
        <v>#NAME?</v>
      </c>
      <c r="Y386" s="1" t="e">
        <f ca="1">IF(t_instalado[[#This Row],[FLUXO]]&lt;&gt;"",ROUND(t_instalado[[#This Row],[FLUXO]]/t_instalado[[#This Row],[Luminárias]],0),"")</f>
        <v>#NAME?</v>
      </c>
      <c r="Z386" s="1" t="e">
        <f ca="1">IF(t_instalado[[#This Row],[Luminárias]]&lt;&gt;"",ROUND(t_instalado[[#This Row],[lm_médio]]/t_instalado[[#This Row],[W_médio]],2),"")</f>
        <v>#NAME?</v>
      </c>
    </row>
    <row r="387" spans="1:26" x14ac:dyDescent="0.25">
      <c r="A387" s="10">
        <v>138</v>
      </c>
      <c r="B387" s="8" t="e">
        <f ca="1">_xlfn.XLOOKUP(t_instalado[[#This Row],[cód.]],t_sitio[cód],t_sitio[Trecho],"")</f>
        <v>#NAME?</v>
      </c>
      <c r="C387" s="39"/>
      <c r="D387" s="40"/>
      <c r="E387" s="40"/>
      <c r="F387" s="39"/>
      <c r="G387" s="40"/>
      <c r="H387" s="40"/>
      <c r="I387" s="39"/>
      <c r="J387" s="40"/>
      <c r="K387" s="40"/>
      <c r="L387" s="5"/>
      <c r="M387" s="9">
        <f>t_instalado[[#This Row],[Q.1]]+t_instalado[[#This Row],[Q.2]]+t_instalado[[#This Row],[Q.3]]</f>
        <v>0</v>
      </c>
      <c r="N387" s="9">
        <f>t_instalado[[#This Row],[Q.1]]+t_instalado[[#This Row],[Q.2]]+t_instalado[[#This Row],[Q.3]]</f>
        <v>0</v>
      </c>
      <c r="O387" s="1" t="str">
        <f>IF(t_instalado[[#This Row],[Q.1]]&lt;&gt;"",SUMIFS(t_reator[p],t_reator[tipo],t_instalado[[#This Row],[T.1]],t_reator[w],t_instalado[[#This Row],[P.1(W)]]),"")</f>
        <v/>
      </c>
      <c r="P387" s="1" t="str">
        <f>IF(t_instalado[[#This Row],[Q.2]]&lt;&gt;"",SUMIFS(t_reator[p],t_reator[tipo],t_instalado[[#This Row],[T.2]],t_reator[w],t_instalado[[#This Row],[P.2(W)]]),"")</f>
        <v/>
      </c>
      <c r="Q387" s="1" t="str">
        <f>IF(t_instalado[[#This Row],[Q.3]]&lt;&gt;"",SUMIFS(t_reator[p],t_reator[tipo],t_instalado[[#This Row],[T.3]],t_reator[w],t_instalado[[#This Row],[P.3(W)]]),"")</f>
        <v/>
      </c>
      <c r="R387" s="1" t="str">
        <f>IF(t_instalado[[#This Row],[Q.1]]&lt;&gt;"",IFERROR(IFERROR(D387*(E387+O387)+G387*(H387+P387)+J387*(K387+Q387),D387*(E387+O387)+G387*(H387+P387)),D387*(E387+O387)),"")</f>
        <v/>
      </c>
      <c r="S387" s="1" t="str">
        <f>IF(t_instalado[[#This Row],[Consumo_W]]&lt;&gt;"",ROUND(t_instalado[[#This Row],[Consumo_W]]/t_instalado[[#This Row],[Luminárias]],0),"")</f>
        <v/>
      </c>
      <c r="T387" s="1" t="str">
        <f>IF(t_instalado[[#This Row],[Q.1]]&lt;&gt;"",SUMIFS(t_fluxo_lumin[fluxo],t_fluxo_lumin[tipo],t_instalado[[#This Row],[T.1]])*t_instalado[[#This Row],[P.1(W)]]*t_instalado[[#This Row],[Q.1]],"")</f>
        <v/>
      </c>
      <c r="U387" s="1" t="str">
        <f>IF(t_instalado[[#This Row],[Q.2]]&lt;&gt;"",SUMIFS(t_fluxo_lumin[fluxo],t_fluxo_lumin[tipo],t_instalado[[#This Row],[T.2]])*t_instalado[[#This Row],[Q.2]]*t_instalado[[#This Row],[P.2(W)]],"")</f>
        <v/>
      </c>
      <c r="V387" s="1" t="str">
        <f>IF(t_instalado[[#This Row],[Q.3]]&lt;&gt;"",SUMIFS(t_fluxo_lumin[fluxo],t_fluxo_lumin[tipo],t_instalado[[#This Row],[T.3]])*t_instalado[[#This Row],[Q.3]]*t_instalado[[#This Row],[P.3(W)]],"")</f>
        <v/>
      </c>
      <c r="W387" s="1" t="e">
        <f ca="1">IF(t_instalado[[#This Row],[Trecho]]&lt;&gt;"",SUM(t_instalado[[#This Row],[f.1]:[f.3]]),"")</f>
        <v>#NAME?</v>
      </c>
      <c r="X387" s="19" t="e">
        <f ca="1">IF(t_instalado[[#This Row],[Trecho]]&lt;&gt;"",t_instalado[[#This Row],[Q.1]]+t_instalado[[#This Row],[Q.2]]+t_instalado[[#This Row],[Q.3]],"")</f>
        <v>#NAME?</v>
      </c>
      <c r="Y387" s="1" t="e">
        <f ca="1">IF(t_instalado[[#This Row],[FLUXO]]&lt;&gt;"",ROUND(t_instalado[[#This Row],[FLUXO]]/t_instalado[[#This Row],[Luminárias]],0),"")</f>
        <v>#NAME?</v>
      </c>
      <c r="Z387" s="1" t="e">
        <f ca="1">IF(t_instalado[[#This Row],[Luminárias]]&lt;&gt;"",ROUND(t_instalado[[#This Row],[lm_médio]]/t_instalado[[#This Row],[W_médio]],2),"")</f>
        <v>#NAME?</v>
      </c>
    </row>
    <row r="388" spans="1:26" x14ac:dyDescent="0.25">
      <c r="A388" s="10">
        <v>139</v>
      </c>
      <c r="B388" s="8" t="e">
        <f ca="1">_xlfn.XLOOKUP(t_instalado[[#This Row],[cód.]],t_sitio[cód],t_sitio[Trecho],"")</f>
        <v>#NAME?</v>
      </c>
      <c r="C388" s="39"/>
      <c r="D388" s="40"/>
      <c r="E388" s="40"/>
      <c r="F388" s="39"/>
      <c r="G388" s="40"/>
      <c r="H388" s="40"/>
      <c r="I388" s="39"/>
      <c r="J388" s="40"/>
      <c r="K388" s="40"/>
      <c r="L388" s="5"/>
      <c r="M388" s="9">
        <f>t_instalado[[#This Row],[Q.1]]+t_instalado[[#This Row],[Q.2]]+t_instalado[[#This Row],[Q.3]]</f>
        <v>0</v>
      </c>
      <c r="N388" s="9">
        <f>t_instalado[[#This Row],[Q.1]]+t_instalado[[#This Row],[Q.2]]+t_instalado[[#This Row],[Q.3]]</f>
        <v>0</v>
      </c>
      <c r="O388" s="1" t="str">
        <f>IF(t_instalado[[#This Row],[Q.1]]&lt;&gt;"",SUMIFS(t_reator[p],t_reator[tipo],t_instalado[[#This Row],[T.1]],t_reator[w],t_instalado[[#This Row],[P.1(W)]]),"")</f>
        <v/>
      </c>
      <c r="P388" s="1" t="str">
        <f>IF(t_instalado[[#This Row],[Q.2]]&lt;&gt;"",SUMIFS(t_reator[p],t_reator[tipo],t_instalado[[#This Row],[T.2]],t_reator[w],t_instalado[[#This Row],[P.2(W)]]),"")</f>
        <v/>
      </c>
      <c r="Q388" s="1" t="str">
        <f>IF(t_instalado[[#This Row],[Q.3]]&lt;&gt;"",SUMIFS(t_reator[p],t_reator[tipo],t_instalado[[#This Row],[T.3]],t_reator[w],t_instalado[[#This Row],[P.3(W)]]),"")</f>
        <v/>
      </c>
      <c r="R388" s="1" t="str">
        <f>IF(t_instalado[[#This Row],[Q.1]]&lt;&gt;"",IFERROR(IFERROR(D388*(E388+O388)+G388*(H388+P388)+J388*(K388+Q388),D388*(E388+O388)+G388*(H388+P388)),D388*(E388+O388)),"")</f>
        <v/>
      </c>
      <c r="S388" s="1" t="str">
        <f>IF(t_instalado[[#This Row],[Consumo_W]]&lt;&gt;"",ROUND(t_instalado[[#This Row],[Consumo_W]]/t_instalado[[#This Row],[Luminárias]],0),"")</f>
        <v/>
      </c>
      <c r="T388" s="1" t="str">
        <f>IF(t_instalado[[#This Row],[Q.1]]&lt;&gt;"",SUMIFS(t_fluxo_lumin[fluxo],t_fluxo_lumin[tipo],t_instalado[[#This Row],[T.1]])*t_instalado[[#This Row],[P.1(W)]]*t_instalado[[#This Row],[Q.1]],"")</f>
        <v/>
      </c>
      <c r="U388" s="1" t="str">
        <f>IF(t_instalado[[#This Row],[Q.2]]&lt;&gt;"",SUMIFS(t_fluxo_lumin[fluxo],t_fluxo_lumin[tipo],t_instalado[[#This Row],[T.2]])*t_instalado[[#This Row],[Q.2]]*t_instalado[[#This Row],[P.2(W)]],"")</f>
        <v/>
      </c>
      <c r="V388" s="1" t="str">
        <f>IF(t_instalado[[#This Row],[Q.3]]&lt;&gt;"",SUMIFS(t_fluxo_lumin[fluxo],t_fluxo_lumin[tipo],t_instalado[[#This Row],[T.3]])*t_instalado[[#This Row],[Q.3]]*t_instalado[[#This Row],[P.3(W)]],"")</f>
        <v/>
      </c>
      <c r="W388" s="1" t="e">
        <f ca="1">IF(t_instalado[[#This Row],[Trecho]]&lt;&gt;"",SUM(t_instalado[[#This Row],[f.1]:[f.3]]),"")</f>
        <v>#NAME?</v>
      </c>
      <c r="X388" s="19" t="e">
        <f ca="1">IF(t_instalado[[#This Row],[Trecho]]&lt;&gt;"",t_instalado[[#This Row],[Q.1]]+t_instalado[[#This Row],[Q.2]]+t_instalado[[#This Row],[Q.3]],"")</f>
        <v>#NAME?</v>
      </c>
      <c r="Y388" s="1" t="e">
        <f ca="1">IF(t_instalado[[#This Row],[FLUXO]]&lt;&gt;"",ROUND(t_instalado[[#This Row],[FLUXO]]/t_instalado[[#This Row],[Luminárias]],0),"")</f>
        <v>#NAME?</v>
      </c>
      <c r="Z388" s="1" t="e">
        <f ca="1">IF(t_instalado[[#This Row],[Luminárias]]&lt;&gt;"",ROUND(t_instalado[[#This Row],[lm_médio]]/t_instalado[[#This Row],[W_médio]],2),"")</f>
        <v>#NAME?</v>
      </c>
    </row>
    <row r="389" spans="1:26" x14ac:dyDescent="0.25">
      <c r="A389" s="10">
        <v>140</v>
      </c>
      <c r="B389" s="8" t="e">
        <f ca="1">_xlfn.XLOOKUP(t_instalado[[#This Row],[cód.]],t_sitio[cód],t_sitio[Trecho],"")</f>
        <v>#NAME?</v>
      </c>
      <c r="C389" s="39"/>
      <c r="D389" s="40"/>
      <c r="E389" s="40"/>
      <c r="F389" s="39"/>
      <c r="G389" s="40"/>
      <c r="H389" s="40"/>
      <c r="I389" s="39"/>
      <c r="J389" s="40"/>
      <c r="K389" s="40"/>
      <c r="L389" s="5"/>
      <c r="M389" s="9">
        <f>t_instalado[[#This Row],[Q.1]]+t_instalado[[#This Row],[Q.2]]+t_instalado[[#This Row],[Q.3]]</f>
        <v>0</v>
      </c>
      <c r="N389" s="9">
        <f>t_instalado[[#This Row],[Q.1]]+t_instalado[[#This Row],[Q.2]]+t_instalado[[#This Row],[Q.3]]</f>
        <v>0</v>
      </c>
      <c r="O389" s="1" t="str">
        <f>IF(t_instalado[[#This Row],[Q.1]]&lt;&gt;"",SUMIFS(t_reator[p],t_reator[tipo],t_instalado[[#This Row],[T.1]],t_reator[w],t_instalado[[#This Row],[P.1(W)]]),"")</f>
        <v/>
      </c>
      <c r="P389" s="1" t="str">
        <f>IF(t_instalado[[#This Row],[Q.2]]&lt;&gt;"",SUMIFS(t_reator[p],t_reator[tipo],t_instalado[[#This Row],[T.2]],t_reator[w],t_instalado[[#This Row],[P.2(W)]]),"")</f>
        <v/>
      </c>
      <c r="Q389" s="1" t="str">
        <f>IF(t_instalado[[#This Row],[Q.3]]&lt;&gt;"",SUMIFS(t_reator[p],t_reator[tipo],t_instalado[[#This Row],[T.3]],t_reator[w],t_instalado[[#This Row],[P.3(W)]]),"")</f>
        <v/>
      </c>
      <c r="R389" s="1" t="str">
        <f>IF(t_instalado[[#This Row],[Q.1]]&lt;&gt;"",IFERROR(IFERROR(D389*(E389+O389)+G389*(H389+P389)+J389*(K389+Q389),D389*(E389+O389)+G389*(H389+P389)),D389*(E389+O389)),"")</f>
        <v/>
      </c>
      <c r="S389" s="1" t="str">
        <f>IF(t_instalado[[#This Row],[Consumo_W]]&lt;&gt;"",ROUND(t_instalado[[#This Row],[Consumo_W]]/t_instalado[[#This Row],[Luminárias]],0),"")</f>
        <v/>
      </c>
      <c r="T389" s="1" t="str">
        <f>IF(t_instalado[[#This Row],[Q.1]]&lt;&gt;"",SUMIFS(t_fluxo_lumin[fluxo],t_fluxo_lumin[tipo],t_instalado[[#This Row],[T.1]])*t_instalado[[#This Row],[P.1(W)]]*t_instalado[[#This Row],[Q.1]],"")</f>
        <v/>
      </c>
      <c r="U389" s="1" t="str">
        <f>IF(t_instalado[[#This Row],[Q.2]]&lt;&gt;"",SUMIFS(t_fluxo_lumin[fluxo],t_fluxo_lumin[tipo],t_instalado[[#This Row],[T.2]])*t_instalado[[#This Row],[Q.2]]*t_instalado[[#This Row],[P.2(W)]],"")</f>
        <v/>
      </c>
      <c r="V389" s="1" t="str">
        <f>IF(t_instalado[[#This Row],[Q.3]]&lt;&gt;"",SUMIFS(t_fluxo_lumin[fluxo],t_fluxo_lumin[tipo],t_instalado[[#This Row],[T.3]])*t_instalado[[#This Row],[Q.3]]*t_instalado[[#This Row],[P.3(W)]],"")</f>
        <v/>
      </c>
      <c r="W389" s="1" t="e">
        <f ca="1">IF(t_instalado[[#This Row],[Trecho]]&lt;&gt;"",SUM(t_instalado[[#This Row],[f.1]:[f.3]]),"")</f>
        <v>#NAME?</v>
      </c>
      <c r="X389" s="19" t="e">
        <f ca="1">IF(t_instalado[[#This Row],[Trecho]]&lt;&gt;"",t_instalado[[#This Row],[Q.1]]+t_instalado[[#This Row],[Q.2]]+t_instalado[[#This Row],[Q.3]],"")</f>
        <v>#NAME?</v>
      </c>
      <c r="Y389" s="1" t="e">
        <f ca="1">IF(t_instalado[[#This Row],[FLUXO]]&lt;&gt;"",ROUND(t_instalado[[#This Row],[FLUXO]]/t_instalado[[#This Row],[Luminárias]],0),"")</f>
        <v>#NAME?</v>
      </c>
      <c r="Z389" s="1" t="e">
        <f ca="1">IF(t_instalado[[#This Row],[Luminárias]]&lt;&gt;"",ROUND(t_instalado[[#This Row],[lm_médio]]/t_instalado[[#This Row],[W_médio]],2),"")</f>
        <v>#NAME?</v>
      </c>
    </row>
    <row r="390" spans="1:26" x14ac:dyDescent="0.25">
      <c r="A390" s="10">
        <v>141</v>
      </c>
      <c r="B390" s="8" t="e">
        <f ca="1">_xlfn.XLOOKUP(t_instalado[[#This Row],[cód.]],t_sitio[cód],t_sitio[Trecho],"")</f>
        <v>#NAME?</v>
      </c>
      <c r="C390" s="39"/>
      <c r="D390" s="40"/>
      <c r="E390" s="40"/>
      <c r="F390" s="39"/>
      <c r="G390" s="40"/>
      <c r="H390" s="40"/>
      <c r="I390" s="39"/>
      <c r="J390" s="40"/>
      <c r="K390" s="40"/>
      <c r="L390" s="5"/>
      <c r="M390" s="9">
        <f>t_instalado[[#This Row],[Q.1]]+t_instalado[[#This Row],[Q.2]]+t_instalado[[#This Row],[Q.3]]</f>
        <v>0</v>
      </c>
      <c r="N390" s="9">
        <f>t_instalado[[#This Row],[Q.1]]+t_instalado[[#This Row],[Q.2]]+t_instalado[[#This Row],[Q.3]]</f>
        <v>0</v>
      </c>
      <c r="O390" s="1" t="str">
        <f>IF(t_instalado[[#This Row],[Q.1]]&lt;&gt;"",SUMIFS(t_reator[p],t_reator[tipo],t_instalado[[#This Row],[T.1]],t_reator[w],t_instalado[[#This Row],[P.1(W)]]),"")</f>
        <v/>
      </c>
      <c r="P390" s="1" t="str">
        <f>IF(t_instalado[[#This Row],[Q.2]]&lt;&gt;"",SUMIFS(t_reator[p],t_reator[tipo],t_instalado[[#This Row],[T.2]],t_reator[w],t_instalado[[#This Row],[P.2(W)]]),"")</f>
        <v/>
      </c>
      <c r="Q390" s="1" t="str">
        <f>IF(t_instalado[[#This Row],[Q.3]]&lt;&gt;"",SUMIFS(t_reator[p],t_reator[tipo],t_instalado[[#This Row],[T.3]],t_reator[w],t_instalado[[#This Row],[P.3(W)]]),"")</f>
        <v/>
      </c>
      <c r="R390" s="1" t="str">
        <f>IF(t_instalado[[#This Row],[Q.1]]&lt;&gt;"",IFERROR(IFERROR(D390*(E390+O390)+G390*(H390+P390)+J390*(K390+Q390),D390*(E390+O390)+G390*(H390+P390)),D390*(E390+O390)),"")</f>
        <v/>
      </c>
      <c r="S390" s="1" t="str">
        <f>IF(t_instalado[[#This Row],[Consumo_W]]&lt;&gt;"",ROUND(t_instalado[[#This Row],[Consumo_W]]/t_instalado[[#This Row],[Luminárias]],0),"")</f>
        <v/>
      </c>
      <c r="T390" s="1" t="str">
        <f>IF(t_instalado[[#This Row],[Q.1]]&lt;&gt;"",SUMIFS(t_fluxo_lumin[fluxo],t_fluxo_lumin[tipo],t_instalado[[#This Row],[T.1]])*t_instalado[[#This Row],[P.1(W)]]*t_instalado[[#This Row],[Q.1]],"")</f>
        <v/>
      </c>
      <c r="U390" s="1" t="str">
        <f>IF(t_instalado[[#This Row],[Q.2]]&lt;&gt;"",SUMIFS(t_fluxo_lumin[fluxo],t_fluxo_lumin[tipo],t_instalado[[#This Row],[T.2]])*t_instalado[[#This Row],[Q.2]]*t_instalado[[#This Row],[P.2(W)]],"")</f>
        <v/>
      </c>
      <c r="V390" s="1" t="str">
        <f>IF(t_instalado[[#This Row],[Q.3]]&lt;&gt;"",SUMIFS(t_fluxo_lumin[fluxo],t_fluxo_lumin[tipo],t_instalado[[#This Row],[T.3]])*t_instalado[[#This Row],[Q.3]]*t_instalado[[#This Row],[P.3(W)]],"")</f>
        <v/>
      </c>
      <c r="W390" s="1" t="e">
        <f ca="1">IF(t_instalado[[#This Row],[Trecho]]&lt;&gt;"",SUM(t_instalado[[#This Row],[f.1]:[f.3]]),"")</f>
        <v>#NAME?</v>
      </c>
      <c r="X390" s="19" t="e">
        <f ca="1">IF(t_instalado[[#This Row],[Trecho]]&lt;&gt;"",t_instalado[[#This Row],[Q.1]]+t_instalado[[#This Row],[Q.2]]+t_instalado[[#This Row],[Q.3]],"")</f>
        <v>#NAME?</v>
      </c>
      <c r="Y390" s="1" t="e">
        <f ca="1">IF(t_instalado[[#This Row],[FLUXO]]&lt;&gt;"",ROUND(t_instalado[[#This Row],[FLUXO]]/t_instalado[[#This Row],[Luminárias]],0),"")</f>
        <v>#NAME?</v>
      </c>
      <c r="Z390" s="1" t="e">
        <f ca="1">IF(t_instalado[[#This Row],[Luminárias]]&lt;&gt;"",ROUND(t_instalado[[#This Row],[lm_médio]]/t_instalado[[#This Row],[W_médio]],2),"")</f>
        <v>#NAME?</v>
      </c>
    </row>
    <row r="391" spans="1:26" x14ac:dyDescent="0.25">
      <c r="A391" s="10">
        <v>142</v>
      </c>
      <c r="B391" s="8" t="e">
        <f ca="1">_xlfn.XLOOKUP(t_instalado[[#This Row],[cód.]],t_sitio[cód],t_sitio[Trecho],"")</f>
        <v>#NAME?</v>
      </c>
      <c r="C391" s="39"/>
      <c r="D391" s="40"/>
      <c r="E391" s="40"/>
      <c r="F391" s="39"/>
      <c r="G391" s="40"/>
      <c r="H391" s="40"/>
      <c r="I391" s="39"/>
      <c r="J391" s="40"/>
      <c r="K391" s="40"/>
      <c r="L391" s="5"/>
      <c r="M391" s="9">
        <f>t_instalado[[#This Row],[Q.1]]+t_instalado[[#This Row],[Q.2]]+t_instalado[[#This Row],[Q.3]]</f>
        <v>0</v>
      </c>
      <c r="N391" s="9">
        <f>t_instalado[[#This Row],[Q.1]]+t_instalado[[#This Row],[Q.2]]+t_instalado[[#This Row],[Q.3]]</f>
        <v>0</v>
      </c>
      <c r="O391" s="1" t="str">
        <f>IF(t_instalado[[#This Row],[Q.1]]&lt;&gt;"",SUMIFS(t_reator[p],t_reator[tipo],t_instalado[[#This Row],[T.1]],t_reator[w],t_instalado[[#This Row],[P.1(W)]]),"")</f>
        <v/>
      </c>
      <c r="P391" s="1" t="str">
        <f>IF(t_instalado[[#This Row],[Q.2]]&lt;&gt;"",SUMIFS(t_reator[p],t_reator[tipo],t_instalado[[#This Row],[T.2]],t_reator[w],t_instalado[[#This Row],[P.2(W)]]),"")</f>
        <v/>
      </c>
      <c r="Q391" s="1" t="str">
        <f>IF(t_instalado[[#This Row],[Q.3]]&lt;&gt;"",SUMIFS(t_reator[p],t_reator[tipo],t_instalado[[#This Row],[T.3]],t_reator[w],t_instalado[[#This Row],[P.3(W)]]),"")</f>
        <v/>
      </c>
      <c r="R391" s="1" t="str">
        <f>IF(t_instalado[[#This Row],[Q.1]]&lt;&gt;"",IFERROR(IFERROR(D391*(E391+O391)+G391*(H391+P391)+J391*(K391+Q391),D391*(E391+O391)+G391*(H391+P391)),D391*(E391+O391)),"")</f>
        <v/>
      </c>
      <c r="S391" s="1" t="str">
        <f>IF(t_instalado[[#This Row],[Consumo_W]]&lt;&gt;"",ROUND(t_instalado[[#This Row],[Consumo_W]]/t_instalado[[#This Row],[Luminárias]],0),"")</f>
        <v/>
      </c>
      <c r="T391" s="1" t="str">
        <f>IF(t_instalado[[#This Row],[Q.1]]&lt;&gt;"",SUMIFS(t_fluxo_lumin[fluxo],t_fluxo_lumin[tipo],t_instalado[[#This Row],[T.1]])*t_instalado[[#This Row],[P.1(W)]]*t_instalado[[#This Row],[Q.1]],"")</f>
        <v/>
      </c>
      <c r="U391" s="1" t="str">
        <f>IF(t_instalado[[#This Row],[Q.2]]&lt;&gt;"",SUMIFS(t_fluxo_lumin[fluxo],t_fluxo_lumin[tipo],t_instalado[[#This Row],[T.2]])*t_instalado[[#This Row],[Q.2]]*t_instalado[[#This Row],[P.2(W)]],"")</f>
        <v/>
      </c>
      <c r="V391" s="1" t="str">
        <f>IF(t_instalado[[#This Row],[Q.3]]&lt;&gt;"",SUMIFS(t_fluxo_lumin[fluxo],t_fluxo_lumin[tipo],t_instalado[[#This Row],[T.3]])*t_instalado[[#This Row],[Q.3]]*t_instalado[[#This Row],[P.3(W)]],"")</f>
        <v/>
      </c>
      <c r="W391" s="1" t="e">
        <f ca="1">IF(t_instalado[[#This Row],[Trecho]]&lt;&gt;"",SUM(t_instalado[[#This Row],[f.1]:[f.3]]),"")</f>
        <v>#NAME?</v>
      </c>
      <c r="X391" s="19" t="e">
        <f ca="1">IF(t_instalado[[#This Row],[Trecho]]&lt;&gt;"",t_instalado[[#This Row],[Q.1]]+t_instalado[[#This Row],[Q.2]]+t_instalado[[#This Row],[Q.3]],"")</f>
        <v>#NAME?</v>
      </c>
      <c r="Y391" s="1" t="e">
        <f ca="1">IF(t_instalado[[#This Row],[FLUXO]]&lt;&gt;"",ROUND(t_instalado[[#This Row],[FLUXO]]/t_instalado[[#This Row],[Luminárias]],0),"")</f>
        <v>#NAME?</v>
      </c>
      <c r="Z391" s="1" t="e">
        <f ca="1">IF(t_instalado[[#This Row],[Luminárias]]&lt;&gt;"",ROUND(t_instalado[[#This Row],[lm_médio]]/t_instalado[[#This Row],[W_médio]],2),"")</f>
        <v>#NAME?</v>
      </c>
    </row>
    <row r="392" spans="1:26" x14ac:dyDescent="0.25">
      <c r="A392" s="10">
        <v>143</v>
      </c>
      <c r="B392" s="8" t="e">
        <f ca="1">_xlfn.XLOOKUP(t_instalado[[#This Row],[cód.]],t_sitio[cód],t_sitio[Trecho],"")</f>
        <v>#NAME?</v>
      </c>
      <c r="C392" s="39"/>
      <c r="D392" s="40"/>
      <c r="E392" s="40"/>
      <c r="F392" s="39"/>
      <c r="G392" s="40"/>
      <c r="H392" s="40"/>
      <c r="I392" s="39"/>
      <c r="J392" s="40"/>
      <c r="K392" s="40"/>
      <c r="L392" s="5"/>
      <c r="M392" s="9">
        <f>t_instalado[[#This Row],[Q.1]]+t_instalado[[#This Row],[Q.2]]+t_instalado[[#This Row],[Q.3]]</f>
        <v>0</v>
      </c>
      <c r="N392" s="9">
        <f>t_instalado[[#This Row],[Q.1]]+t_instalado[[#This Row],[Q.2]]+t_instalado[[#This Row],[Q.3]]</f>
        <v>0</v>
      </c>
      <c r="O392" s="1" t="str">
        <f>IF(t_instalado[[#This Row],[Q.1]]&lt;&gt;"",SUMIFS(t_reator[p],t_reator[tipo],t_instalado[[#This Row],[T.1]],t_reator[w],t_instalado[[#This Row],[P.1(W)]]),"")</f>
        <v/>
      </c>
      <c r="P392" s="1" t="str">
        <f>IF(t_instalado[[#This Row],[Q.2]]&lt;&gt;"",SUMIFS(t_reator[p],t_reator[tipo],t_instalado[[#This Row],[T.2]],t_reator[w],t_instalado[[#This Row],[P.2(W)]]),"")</f>
        <v/>
      </c>
      <c r="Q392" s="1" t="str">
        <f>IF(t_instalado[[#This Row],[Q.3]]&lt;&gt;"",SUMIFS(t_reator[p],t_reator[tipo],t_instalado[[#This Row],[T.3]],t_reator[w],t_instalado[[#This Row],[P.3(W)]]),"")</f>
        <v/>
      </c>
      <c r="R392" s="1" t="str">
        <f>IF(t_instalado[[#This Row],[Q.1]]&lt;&gt;"",IFERROR(IFERROR(D392*(E392+O392)+G392*(H392+P392)+J392*(K392+Q392),D392*(E392+O392)+G392*(H392+P392)),D392*(E392+O392)),"")</f>
        <v/>
      </c>
      <c r="S392" s="1" t="str">
        <f>IF(t_instalado[[#This Row],[Consumo_W]]&lt;&gt;"",ROUND(t_instalado[[#This Row],[Consumo_W]]/t_instalado[[#This Row],[Luminárias]],0),"")</f>
        <v/>
      </c>
      <c r="T392" s="1" t="str">
        <f>IF(t_instalado[[#This Row],[Q.1]]&lt;&gt;"",SUMIFS(t_fluxo_lumin[fluxo],t_fluxo_lumin[tipo],t_instalado[[#This Row],[T.1]])*t_instalado[[#This Row],[P.1(W)]]*t_instalado[[#This Row],[Q.1]],"")</f>
        <v/>
      </c>
      <c r="U392" s="1" t="str">
        <f>IF(t_instalado[[#This Row],[Q.2]]&lt;&gt;"",SUMIFS(t_fluxo_lumin[fluxo],t_fluxo_lumin[tipo],t_instalado[[#This Row],[T.2]])*t_instalado[[#This Row],[Q.2]]*t_instalado[[#This Row],[P.2(W)]],"")</f>
        <v/>
      </c>
      <c r="V392" s="1" t="str">
        <f>IF(t_instalado[[#This Row],[Q.3]]&lt;&gt;"",SUMIFS(t_fluxo_lumin[fluxo],t_fluxo_lumin[tipo],t_instalado[[#This Row],[T.3]])*t_instalado[[#This Row],[Q.3]]*t_instalado[[#This Row],[P.3(W)]],"")</f>
        <v/>
      </c>
      <c r="W392" s="1" t="e">
        <f ca="1">IF(t_instalado[[#This Row],[Trecho]]&lt;&gt;"",SUM(t_instalado[[#This Row],[f.1]:[f.3]]),"")</f>
        <v>#NAME?</v>
      </c>
      <c r="X392" s="19" t="e">
        <f ca="1">IF(t_instalado[[#This Row],[Trecho]]&lt;&gt;"",t_instalado[[#This Row],[Q.1]]+t_instalado[[#This Row],[Q.2]]+t_instalado[[#This Row],[Q.3]],"")</f>
        <v>#NAME?</v>
      </c>
      <c r="Y392" s="1" t="e">
        <f ca="1">IF(t_instalado[[#This Row],[FLUXO]]&lt;&gt;"",ROUND(t_instalado[[#This Row],[FLUXO]]/t_instalado[[#This Row],[Luminárias]],0),"")</f>
        <v>#NAME?</v>
      </c>
      <c r="Z392" s="1" t="e">
        <f ca="1">IF(t_instalado[[#This Row],[Luminárias]]&lt;&gt;"",ROUND(t_instalado[[#This Row],[lm_médio]]/t_instalado[[#This Row],[W_médio]],2),"")</f>
        <v>#NAME?</v>
      </c>
    </row>
    <row r="393" spans="1:26" x14ac:dyDescent="0.25">
      <c r="A393" s="10">
        <v>144</v>
      </c>
      <c r="B393" s="8" t="e">
        <f ca="1">_xlfn.XLOOKUP(t_instalado[[#This Row],[cód.]],t_sitio[cód],t_sitio[Trecho],"")</f>
        <v>#NAME?</v>
      </c>
      <c r="C393" s="39"/>
      <c r="D393" s="40"/>
      <c r="E393" s="40"/>
      <c r="F393" s="39"/>
      <c r="G393" s="40"/>
      <c r="H393" s="40"/>
      <c r="I393" s="39"/>
      <c r="J393" s="40"/>
      <c r="K393" s="40"/>
      <c r="L393" s="5"/>
      <c r="M393" s="9">
        <f>t_instalado[[#This Row],[Q.1]]+t_instalado[[#This Row],[Q.2]]+t_instalado[[#This Row],[Q.3]]</f>
        <v>0</v>
      </c>
      <c r="N393" s="9">
        <f>t_instalado[[#This Row],[Q.1]]+t_instalado[[#This Row],[Q.2]]+t_instalado[[#This Row],[Q.3]]</f>
        <v>0</v>
      </c>
      <c r="O393" s="1" t="str">
        <f>IF(t_instalado[[#This Row],[Q.1]]&lt;&gt;"",SUMIFS(t_reator[p],t_reator[tipo],t_instalado[[#This Row],[T.1]],t_reator[w],t_instalado[[#This Row],[P.1(W)]]),"")</f>
        <v/>
      </c>
      <c r="P393" s="1" t="str">
        <f>IF(t_instalado[[#This Row],[Q.2]]&lt;&gt;"",SUMIFS(t_reator[p],t_reator[tipo],t_instalado[[#This Row],[T.2]],t_reator[w],t_instalado[[#This Row],[P.2(W)]]),"")</f>
        <v/>
      </c>
      <c r="Q393" s="1" t="str">
        <f>IF(t_instalado[[#This Row],[Q.3]]&lt;&gt;"",SUMIFS(t_reator[p],t_reator[tipo],t_instalado[[#This Row],[T.3]],t_reator[w],t_instalado[[#This Row],[P.3(W)]]),"")</f>
        <v/>
      </c>
      <c r="R393" s="1" t="str">
        <f>IF(t_instalado[[#This Row],[Q.1]]&lt;&gt;"",IFERROR(IFERROR(D393*(E393+O393)+G393*(H393+P393)+J393*(K393+Q393),D393*(E393+O393)+G393*(H393+P393)),D393*(E393+O393)),"")</f>
        <v/>
      </c>
      <c r="S393" s="1" t="str">
        <f>IF(t_instalado[[#This Row],[Consumo_W]]&lt;&gt;"",ROUND(t_instalado[[#This Row],[Consumo_W]]/t_instalado[[#This Row],[Luminárias]],0),"")</f>
        <v/>
      </c>
      <c r="T393" s="1" t="str">
        <f>IF(t_instalado[[#This Row],[Q.1]]&lt;&gt;"",SUMIFS(t_fluxo_lumin[fluxo],t_fluxo_lumin[tipo],t_instalado[[#This Row],[T.1]])*t_instalado[[#This Row],[P.1(W)]]*t_instalado[[#This Row],[Q.1]],"")</f>
        <v/>
      </c>
      <c r="U393" s="1" t="str">
        <f>IF(t_instalado[[#This Row],[Q.2]]&lt;&gt;"",SUMIFS(t_fluxo_lumin[fluxo],t_fluxo_lumin[tipo],t_instalado[[#This Row],[T.2]])*t_instalado[[#This Row],[Q.2]]*t_instalado[[#This Row],[P.2(W)]],"")</f>
        <v/>
      </c>
      <c r="V393" s="1" t="str">
        <f>IF(t_instalado[[#This Row],[Q.3]]&lt;&gt;"",SUMIFS(t_fluxo_lumin[fluxo],t_fluxo_lumin[tipo],t_instalado[[#This Row],[T.3]])*t_instalado[[#This Row],[Q.3]]*t_instalado[[#This Row],[P.3(W)]],"")</f>
        <v/>
      </c>
      <c r="W393" s="1" t="e">
        <f ca="1">IF(t_instalado[[#This Row],[Trecho]]&lt;&gt;"",SUM(t_instalado[[#This Row],[f.1]:[f.3]]),"")</f>
        <v>#NAME?</v>
      </c>
      <c r="X393" s="19" t="e">
        <f ca="1">IF(t_instalado[[#This Row],[Trecho]]&lt;&gt;"",t_instalado[[#This Row],[Q.1]]+t_instalado[[#This Row],[Q.2]]+t_instalado[[#This Row],[Q.3]],"")</f>
        <v>#NAME?</v>
      </c>
      <c r="Y393" s="1" t="e">
        <f ca="1">IF(t_instalado[[#This Row],[FLUXO]]&lt;&gt;"",ROUND(t_instalado[[#This Row],[FLUXO]]/t_instalado[[#This Row],[Luminárias]],0),"")</f>
        <v>#NAME?</v>
      </c>
      <c r="Z393" s="1" t="e">
        <f ca="1">IF(t_instalado[[#This Row],[Luminárias]]&lt;&gt;"",ROUND(t_instalado[[#This Row],[lm_médio]]/t_instalado[[#This Row],[W_médio]],2),"")</f>
        <v>#NAME?</v>
      </c>
    </row>
    <row r="394" spans="1:26" x14ac:dyDescent="0.25">
      <c r="A394" s="10">
        <v>145</v>
      </c>
      <c r="B394" s="8" t="e">
        <f ca="1">_xlfn.XLOOKUP(t_instalado[[#This Row],[cód.]],t_sitio[cód],t_sitio[Trecho],"")</f>
        <v>#NAME?</v>
      </c>
      <c r="C394" s="39"/>
      <c r="D394" s="40"/>
      <c r="E394" s="40"/>
      <c r="F394" s="39"/>
      <c r="G394" s="40"/>
      <c r="H394" s="40"/>
      <c r="I394" s="39"/>
      <c r="J394" s="40"/>
      <c r="K394" s="40"/>
      <c r="L394" s="5"/>
      <c r="M394" s="9">
        <f>t_instalado[[#This Row],[Q.1]]+t_instalado[[#This Row],[Q.2]]+t_instalado[[#This Row],[Q.3]]</f>
        <v>0</v>
      </c>
      <c r="N394" s="9">
        <f>t_instalado[[#This Row],[Q.1]]+t_instalado[[#This Row],[Q.2]]+t_instalado[[#This Row],[Q.3]]</f>
        <v>0</v>
      </c>
      <c r="O394" s="1" t="str">
        <f>IF(t_instalado[[#This Row],[Q.1]]&lt;&gt;"",SUMIFS(t_reator[p],t_reator[tipo],t_instalado[[#This Row],[T.1]],t_reator[w],t_instalado[[#This Row],[P.1(W)]]),"")</f>
        <v/>
      </c>
      <c r="P394" s="1" t="str">
        <f>IF(t_instalado[[#This Row],[Q.2]]&lt;&gt;"",SUMIFS(t_reator[p],t_reator[tipo],t_instalado[[#This Row],[T.2]],t_reator[w],t_instalado[[#This Row],[P.2(W)]]),"")</f>
        <v/>
      </c>
      <c r="Q394" s="1" t="str">
        <f>IF(t_instalado[[#This Row],[Q.3]]&lt;&gt;"",SUMIFS(t_reator[p],t_reator[tipo],t_instalado[[#This Row],[T.3]],t_reator[w],t_instalado[[#This Row],[P.3(W)]]),"")</f>
        <v/>
      </c>
      <c r="R394" s="1" t="str">
        <f>IF(t_instalado[[#This Row],[Q.1]]&lt;&gt;"",IFERROR(IFERROR(D394*(E394+O394)+G394*(H394+P394)+J394*(K394+Q394),D394*(E394+O394)+G394*(H394+P394)),D394*(E394+O394)),"")</f>
        <v/>
      </c>
      <c r="S394" s="1" t="str">
        <f>IF(t_instalado[[#This Row],[Consumo_W]]&lt;&gt;"",ROUND(t_instalado[[#This Row],[Consumo_W]]/t_instalado[[#This Row],[Luminárias]],0),"")</f>
        <v/>
      </c>
      <c r="T394" s="1" t="str">
        <f>IF(t_instalado[[#This Row],[Q.1]]&lt;&gt;"",SUMIFS(t_fluxo_lumin[fluxo],t_fluxo_lumin[tipo],t_instalado[[#This Row],[T.1]])*t_instalado[[#This Row],[P.1(W)]]*t_instalado[[#This Row],[Q.1]],"")</f>
        <v/>
      </c>
      <c r="U394" s="1" t="str">
        <f>IF(t_instalado[[#This Row],[Q.2]]&lt;&gt;"",SUMIFS(t_fluxo_lumin[fluxo],t_fluxo_lumin[tipo],t_instalado[[#This Row],[T.2]])*t_instalado[[#This Row],[Q.2]]*t_instalado[[#This Row],[P.2(W)]],"")</f>
        <v/>
      </c>
      <c r="V394" s="1" t="str">
        <f>IF(t_instalado[[#This Row],[Q.3]]&lt;&gt;"",SUMIFS(t_fluxo_lumin[fluxo],t_fluxo_lumin[tipo],t_instalado[[#This Row],[T.3]])*t_instalado[[#This Row],[Q.3]]*t_instalado[[#This Row],[P.3(W)]],"")</f>
        <v/>
      </c>
      <c r="W394" s="1" t="e">
        <f ca="1">IF(t_instalado[[#This Row],[Trecho]]&lt;&gt;"",SUM(t_instalado[[#This Row],[f.1]:[f.3]]),"")</f>
        <v>#NAME?</v>
      </c>
      <c r="X394" s="19" t="e">
        <f ca="1">IF(t_instalado[[#This Row],[Trecho]]&lt;&gt;"",t_instalado[[#This Row],[Q.1]]+t_instalado[[#This Row],[Q.2]]+t_instalado[[#This Row],[Q.3]],"")</f>
        <v>#NAME?</v>
      </c>
      <c r="Y394" s="1" t="e">
        <f ca="1">IF(t_instalado[[#This Row],[FLUXO]]&lt;&gt;"",ROUND(t_instalado[[#This Row],[FLUXO]]/t_instalado[[#This Row],[Luminárias]],0),"")</f>
        <v>#NAME?</v>
      </c>
      <c r="Z394" s="1" t="e">
        <f ca="1">IF(t_instalado[[#This Row],[Luminárias]]&lt;&gt;"",ROUND(t_instalado[[#This Row],[lm_médio]]/t_instalado[[#This Row],[W_médio]],2),"")</f>
        <v>#NAME?</v>
      </c>
    </row>
    <row r="395" spans="1:26" x14ac:dyDescent="0.25">
      <c r="A395" s="10">
        <v>146</v>
      </c>
      <c r="B395" s="8" t="e">
        <f ca="1">_xlfn.XLOOKUP(t_instalado[[#This Row],[cód.]],t_sitio[cód],t_sitio[Trecho],"")</f>
        <v>#NAME?</v>
      </c>
      <c r="C395" s="39"/>
      <c r="D395" s="40"/>
      <c r="E395" s="40"/>
      <c r="F395" s="39"/>
      <c r="G395" s="40"/>
      <c r="H395" s="40"/>
      <c r="I395" s="39"/>
      <c r="J395" s="40"/>
      <c r="K395" s="40"/>
      <c r="L395" s="5"/>
      <c r="M395" s="9">
        <f>t_instalado[[#This Row],[Q.1]]+t_instalado[[#This Row],[Q.2]]+t_instalado[[#This Row],[Q.3]]</f>
        <v>0</v>
      </c>
      <c r="N395" s="9">
        <f>t_instalado[[#This Row],[Q.1]]+t_instalado[[#This Row],[Q.2]]+t_instalado[[#This Row],[Q.3]]</f>
        <v>0</v>
      </c>
      <c r="O395" s="1" t="str">
        <f>IF(t_instalado[[#This Row],[Q.1]]&lt;&gt;"",SUMIFS(t_reator[p],t_reator[tipo],t_instalado[[#This Row],[T.1]],t_reator[w],t_instalado[[#This Row],[P.1(W)]]),"")</f>
        <v/>
      </c>
      <c r="P395" s="1" t="str">
        <f>IF(t_instalado[[#This Row],[Q.2]]&lt;&gt;"",SUMIFS(t_reator[p],t_reator[tipo],t_instalado[[#This Row],[T.2]],t_reator[w],t_instalado[[#This Row],[P.2(W)]]),"")</f>
        <v/>
      </c>
      <c r="Q395" s="1" t="str">
        <f>IF(t_instalado[[#This Row],[Q.3]]&lt;&gt;"",SUMIFS(t_reator[p],t_reator[tipo],t_instalado[[#This Row],[T.3]],t_reator[w],t_instalado[[#This Row],[P.3(W)]]),"")</f>
        <v/>
      </c>
      <c r="R395" s="1" t="str">
        <f>IF(t_instalado[[#This Row],[Q.1]]&lt;&gt;"",IFERROR(IFERROR(D395*(E395+O395)+G395*(H395+P395)+J395*(K395+Q395),D395*(E395+O395)+G395*(H395+P395)),D395*(E395+O395)),"")</f>
        <v/>
      </c>
      <c r="S395" s="1" t="str">
        <f>IF(t_instalado[[#This Row],[Consumo_W]]&lt;&gt;"",ROUND(t_instalado[[#This Row],[Consumo_W]]/t_instalado[[#This Row],[Luminárias]],0),"")</f>
        <v/>
      </c>
      <c r="T395" s="1" t="str">
        <f>IF(t_instalado[[#This Row],[Q.1]]&lt;&gt;"",SUMIFS(t_fluxo_lumin[fluxo],t_fluxo_lumin[tipo],t_instalado[[#This Row],[T.1]])*t_instalado[[#This Row],[P.1(W)]]*t_instalado[[#This Row],[Q.1]],"")</f>
        <v/>
      </c>
      <c r="U395" s="1" t="str">
        <f>IF(t_instalado[[#This Row],[Q.2]]&lt;&gt;"",SUMIFS(t_fluxo_lumin[fluxo],t_fluxo_lumin[tipo],t_instalado[[#This Row],[T.2]])*t_instalado[[#This Row],[Q.2]]*t_instalado[[#This Row],[P.2(W)]],"")</f>
        <v/>
      </c>
      <c r="V395" s="1" t="str">
        <f>IF(t_instalado[[#This Row],[Q.3]]&lt;&gt;"",SUMIFS(t_fluxo_lumin[fluxo],t_fluxo_lumin[tipo],t_instalado[[#This Row],[T.3]])*t_instalado[[#This Row],[Q.3]]*t_instalado[[#This Row],[P.3(W)]],"")</f>
        <v/>
      </c>
      <c r="W395" s="1" t="e">
        <f ca="1">IF(t_instalado[[#This Row],[Trecho]]&lt;&gt;"",SUM(t_instalado[[#This Row],[f.1]:[f.3]]),"")</f>
        <v>#NAME?</v>
      </c>
      <c r="X395" s="19" t="e">
        <f ca="1">IF(t_instalado[[#This Row],[Trecho]]&lt;&gt;"",t_instalado[[#This Row],[Q.1]]+t_instalado[[#This Row],[Q.2]]+t_instalado[[#This Row],[Q.3]],"")</f>
        <v>#NAME?</v>
      </c>
      <c r="Y395" s="1" t="e">
        <f ca="1">IF(t_instalado[[#This Row],[FLUXO]]&lt;&gt;"",ROUND(t_instalado[[#This Row],[FLUXO]]/t_instalado[[#This Row],[Luminárias]],0),"")</f>
        <v>#NAME?</v>
      </c>
      <c r="Z395" s="1" t="e">
        <f ca="1">IF(t_instalado[[#This Row],[Luminárias]]&lt;&gt;"",ROUND(t_instalado[[#This Row],[lm_médio]]/t_instalado[[#This Row],[W_médio]],2),"")</f>
        <v>#NAME?</v>
      </c>
    </row>
    <row r="396" spans="1:26" x14ac:dyDescent="0.25">
      <c r="A396" s="10">
        <v>147</v>
      </c>
      <c r="B396" s="8" t="e">
        <f ca="1">_xlfn.XLOOKUP(t_instalado[[#This Row],[cód.]],t_sitio[cód],t_sitio[Trecho],"")</f>
        <v>#NAME?</v>
      </c>
      <c r="C396" s="39"/>
      <c r="D396" s="40"/>
      <c r="E396" s="40"/>
      <c r="F396" s="39"/>
      <c r="G396" s="40"/>
      <c r="H396" s="40"/>
      <c r="I396" s="39"/>
      <c r="J396" s="40"/>
      <c r="K396" s="40"/>
      <c r="L396" s="5"/>
      <c r="M396" s="9">
        <f>t_instalado[[#This Row],[Q.1]]+t_instalado[[#This Row],[Q.2]]+t_instalado[[#This Row],[Q.3]]</f>
        <v>0</v>
      </c>
      <c r="N396" s="9">
        <f>t_instalado[[#This Row],[Q.1]]+t_instalado[[#This Row],[Q.2]]+t_instalado[[#This Row],[Q.3]]</f>
        <v>0</v>
      </c>
      <c r="O396" s="1" t="str">
        <f>IF(t_instalado[[#This Row],[Q.1]]&lt;&gt;"",SUMIFS(t_reator[p],t_reator[tipo],t_instalado[[#This Row],[T.1]],t_reator[w],t_instalado[[#This Row],[P.1(W)]]),"")</f>
        <v/>
      </c>
      <c r="P396" s="1" t="str">
        <f>IF(t_instalado[[#This Row],[Q.2]]&lt;&gt;"",SUMIFS(t_reator[p],t_reator[tipo],t_instalado[[#This Row],[T.2]],t_reator[w],t_instalado[[#This Row],[P.2(W)]]),"")</f>
        <v/>
      </c>
      <c r="Q396" s="1" t="str">
        <f>IF(t_instalado[[#This Row],[Q.3]]&lt;&gt;"",SUMIFS(t_reator[p],t_reator[tipo],t_instalado[[#This Row],[T.3]],t_reator[w],t_instalado[[#This Row],[P.3(W)]]),"")</f>
        <v/>
      </c>
      <c r="R396" s="1" t="str">
        <f>IF(t_instalado[[#This Row],[Q.1]]&lt;&gt;"",IFERROR(IFERROR(D396*(E396+O396)+G396*(H396+P396)+J396*(K396+Q396),D396*(E396+O396)+G396*(H396+P396)),D396*(E396+O396)),"")</f>
        <v/>
      </c>
      <c r="S396" s="1" t="str">
        <f>IF(t_instalado[[#This Row],[Consumo_W]]&lt;&gt;"",ROUND(t_instalado[[#This Row],[Consumo_W]]/t_instalado[[#This Row],[Luminárias]],0),"")</f>
        <v/>
      </c>
      <c r="T396" s="1" t="str">
        <f>IF(t_instalado[[#This Row],[Q.1]]&lt;&gt;"",SUMIFS(t_fluxo_lumin[fluxo],t_fluxo_lumin[tipo],t_instalado[[#This Row],[T.1]])*t_instalado[[#This Row],[P.1(W)]]*t_instalado[[#This Row],[Q.1]],"")</f>
        <v/>
      </c>
      <c r="U396" s="1" t="str">
        <f>IF(t_instalado[[#This Row],[Q.2]]&lt;&gt;"",SUMIFS(t_fluxo_lumin[fluxo],t_fluxo_lumin[tipo],t_instalado[[#This Row],[T.2]])*t_instalado[[#This Row],[Q.2]]*t_instalado[[#This Row],[P.2(W)]],"")</f>
        <v/>
      </c>
      <c r="V396" s="1" t="str">
        <f>IF(t_instalado[[#This Row],[Q.3]]&lt;&gt;"",SUMIFS(t_fluxo_lumin[fluxo],t_fluxo_lumin[tipo],t_instalado[[#This Row],[T.3]])*t_instalado[[#This Row],[Q.3]]*t_instalado[[#This Row],[P.3(W)]],"")</f>
        <v/>
      </c>
      <c r="W396" s="1" t="e">
        <f ca="1">IF(t_instalado[[#This Row],[Trecho]]&lt;&gt;"",SUM(t_instalado[[#This Row],[f.1]:[f.3]]),"")</f>
        <v>#NAME?</v>
      </c>
      <c r="X396" s="19" t="e">
        <f ca="1">IF(t_instalado[[#This Row],[Trecho]]&lt;&gt;"",t_instalado[[#This Row],[Q.1]]+t_instalado[[#This Row],[Q.2]]+t_instalado[[#This Row],[Q.3]],"")</f>
        <v>#NAME?</v>
      </c>
      <c r="Y396" s="1" t="e">
        <f ca="1">IF(t_instalado[[#This Row],[FLUXO]]&lt;&gt;"",ROUND(t_instalado[[#This Row],[FLUXO]]/t_instalado[[#This Row],[Luminárias]],0),"")</f>
        <v>#NAME?</v>
      </c>
      <c r="Z396" s="1" t="e">
        <f ca="1">IF(t_instalado[[#This Row],[Luminárias]]&lt;&gt;"",ROUND(t_instalado[[#This Row],[lm_médio]]/t_instalado[[#This Row],[W_médio]],2),"")</f>
        <v>#NAME?</v>
      </c>
    </row>
    <row r="397" spans="1:26" x14ac:dyDescent="0.25">
      <c r="A397" s="10">
        <v>148</v>
      </c>
      <c r="B397" s="8" t="e">
        <f ca="1">_xlfn.XLOOKUP(t_instalado[[#This Row],[cód.]],t_sitio[cód],t_sitio[Trecho],"")</f>
        <v>#NAME?</v>
      </c>
      <c r="C397" s="39"/>
      <c r="D397" s="40"/>
      <c r="E397" s="40"/>
      <c r="F397" s="39"/>
      <c r="G397" s="40"/>
      <c r="H397" s="40"/>
      <c r="I397" s="39"/>
      <c r="J397" s="40"/>
      <c r="K397" s="40"/>
      <c r="L397" s="5"/>
      <c r="M397" s="9">
        <f>t_instalado[[#This Row],[Q.1]]+t_instalado[[#This Row],[Q.2]]+t_instalado[[#This Row],[Q.3]]</f>
        <v>0</v>
      </c>
      <c r="N397" s="9">
        <f>t_instalado[[#This Row],[Q.1]]+t_instalado[[#This Row],[Q.2]]+t_instalado[[#This Row],[Q.3]]</f>
        <v>0</v>
      </c>
      <c r="O397" s="1" t="str">
        <f>IF(t_instalado[[#This Row],[Q.1]]&lt;&gt;"",SUMIFS(t_reator[p],t_reator[tipo],t_instalado[[#This Row],[T.1]],t_reator[w],t_instalado[[#This Row],[P.1(W)]]),"")</f>
        <v/>
      </c>
      <c r="P397" s="1" t="str">
        <f>IF(t_instalado[[#This Row],[Q.2]]&lt;&gt;"",SUMIFS(t_reator[p],t_reator[tipo],t_instalado[[#This Row],[T.2]],t_reator[w],t_instalado[[#This Row],[P.2(W)]]),"")</f>
        <v/>
      </c>
      <c r="Q397" s="1" t="str">
        <f>IF(t_instalado[[#This Row],[Q.3]]&lt;&gt;"",SUMIFS(t_reator[p],t_reator[tipo],t_instalado[[#This Row],[T.3]],t_reator[w],t_instalado[[#This Row],[P.3(W)]]),"")</f>
        <v/>
      </c>
      <c r="R397" s="1" t="str">
        <f>IF(t_instalado[[#This Row],[Q.1]]&lt;&gt;"",IFERROR(IFERROR(D397*(E397+O397)+G397*(H397+P397)+J397*(K397+Q397),D397*(E397+O397)+G397*(H397+P397)),D397*(E397+O397)),"")</f>
        <v/>
      </c>
      <c r="S397" s="1" t="str">
        <f>IF(t_instalado[[#This Row],[Consumo_W]]&lt;&gt;"",ROUND(t_instalado[[#This Row],[Consumo_W]]/t_instalado[[#This Row],[Luminárias]],0),"")</f>
        <v/>
      </c>
      <c r="T397" s="1" t="str">
        <f>IF(t_instalado[[#This Row],[Q.1]]&lt;&gt;"",SUMIFS(t_fluxo_lumin[fluxo],t_fluxo_lumin[tipo],t_instalado[[#This Row],[T.1]])*t_instalado[[#This Row],[P.1(W)]]*t_instalado[[#This Row],[Q.1]],"")</f>
        <v/>
      </c>
      <c r="U397" s="1" t="str">
        <f>IF(t_instalado[[#This Row],[Q.2]]&lt;&gt;"",SUMIFS(t_fluxo_lumin[fluxo],t_fluxo_lumin[tipo],t_instalado[[#This Row],[T.2]])*t_instalado[[#This Row],[Q.2]]*t_instalado[[#This Row],[P.2(W)]],"")</f>
        <v/>
      </c>
      <c r="V397" s="1" t="str">
        <f>IF(t_instalado[[#This Row],[Q.3]]&lt;&gt;"",SUMIFS(t_fluxo_lumin[fluxo],t_fluxo_lumin[tipo],t_instalado[[#This Row],[T.3]])*t_instalado[[#This Row],[Q.3]]*t_instalado[[#This Row],[P.3(W)]],"")</f>
        <v/>
      </c>
      <c r="W397" s="1" t="e">
        <f ca="1">IF(t_instalado[[#This Row],[Trecho]]&lt;&gt;"",SUM(t_instalado[[#This Row],[f.1]:[f.3]]),"")</f>
        <v>#NAME?</v>
      </c>
      <c r="X397" s="19" t="e">
        <f ca="1">IF(t_instalado[[#This Row],[Trecho]]&lt;&gt;"",t_instalado[[#This Row],[Q.1]]+t_instalado[[#This Row],[Q.2]]+t_instalado[[#This Row],[Q.3]],"")</f>
        <v>#NAME?</v>
      </c>
      <c r="Y397" s="1" t="e">
        <f ca="1">IF(t_instalado[[#This Row],[FLUXO]]&lt;&gt;"",ROUND(t_instalado[[#This Row],[FLUXO]]/t_instalado[[#This Row],[Luminárias]],0),"")</f>
        <v>#NAME?</v>
      </c>
      <c r="Z397" s="1" t="e">
        <f ca="1">IF(t_instalado[[#This Row],[Luminárias]]&lt;&gt;"",ROUND(t_instalado[[#This Row],[lm_médio]]/t_instalado[[#This Row],[W_médio]],2),"")</f>
        <v>#NAME?</v>
      </c>
    </row>
    <row r="398" spans="1:26" x14ac:dyDescent="0.25">
      <c r="A398" s="10">
        <v>149</v>
      </c>
      <c r="B398" s="8" t="e">
        <f ca="1">_xlfn.XLOOKUP(t_instalado[[#This Row],[cód.]],t_sitio[cód],t_sitio[Trecho],"")</f>
        <v>#NAME?</v>
      </c>
      <c r="C398" s="39"/>
      <c r="D398" s="40"/>
      <c r="E398" s="40"/>
      <c r="F398" s="39"/>
      <c r="G398" s="40"/>
      <c r="H398" s="40"/>
      <c r="I398" s="39"/>
      <c r="J398" s="40"/>
      <c r="K398" s="40"/>
      <c r="L398" s="5"/>
      <c r="M398" s="9">
        <f>t_instalado[[#This Row],[Q.1]]+t_instalado[[#This Row],[Q.2]]+t_instalado[[#This Row],[Q.3]]</f>
        <v>0</v>
      </c>
      <c r="N398" s="9">
        <f>t_instalado[[#This Row],[Q.1]]+t_instalado[[#This Row],[Q.2]]+t_instalado[[#This Row],[Q.3]]</f>
        <v>0</v>
      </c>
      <c r="O398" s="1" t="str">
        <f>IF(t_instalado[[#This Row],[Q.1]]&lt;&gt;"",SUMIFS(t_reator[p],t_reator[tipo],t_instalado[[#This Row],[T.1]],t_reator[w],t_instalado[[#This Row],[P.1(W)]]),"")</f>
        <v/>
      </c>
      <c r="P398" s="1" t="str">
        <f>IF(t_instalado[[#This Row],[Q.2]]&lt;&gt;"",SUMIFS(t_reator[p],t_reator[tipo],t_instalado[[#This Row],[T.2]],t_reator[w],t_instalado[[#This Row],[P.2(W)]]),"")</f>
        <v/>
      </c>
      <c r="Q398" s="1" t="str">
        <f>IF(t_instalado[[#This Row],[Q.3]]&lt;&gt;"",SUMIFS(t_reator[p],t_reator[tipo],t_instalado[[#This Row],[T.3]],t_reator[w],t_instalado[[#This Row],[P.3(W)]]),"")</f>
        <v/>
      </c>
      <c r="R398" s="1" t="str">
        <f>IF(t_instalado[[#This Row],[Q.1]]&lt;&gt;"",IFERROR(IFERROR(D398*(E398+O398)+G398*(H398+P398)+J398*(K398+Q398),D398*(E398+O398)+G398*(H398+P398)),D398*(E398+O398)),"")</f>
        <v/>
      </c>
      <c r="S398" s="1" t="str">
        <f>IF(t_instalado[[#This Row],[Consumo_W]]&lt;&gt;"",ROUND(t_instalado[[#This Row],[Consumo_W]]/t_instalado[[#This Row],[Luminárias]],0),"")</f>
        <v/>
      </c>
      <c r="T398" s="1" t="str">
        <f>IF(t_instalado[[#This Row],[Q.1]]&lt;&gt;"",SUMIFS(t_fluxo_lumin[fluxo],t_fluxo_lumin[tipo],t_instalado[[#This Row],[T.1]])*t_instalado[[#This Row],[P.1(W)]]*t_instalado[[#This Row],[Q.1]],"")</f>
        <v/>
      </c>
      <c r="U398" s="1" t="str">
        <f>IF(t_instalado[[#This Row],[Q.2]]&lt;&gt;"",SUMIFS(t_fluxo_lumin[fluxo],t_fluxo_lumin[tipo],t_instalado[[#This Row],[T.2]])*t_instalado[[#This Row],[Q.2]]*t_instalado[[#This Row],[P.2(W)]],"")</f>
        <v/>
      </c>
      <c r="V398" s="1" t="str">
        <f>IF(t_instalado[[#This Row],[Q.3]]&lt;&gt;"",SUMIFS(t_fluxo_lumin[fluxo],t_fluxo_lumin[tipo],t_instalado[[#This Row],[T.3]])*t_instalado[[#This Row],[Q.3]]*t_instalado[[#This Row],[P.3(W)]],"")</f>
        <v/>
      </c>
      <c r="W398" s="1" t="e">
        <f ca="1">IF(t_instalado[[#This Row],[Trecho]]&lt;&gt;"",SUM(t_instalado[[#This Row],[f.1]:[f.3]]),"")</f>
        <v>#NAME?</v>
      </c>
      <c r="X398" s="19" t="e">
        <f ca="1">IF(t_instalado[[#This Row],[Trecho]]&lt;&gt;"",t_instalado[[#This Row],[Q.1]]+t_instalado[[#This Row],[Q.2]]+t_instalado[[#This Row],[Q.3]],"")</f>
        <v>#NAME?</v>
      </c>
      <c r="Y398" s="1" t="e">
        <f ca="1">IF(t_instalado[[#This Row],[FLUXO]]&lt;&gt;"",ROUND(t_instalado[[#This Row],[FLUXO]]/t_instalado[[#This Row],[Luminárias]],0),"")</f>
        <v>#NAME?</v>
      </c>
      <c r="Z398" s="1" t="e">
        <f ca="1">IF(t_instalado[[#This Row],[Luminárias]]&lt;&gt;"",ROUND(t_instalado[[#This Row],[lm_médio]]/t_instalado[[#This Row],[W_médio]],2),"")</f>
        <v>#NAME?</v>
      </c>
    </row>
    <row r="399" spans="1:26" x14ac:dyDescent="0.25">
      <c r="A399" s="10">
        <v>150</v>
      </c>
      <c r="B399" s="8" t="e">
        <f ca="1">_xlfn.XLOOKUP(t_instalado[[#This Row],[cód.]],t_sitio[cód],t_sitio[Trecho],"")</f>
        <v>#NAME?</v>
      </c>
      <c r="C399" s="39"/>
      <c r="D399" s="40"/>
      <c r="E399" s="40"/>
      <c r="F399" s="39"/>
      <c r="G399" s="40"/>
      <c r="H399" s="40"/>
      <c r="I399" s="39"/>
      <c r="J399" s="40"/>
      <c r="K399" s="40"/>
      <c r="L399" s="5"/>
      <c r="M399" s="9">
        <f>t_instalado[[#This Row],[Q.1]]+t_instalado[[#This Row],[Q.2]]+t_instalado[[#This Row],[Q.3]]</f>
        <v>0</v>
      </c>
      <c r="N399" s="9">
        <f>t_instalado[[#This Row],[Q.1]]+t_instalado[[#This Row],[Q.2]]+t_instalado[[#This Row],[Q.3]]</f>
        <v>0</v>
      </c>
      <c r="O399" s="1" t="str">
        <f>IF(t_instalado[[#This Row],[Q.1]]&lt;&gt;"",SUMIFS(t_reator[p],t_reator[tipo],t_instalado[[#This Row],[T.1]],t_reator[w],t_instalado[[#This Row],[P.1(W)]]),"")</f>
        <v/>
      </c>
      <c r="P399" s="1" t="str">
        <f>IF(t_instalado[[#This Row],[Q.2]]&lt;&gt;"",SUMIFS(t_reator[p],t_reator[tipo],t_instalado[[#This Row],[T.2]],t_reator[w],t_instalado[[#This Row],[P.2(W)]]),"")</f>
        <v/>
      </c>
      <c r="Q399" s="1" t="str">
        <f>IF(t_instalado[[#This Row],[Q.3]]&lt;&gt;"",SUMIFS(t_reator[p],t_reator[tipo],t_instalado[[#This Row],[T.3]],t_reator[w],t_instalado[[#This Row],[P.3(W)]]),"")</f>
        <v/>
      </c>
      <c r="R399" s="1" t="str">
        <f>IF(t_instalado[[#This Row],[Q.1]]&lt;&gt;"",IFERROR(IFERROR(D399*(E399+O399)+G399*(H399+P399)+J399*(K399+Q399),D399*(E399+O399)+G399*(H399+P399)),D399*(E399+O399)),"")</f>
        <v/>
      </c>
      <c r="S399" s="1" t="str">
        <f>IF(t_instalado[[#This Row],[Consumo_W]]&lt;&gt;"",ROUND(t_instalado[[#This Row],[Consumo_W]]/t_instalado[[#This Row],[Luminárias]],0),"")</f>
        <v/>
      </c>
      <c r="T399" s="1" t="str">
        <f>IF(t_instalado[[#This Row],[Q.1]]&lt;&gt;"",SUMIFS(t_fluxo_lumin[fluxo],t_fluxo_lumin[tipo],t_instalado[[#This Row],[T.1]])*t_instalado[[#This Row],[P.1(W)]]*t_instalado[[#This Row],[Q.1]],"")</f>
        <v/>
      </c>
      <c r="U399" s="1" t="str">
        <f>IF(t_instalado[[#This Row],[Q.2]]&lt;&gt;"",SUMIFS(t_fluxo_lumin[fluxo],t_fluxo_lumin[tipo],t_instalado[[#This Row],[T.2]])*t_instalado[[#This Row],[Q.2]]*t_instalado[[#This Row],[P.2(W)]],"")</f>
        <v/>
      </c>
      <c r="V399" s="1" t="str">
        <f>IF(t_instalado[[#This Row],[Q.3]]&lt;&gt;"",SUMIFS(t_fluxo_lumin[fluxo],t_fluxo_lumin[tipo],t_instalado[[#This Row],[T.3]])*t_instalado[[#This Row],[Q.3]]*t_instalado[[#This Row],[P.3(W)]],"")</f>
        <v/>
      </c>
      <c r="W399" s="1" t="e">
        <f ca="1">IF(t_instalado[[#This Row],[Trecho]]&lt;&gt;"",SUM(t_instalado[[#This Row],[f.1]:[f.3]]),"")</f>
        <v>#NAME?</v>
      </c>
      <c r="X399" s="19" t="e">
        <f ca="1">IF(t_instalado[[#This Row],[Trecho]]&lt;&gt;"",t_instalado[[#This Row],[Q.1]]+t_instalado[[#This Row],[Q.2]]+t_instalado[[#This Row],[Q.3]],"")</f>
        <v>#NAME?</v>
      </c>
      <c r="Y399" s="1" t="e">
        <f ca="1">IF(t_instalado[[#This Row],[FLUXO]]&lt;&gt;"",ROUND(t_instalado[[#This Row],[FLUXO]]/t_instalado[[#This Row],[Luminárias]],0),"")</f>
        <v>#NAME?</v>
      </c>
      <c r="Z399" s="1" t="e">
        <f ca="1">IF(t_instalado[[#This Row],[Luminárias]]&lt;&gt;"",ROUND(t_instalado[[#This Row],[lm_médio]]/t_instalado[[#This Row],[W_médio]],2),"")</f>
        <v>#NAME?</v>
      </c>
    </row>
    <row r="400" spans="1:26" x14ac:dyDescent="0.25">
      <c r="A400" s="10">
        <v>151</v>
      </c>
      <c r="B400" s="8" t="e">
        <f ca="1">_xlfn.XLOOKUP(t_instalado[[#This Row],[cód.]],t_sitio[cód],t_sitio[Trecho],"")</f>
        <v>#NAME?</v>
      </c>
      <c r="C400" s="39"/>
      <c r="D400" s="40"/>
      <c r="E400" s="40"/>
      <c r="F400" s="39"/>
      <c r="G400" s="40"/>
      <c r="H400" s="40"/>
      <c r="I400" s="39"/>
      <c r="J400" s="40"/>
      <c r="K400" s="40"/>
      <c r="L400" s="5"/>
      <c r="M400" s="9">
        <f>t_instalado[[#This Row],[Q.1]]+t_instalado[[#This Row],[Q.2]]+t_instalado[[#This Row],[Q.3]]</f>
        <v>0</v>
      </c>
      <c r="N400" s="9">
        <f>t_instalado[[#This Row],[Q.1]]+t_instalado[[#This Row],[Q.2]]+t_instalado[[#This Row],[Q.3]]</f>
        <v>0</v>
      </c>
      <c r="O400" s="1" t="str">
        <f>IF(t_instalado[[#This Row],[Q.1]]&lt;&gt;"",SUMIFS(t_reator[p],t_reator[tipo],t_instalado[[#This Row],[T.1]],t_reator[w],t_instalado[[#This Row],[P.1(W)]]),"")</f>
        <v/>
      </c>
      <c r="P400" s="1" t="str">
        <f>IF(t_instalado[[#This Row],[Q.2]]&lt;&gt;"",SUMIFS(t_reator[p],t_reator[tipo],t_instalado[[#This Row],[T.2]],t_reator[w],t_instalado[[#This Row],[P.2(W)]]),"")</f>
        <v/>
      </c>
      <c r="Q400" s="1" t="str">
        <f>IF(t_instalado[[#This Row],[Q.3]]&lt;&gt;"",SUMIFS(t_reator[p],t_reator[tipo],t_instalado[[#This Row],[T.3]],t_reator[w],t_instalado[[#This Row],[P.3(W)]]),"")</f>
        <v/>
      </c>
      <c r="R400" s="1" t="str">
        <f>IF(t_instalado[[#This Row],[Q.1]]&lt;&gt;"",IFERROR(IFERROR(D400*(E400+O400)+G400*(H400+P400)+J400*(K400+Q400),D400*(E400+O400)+G400*(H400+P400)),D400*(E400+O400)),"")</f>
        <v/>
      </c>
      <c r="S400" s="1" t="str">
        <f>IF(t_instalado[[#This Row],[Consumo_W]]&lt;&gt;"",ROUND(t_instalado[[#This Row],[Consumo_W]]/t_instalado[[#This Row],[Luminárias]],0),"")</f>
        <v/>
      </c>
      <c r="T400" s="1" t="str">
        <f>IF(t_instalado[[#This Row],[Q.1]]&lt;&gt;"",SUMIFS(t_fluxo_lumin[fluxo],t_fluxo_lumin[tipo],t_instalado[[#This Row],[T.1]])*t_instalado[[#This Row],[P.1(W)]]*t_instalado[[#This Row],[Q.1]],"")</f>
        <v/>
      </c>
      <c r="U400" s="1" t="str">
        <f>IF(t_instalado[[#This Row],[Q.2]]&lt;&gt;"",SUMIFS(t_fluxo_lumin[fluxo],t_fluxo_lumin[tipo],t_instalado[[#This Row],[T.2]])*t_instalado[[#This Row],[Q.2]]*t_instalado[[#This Row],[P.2(W)]],"")</f>
        <v/>
      </c>
      <c r="V400" s="1" t="str">
        <f>IF(t_instalado[[#This Row],[Q.3]]&lt;&gt;"",SUMIFS(t_fluxo_lumin[fluxo],t_fluxo_lumin[tipo],t_instalado[[#This Row],[T.3]])*t_instalado[[#This Row],[Q.3]]*t_instalado[[#This Row],[P.3(W)]],"")</f>
        <v/>
      </c>
      <c r="W400" s="1" t="e">
        <f ca="1">IF(t_instalado[[#This Row],[Trecho]]&lt;&gt;"",SUM(t_instalado[[#This Row],[f.1]:[f.3]]),"")</f>
        <v>#NAME?</v>
      </c>
      <c r="X400" s="19" t="e">
        <f ca="1">IF(t_instalado[[#This Row],[Trecho]]&lt;&gt;"",t_instalado[[#This Row],[Q.1]]+t_instalado[[#This Row],[Q.2]]+t_instalado[[#This Row],[Q.3]],"")</f>
        <v>#NAME?</v>
      </c>
      <c r="Y400" s="1" t="e">
        <f ca="1">IF(t_instalado[[#This Row],[FLUXO]]&lt;&gt;"",ROUND(t_instalado[[#This Row],[FLUXO]]/t_instalado[[#This Row],[Luminárias]],0),"")</f>
        <v>#NAME?</v>
      </c>
      <c r="Z400" s="1" t="e">
        <f ca="1">IF(t_instalado[[#This Row],[Luminárias]]&lt;&gt;"",ROUND(t_instalado[[#This Row],[lm_médio]]/t_instalado[[#This Row],[W_médio]],2),"")</f>
        <v>#NAME?</v>
      </c>
    </row>
    <row r="401" spans="1:26" x14ac:dyDescent="0.25">
      <c r="A401" s="10">
        <v>152</v>
      </c>
      <c r="B401" s="8" t="e">
        <f ca="1">_xlfn.XLOOKUP(t_instalado[[#This Row],[cód.]],t_sitio[cód],t_sitio[Trecho],"")</f>
        <v>#NAME?</v>
      </c>
      <c r="C401" s="39"/>
      <c r="D401" s="40"/>
      <c r="E401" s="40"/>
      <c r="F401" s="39"/>
      <c r="G401" s="40"/>
      <c r="H401" s="40"/>
      <c r="I401" s="39"/>
      <c r="J401" s="40"/>
      <c r="K401" s="40"/>
      <c r="L401" s="5"/>
      <c r="M401" s="9">
        <f>t_instalado[[#This Row],[Q.1]]+t_instalado[[#This Row],[Q.2]]+t_instalado[[#This Row],[Q.3]]</f>
        <v>0</v>
      </c>
      <c r="N401" s="9">
        <f>t_instalado[[#This Row],[Q.1]]+t_instalado[[#This Row],[Q.2]]+t_instalado[[#This Row],[Q.3]]</f>
        <v>0</v>
      </c>
      <c r="O401" s="1" t="str">
        <f>IF(t_instalado[[#This Row],[Q.1]]&lt;&gt;"",SUMIFS(t_reator[p],t_reator[tipo],t_instalado[[#This Row],[T.1]],t_reator[w],t_instalado[[#This Row],[P.1(W)]]),"")</f>
        <v/>
      </c>
      <c r="P401" s="1" t="str">
        <f>IF(t_instalado[[#This Row],[Q.2]]&lt;&gt;"",SUMIFS(t_reator[p],t_reator[tipo],t_instalado[[#This Row],[T.2]],t_reator[w],t_instalado[[#This Row],[P.2(W)]]),"")</f>
        <v/>
      </c>
      <c r="Q401" s="1" t="str">
        <f>IF(t_instalado[[#This Row],[Q.3]]&lt;&gt;"",SUMIFS(t_reator[p],t_reator[tipo],t_instalado[[#This Row],[T.3]],t_reator[w],t_instalado[[#This Row],[P.3(W)]]),"")</f>
        <v/>
      </c>
      <c r="R401" s="1" t="str">
        <f>IF(t_instalado[[#This Row],[Q.1]]&lt;&gt;"",IFERROR(IFERROR(D401*(E401+O401)+G401*(H401+P401)+J401*(K401+Q401),D401*(E401+O401)+G401*(H401+P401)),D401*(E401+O401)),"")</f>
        <v/>
      </c>
      <c r="S401" s="1" t="str">
        <f>IF(t_instalado[[#This Row],[Consumo_W]]&lt;&gt;"",ROUND(t_instalado[[#This Row],[Consumo_W]]/t_instalado[[#This Row],[Luminárias]],0),"")</f>
        <v/>
      </c>
      <c r="T401" s="1" t="str">
        <f>IF(t_instalado[[#This Row],[Q.1]]&lt;&gt;"",SUMIFS(t_fluxo_lumin[fluxo],t_fluxo_lumin[tipo],t_instalado[[#This Row],[T.1]])*t_instalado[[#This Row],[P.1(W)]]*t_instalado[[#This Row],[Q.1]],"")</f>
        <v/>
      </c>
      <c r="U401" s="1" t="str">
        <f>IF(t_instalado[[#This Row],[Q.2]]&lt;&gt;"",SUMIFS(t_fluxo_lumin[fluxo],t_fluxo_lumin[tipo],t_instalado[[#This Row],[T.2]])*t_instalado[[#This Row],[Q.2]]*t_instalado[[#This Row],[P.2(W)]],"")</f>
        <v/>
      </c>
      <c r="V401" s="1" t="str">
        <f>IF(t_instalado[[#This Row],[Q.3]]&lt;&gt;"",SUMIFS(t_fluxo_lumin[fluxo],t_fluxo_lumin[tipo],t_instalado[[#This Row],[T.3]])*t_instalado[[#This Row],[Q.3]]*t_instalado[[#This Row],[P.3(W)]],"")</f>
        <v/>
      </c>
      <c r="W401" s="1" t="e">
        <f ca="1">IF(t_instalado[[#This Row],[Trecho]]&lt;&gt;"",SUM(t_instalado[[#This Row],[f.1]:[f.3]]),"")</f>
        <v>#NAME?</v>
      </c>
      <c r="X401" s="19" t="e">
        <f ca="1">IF(t_instalado[[#This Row],[Trecho]]&lt;&gt;"",t_instalado[[#This Row],[Q.1]]+t_instalado[[#This Row],[Q.2]]+t_instalado[[#This Row],[Q.3]],"")</f>
        <v>#NAME?</v>
      </c>
      <c r="Y401" s="1" t="e">
        <f ca="1">IF(t_instalado[[#This Row],[FLUXO]]&lt;&gt;"",ROUND(t_instalado[[#This Row],[FLUXO]]/t_instalado[[#This Row],[Luminárias]],0),"")</f>
        <v>#NAME?</v>
      </c>
      <c r="Z401" s="1" t="e">
        <f ca="1">IF(t_instalado[[#This Row],[Luminárias]]&lt;&gt;"",ROUND(t_instalado[[#This Row],[lm_médio]]/t_instalado[[#This Row],[W_médio]],2),"")</f>
        <v>#NAME?</v>
      </c>
    </row>
    <row r="402" spans="1:26" x14ac:dyDescent="0.25">
      <c r="A402" s="10">
        <v>153</v>
      </c>
      <c r="B402" s="8" t="e">
        <f ca="1">_xlfn.XLOOKUP(t_instalado[[#This Row],[cód.]],t_sitio[cód],t_sitio[Trecho],"")</f>
        <v>#NAME?</v>
      </c>
      <c r="C402" s="39"/>
      <c r="D402" s="40"/>
      <c r="E402" s="40"/>
      <c r="F402" s="39"/>
      <c r="G402" s="40"/>
      <c r="H402" s="40"/>
      <c r="I402" s="39"/>
      <c r="J402" s="40"/>
      <c r="K402" s="40"/>
      <c r="L402" s="5"/>
      <c r="M402" s="9">
        <f>t_instalado[[#This Row],[Q.1]]+t_instalado[[#This Row],[Q.2]]+t_instalado[[#This Row],[Q.3]]</f>
        <v>0</v>
      </c>
      <c r="N402" s="9">
        <f>t_instalado[[#This Row],[Q.1]]+t_instalado[[#This Row],[Q.2]]+t_instalado[[#This Row],[Q.3]]</f>
        <v>0</v>
      </c>
      <c r="O402" s="1" t="str">
        <f>IF(t_instalado[[#This Row],[Q.1]]&lt;&gt;"",SUMIFS(t_reator[p],t_reator[tipo],t_instalado[[#This Row],[T.1]],t_reator[w],t_instalado[[#This Row],[P.1(W)]]),"")</f>
        <v/>
      </c>
      <c r="P402" s="1" t="str">
        <f>IF(t_instalado[[#This Row],[Q.2]]&lt;&gt;"",SUMIFS(t_reator[p],t_reator[tipo],t_instalado[[#This Row],[T.2]],t_reator[w],t_instalado[[#This Row],[P.2(W)]]),"")</f>
        <v/>
      </c>
      <c r="Q402" s="1" t="str">
        <f>IF(t_instalado[[#This Row],[Q.3]]&lt;&gt;"",SUMIFS(t_reator[p],t_reator[tipo],t_instalado[[#This Row],[T.3]],t_reator[w],t_instalado[[#This Row],[P.3(W)]]),"")</f>
        <v/>
      </c>
      <c r="R402" s="1" t="str">
        <f>IF(t_instalado[[#This Row],[Q.1]]&lt;&gt;"",IFERROR(IFERROR(D402*(E402+O402)+G402*(H402+P402)+J402*(K402+Q402),D402*(E402+O402)+G402*(H402+P402)),D402*(E402+O402)),"")</f>
        <v/>
      </c>
      <c r="S402" s="1" t="str">
        <f>IF(t_instalado[[#This Row],[Consumo_W]]&lt;&gt;"",ROUND(t_instalado[[#This Row],[Consumo_W]]/t_instalado[[#This Row],[Luminárias]],0),"")</f>
        <v/>
      </c>
      <c r="T402" s="1" t="str">
        <f>IF(t_instalado[[#This Row],[Q.1]]&lt;&gt;"",SUMIFS(t_fluxo_lumin[fluxo],t_fluxo_lumin[tipo],t_instalado[[#This Row],[T.1]])*t_instalado[[#This Row],[P.1(W)]]*t_instalado[[#This Row],[Q.1]],"")</f>
        <v/>
      </c>
      <c r="U402" s="1" t="str">
        <f>IF(t_instalado[[#This Row],[Q.2]]&lt;&gt;"",SUMIFS(t_fluxo_lumin[fluxo],t_fluxo_lumin[tipo],t_instalado[[#This Row],[T.2]])*t_instalado[[#This Row],[Q.2]]*t_instalado[[#This Row],[P.2(W)]],"")</f>
        <v/>
      </c>
      <c r="V402" s="1" t="str">
        <f>IF(t_instalado[[#This Row],[Q.3]]&lt;&gt;"",SUMIFS(t_fluxo_lumin[fluxo],t_fluxo_lumin[tipo],t_instalado[[#This Row],[T.3]])*t_instalado[[#This Row],[Q.3]]*t_instalado[[#This Row],[P.3(W)]],"")</f>
        <v/>
      </c>
      <c r="W402" s="1" t="e">
        <f ca="1">IF(t_instalado[[#This Row],[Trecho]]&lt;&gt;"",SUM(t_instalado[[#This Row],[f.1]:[f.3]]),"")</f>
        <v>#NAME?</v>
      </c>
      <c r="X402" s="19" t="e">
        <f ca="1">IF(t_instalado[[#This Row],[Trecho]]&lt;&gt;"",t_instalado[[#This Row],[Q.1]]+t_instalado[[#This Row],[Q.2]]+t_instalado[[#This Row],[Q.3]],"")</f>
        <v>#NAME?</v>
      </c>
      <c r="Y402" s="1" t="e">
        <f ca="1">IF(t_instalado[[#This Row],[FLUXO]]&lt;&gt;"",ROUND(t_instalado[[#This Row],[FLUXO]]/t_instalado[[#This Row],[Luminárias]],0),"")</f>
        <v>#NAME?</v>
      </c>
      <c r="Z402" s="1" t="e">
        <f ca="1">IF(t_instalado[[#This Row],[Luminárias]]&lt;&gt;"",ROUND(t_instalado[[#This Row],[lm_médio]]/t_instalado[[#This Row],[W_médio]],2),"")</f>
        <v>#NAME?</v>
      </c>
    </row>
    <row r="403" spans="1:26" x14ac:dyDescent="0.25">
      <c r="A403" s="10">
        <v>154</v>
      </c>
      <c r="B403" s="8" t="e">
        <f ca="1">_xlfn.XLOOKUP(t_instalado[[#This Row],[cód.]],t_sitio[cód],t_sitio[Trecho],"")</f>
        <v>#NAME?</v>
      </c>
      <c r="C403" s="39"/>
      <c r="D403" s="40"/>
      <c r="E403" s="40"/>
      <c r="F403" s="39"/>
      <c r="G403" s="40"/>
      <c r="H403" s="40"/>
      <c r="I403" s="39"/>
      <c r="J403" s="40"/>
      <c r="K403" s="40"/>
      <c r="L403" s="5"/>
      <c r="M403" s="9">
        <f>t_instalado[[#This Row],[Q.1]]+t_instalado[[#This Row],[Q.2]]+t_instalado[[#This Row],[Q.3]]</f>
        <v>0</v>
      </c>
      <c r="N403" s="9">
        <f>t_instalado[[#This Row],[Q.1]]+t_instalado[[#This Row],[Q.2]]+t_instalado[[#This Row],[Q.3]]</f>
        <v>0</v>
      </c>
      <c r="O403" s="1" t="str">
        <f>IF(t_instalado[[#This Row],[Q.1]]&lt;&gt;"",SUMIFS(t_reator[p],t_reator[tipo],t_instalado[[#This Row],[T.1]],t_reator[w],t_instalado[[#This Row],[P.1(W)]]),"")</f>
        <v/>
      </c>
      <c r="P403" s="1" t="str">
        <f>IF(t_instalado[[#This Row],[Q.2]]&lt;&gt;"",SUMIFS(t_reator[p],t_reator[tipo],t_instalado[[#This Row],[T.2]],t_reator[w],t_instalado[[#This Row],[P.2(W)]]),"")</f>
        <v/>
      </c>
      <c r="Q403" s="1" t="str">
        <f>IF(t_instalado[[#This Row],[Q.3]]&lt;&gt;"",SUMIFS(t_reator[p],t_reator[tipo],t_instalado[[#This Row],[T.3]],t_reator[w],t_instalado[[#This Row],[P.3(W)]]),"")</f>
        <v/>
      </c>
      <c r="R403" s="1" t="str">
        <f>IF(t_instalado[[#This Row],[Q.1]]&lt;&gt;"",IFERROR(IFERROR(D403*(E403+O403)+G403*(H403+P403)+J403*(K403+Q403),D403*(E403+O403)+G403*(H403+P403)),D403*(E403+O403)),"")</f>
        <v/>
      </c>
      <c r="S403" s="1" t="str">
        <f>IF(t_instalado[[#This Row],[Consumo_W]]&lt;&gt;"",ROUND(t_instalado[[#This Row],[Consumo_W]]/t_instalado[[#This Row],[Luminárias]],0),"")</f>
        <v/>
      </c>
      <c r="T403" s="1" t="str">
        <f>IF(t_instalado[[#This Row],[Q.1]]&lt;&gt;"",SUMIFS(t_fluxo_lumin[fluxo],t_fluxo_lumin[tipo],t_instalado[[#This Row],[T.1]])*t_instalado[[#This Row],[P.1(W)]]*t_instalado[[#This Row],[Q.1]],"")</f>
        <v/>
      </c>
      <c r="U403" s="1" t="str">
        <f>IF(t_instalado[[#This Row],[Q.2]]&lt;&gt;"",SUMIFS(t_fluxo_lumin[fluxo],t_fluxo_lumin[tipo],t_instalado[[#This Row],[T.2]])*t_instalado[[#This Row],[Q.2]]*t_instalado[[#This Row],[P.2(W)]],"")</f>
        <v/>
      </c>
      <c r="V403" s="1" t="str">
        <f>IF(t_instalado[[#This Row],[Q.3]]&lt;&gt;"",SUMIFS(t_fluxo_lumin[fluxo],t_fluxo_lumin[tipo],t_instalado[[#This Row],[T.3]])*t_instalado[[#This Row],[Q.3]]*t_instalado[[#This Row],[P.3(W)]],"")</f>
        <v/>
      </c>
      <c r="W403" s="1" t="e">
        <f ca="1">IF(t_instalado[[#This Row],[Trecho]]&lt;&gt;"",SUM(t_instalado[[#This Row],[f.1]:[f.3]]),"")</f>
        <v>#NAME?</v>
      </c>
      <c r="X403" s="19" t="e">
        <f ca="1">IF(t_instalado[[#This Row],[Trecho]]&lt;&gt;"",t_instalado[[#This Row],[Q.1]]+t_instalado[[#This Row],[Q.2]]+t_instalado[[#This Row],[Q.3]],"")</f>
        <v>#NAME?</v>
      </c>
      <c r="Y403" s="1" t="e">
        <f ca="1">IF(t_instalado[[#This Row],[FLUXO]]&lt;&gt;"",ROUND(t_instalado[[#This Row],[FLUXO]]/t_instalado[[#This Row],[Luminárias]],0),"")</f>
        <v>#NAME?</v>
      </c>
      <c r="Z403" s="1" t="e">
        <f ca="1">IF(t_instalado[[#This Row],[Luminárias]]&lt;&gt;"",ROUND(t_instalado[[#This Row],[lm_médio]]/t_instalado[[#This Row],[W_médio]],2),"")</f>
        <v>#NAME?</v>
      </c>
    </row>
    <row r="404" spans="1:26" x14ac:dyDescent="0.25">
      <c r="A404" s="10">
        <v>155</v>
      </c>
      <c r="B404" s="8" t="e">
        <f ca="1">_xlfn.XLOOKUP(t_instalado[[#This Row],[cód.]],t_sitio[cód],t_sitio[Trecho],"")</f>
        <v>#NAME?</v>
      </c>
      <c r="C404" s="39"/>
      <c r="D404" s="40"/>
      <c r="E404" s="40"/>
      <c r="F404" s="39"/>
      <c r="G404" s="40"/>
      <c r="H404" s="40"/>
      <c r="I404" s="39"/>
      <c r="J404" s="40"/>
      <c r="K404" s="40"/>
      <c r="L404" s="5"/>
      <c r="M404" s="9">
        <f>t_instalado[[#This Row],[Q.1]]+t_instalado[[#This Row],[Q.2]]+t_instalado[[#This Row],[Q.3]]</f>
        <v>0</v>
      </c>
      <c r="N404" s="9">
        <f>t_instalado[[#This Row],[Q.1]]+t_instalado[[#This Row],[Q.2]]+t_instalado[[#This Row],[Q.3]]</f>
        <v>0</v>
      </c>
      <c r="O404" s="1" t="str">
        <f>IF(t_instalado[[#This Row],[Q.1]]&lt;&gt;"",SUMIFS(t_reator[p],t_reator[tipo],t_instalado[[#This Row],[T.1]],t_reator[w],t_instalado[[#This Row],[P.1(W)]]),"")</f>
        <v/>
      </c>
      <c r="P404" s="1" t="str">
        <f>IF(t_instalado[[#This Row],[Q.2]]&lt;&gt;"",SUMIFS(t_reator[p],t_reator[tipo],t_instalado[[#This Row],[T.2]],t_reator[w],t_instalado[[#This Row],[P.2(W)]]),"")</f>
        <v/>
      </c>
      <c r="Q404" s="1" t="str">
        <f>IF(t_instalado[[#This Row],[Q.3]]&lt;&gt;"",SUMIFS(t_reator[p],t_reator[tipo],t_instalado[[#This Row],[T.3]],t_reator[w],t_instalado[[#This Row],[P.3(W)]]),"")</f>
        <v/>
      </c>
      <c r="R404" s="1" t="str">
        <f>IF(t_instalado[[#This Row],[Q.1]]&lt;&gt;"",IFERROR(IFERROR(D404*(E404+O404)+G404*(H404+P404)+J404*(K404+Q404),D404*(E404+O404)+G404*(H404+P404)),D404*(E404+O404)),"")</f>
        <v/>
      </c>
      <c r="S404" s="1" t="str">
        <f>IF(t_instalado[[#This Row],[Consumo_W]]&lt;&gt;"",ROUND(t_instalado[[#This Row],[Consumo_W]]/t_instalado[[#This Row],[Luminárias]],0),"")</f>
        <v/>
      </c>
      <c r="T404" s="1" t="str">
        <f>IF(t_instalado[[#This Row],[Q.1]]&lt;&gt;"",SUMIFS(t_fluxo_lumin[fluxo],t_fluxo_lumin[tipo],t_instalado[[#This Row],[T.1]])*t_instalado[[#This Row],[P.1(W)]]*t_instalado[[#This Row],[Q.1]],"")</f>
        <v/>
      </c>
      <c r="U404" s="1" t="str">
        <f>IF(t_instalado[[#This Row],[Q.2]]&lt;&gt;"",SUMIFS(t_fluxo_lumin[fluxo],t_fluxo_lumin[tipo],t_instalado[[#This Row],[T.2]])*t_instalado[[#This Row],[Q.2]]*t_instalado[[#This Row],[P.2(W)]],"")</f>
        <v/>
      </c>
      <c r="V404" s="1" t="str">
        <f>IF(t_instalado[[#This Row],[Q.3]]&lt;&gt;"",SUMIFS(t_fluxo_lumin[fluxo],t_fluxo_lumin[tipo],t_instalado[[#This Row],[T.3]])*t_instalado[[#This Row],[Q.3]]*t_instalado[[#This Row],[P.3(W)]],"")</f>
        <v/>
      </c>
      <c r="W404" s="1" t="e">
        <f ca="1">IF(t_instalado[[#This Row],[Trecho]]&lt;&gt;"",SUM(t_instalado[[#This Row],[f.1]:[f.3]]),"")</f>
        <v>#NAME?</v>
      </c>
      <c r="X404" s="19" t="e">
        <f ca="1">IF(t_instalado[[#This Row],[Trecho]]&lt;&gt;"",t_instalado[[#This Row],[Q.1]]+t_instalado[[#This Row],[Q.2]]+t_instalado[[#This Row],[Q.3]],"")</f>
        <v>#NAME?</v>
      </c>
      <c r="Y404" s="1" t="e">
        <f ca="1">IF(t_instalado[[#This Row],[FLUXO]]&lt;&gt;"",ROUND(t_instalado[[#This Row],[FLUXO]]/t_instalado[[#This Row],[Luminárias]],0),"")</f>
        <v>#NAME?</v>
      </c>
      <c r="Z404" s="1" t="e">
        <f ca="1">IF(t_instalado[[#This Row],[Luminárias]]&lt;&gt;"",ROUND(t_instalado[[#This Row],[lm_médio]]/t_instalado[[#This Row],[W_médio]],2),"")</f>
        <v>#NAME?</v>
      </c>
    </row>
    <row r="405" spans="1:26" x14ac:dyDescent="0.25">
      <c r="A405" s="10">
        <v>156</v>
      </c>
      <c r="B405" s="8" t="e">
        <f ca="1">_xlfn.XLOOKUP(t_instalado[[#This Row],[cód.]],t_sitio[cód],t_sitio[Trecho],"")</f>
        <v>#NAME?</v>
      </c>
      <c r="C405" s="39"/>
      <c r="D405" s="40"/>
      <c r="E405" s="40"/>
      <c r="F405" s="39"/>
      <c r="G405" s="40"/>
      <c r="H405" s="40"/>
      <c r="I405" s="39"/>
      <c r="J405" s="40"/>
      <c r="K405" s="40"/>
      <c r="L405" s="5"/>
      <c r="M405" s="9">
        <f>t_instalado[[#This Row],[Q.1]]+t_instalado[[#This Row],[Q.2]]+t_instalado[[#This Row],[Q.3]]</f>
        <v>0</v>
      </c>
      <c r="N405" s="9">
        <f>t_instalado[[#This Row],[Q.1]]+t_instalado[[#This Row],[Q.2]]+t_instalado[[#This Row],[Q.3]]</f>
        <v>0</v>
      </c>
      <c r="O405" s="1" t="str">
        <f>IF(t_instalado[[#This Row],[Q.1]]&lt;&gt;"",SUMIFS(t_reator[p],t_reator[tipo],t_instalado[[#This Row],[T.1]],t_reator[w],t_instalado[[#This Row],[P.1(W)]]),"")</f>
        <v/>
      </c>
      <c r="P405" s="1" t="str">
        <f>IF(t_instalado[[#This Row],[Q.2]]&lt;&gt;"",SUMIFS(t_reator[p],t_reator[tipo],t_instalado[[#This Row],[T.2]],t_reator[w],t_instalado[[#This Row],[P.2(W)]]),"")</f>
        <v/>
      </c>
      <c r="Q405" s="1" t="str">
        <f>IF(t_instalado[[#This Row],[Q.3]]&lt;&gt;"",SUMIFS(t_reator[p],t_reator[tipo],t_instalado[[#This Row],[T.3]],t_reator[w],t_instalado[[#This Row],[P.3(W)]]),"")</f>
        <v/>
      </c>
      <c r="R405" s="1" t="str">
        <f>IF(t_instalado[[#This Row],[Q.1]]&lt;&gt;"",IFERROR(IFERROR(D405*(E405+O405)+G405*(H405+P405)+J405*(K405+Q405),D405*(E405+O405)+G405*(H405+P405)),D405*(E405+O405)),"")</f>
        <v/>
      </c>
      <c r="S405" s="1" t="str">
        <f>IF(t_instalado[[#This Row],[Consumo_W]]&lt;&gt;"",ROUND(t_instalado[[#This Row],[Consumo_W]]/t_instalado[[#This Row],[Luminárias]],0),"")</f>
        <v/>
      </c>
      <c r="T405" s="1" t="str">
        <f>IF(t_instalado[[#This Row],[Q.1]]&lt;&gt;"",SUMIFS(t_fluxo_lumin[fluxo],t_fluxo_lumin[tipo],t_instalado[[#This Row],[T.1]])*t_instalado[[#This Row],[P.1(W)]]*t_instalado[[#This Row],[Q.1]],"")</f>
        <v/>
      </c>
      <c r="U405" s="1" t="str">
        <f>IF(t_instalado[[#This Row],[Q.2]]&lt;&gt;"",SUMIFS(t_fluxo_lumin[fluxo],t_fluxo_lumin[tipo],t_instalado[[#This Row],[T.2]])*t_instalado[[#This Row],[Q.2]]*t_instalado[[#This Row],[P.2(W)]],"")</f>
        <v/>
      </c>
      <c r="V405" s="1" t="str">
        <f>IF(t_instalado[[#This Row],[Q.3]]&lt;&gt;"",SUMIFS(t_fluxo_lumin[fluxo],t_fluxo_lumin[tipo],t_instalado[[#This Row],[T.3]])*t_instalado[[#This Row],[Q.3]]*t_instalado[[#This Row],[P.3(W)]],"")</f>
        <v/>
      </c>
      <c r="W405" s="1" t="e">
        <f ca="1">IF(t_instalado[[#This Row],[Trecho]]&lt;&gt;"",SUM(t_instalado[[#This Row],[f.1]:[f.3]]),"")</f>
        <v>#NAME?</v>
      </c>
      <c r="X405" s="19" t="e">
        <f ca="1">IF(t_instalado[[#This Row],[Trecho]]&lt;&gt;"",t_instalado[[#This Row],[Q.1]]+t_instalado[[#This Row],[Q.2]]+t_instalado[[#This Row],[Q.3]],"")</f>
        <v>#NAME?</v>
      </c>
      <c r="Y405" s="1" t="e">
        <f ca="1">IF(t_instalado[[#This Row],[FLUXO]]&lt;&gt;"",ROUND(t_instalado[[#This Row],[FLUXO]]/t_instalado[[#This Row],[Luminárias]],0),"")</f>
        <v>#NAME?</v>
      </c>
      <c r="Z405" s="1" t="e">
        <f ca="1">IF(t_instalado[[#This Row],[Luminárias]]&lt;&gt;"",ROUND(t_instalado[[#This Row],[lm_médio]]/t_instalado[[#This Row],[W_médio]],2),"")</f>
        <v>#NAME?</v>
      </c>
    </row>
    <row r="406" spans="1:26" x14ac:dyDescent="0.25">
      <c r="A406" s="10">
        <v>157</v>
      </c>
      <c r="B406" s="8" t="e">
        <f ca="1">_xlfn.XLOOKUP(t_instalado[[#This Row],[cód.]],t_sitio[cód],t_sitio[Trecho],"")</f>
        <v>#NAME?</v>
      </c>
      <c r="C406" s="39"/>
      <c r="D406" s="40"/>
      <c r="E406" s="40"/>
      <c r="F406" s="39"/>
      <c r="G406" s="40"/>
      <c r="H406" s="40"/>
      <c r="I406" s="39"/>
      <c r="J406" s="40"/>
      <c r="K406" s="40"/>
      <c r="L406" s="5"/>
      <c r="M406" s="9">
        <f>t_instalado[[#This Row],[Q.1]]+t_instalado[[#This Row],[Q.2]]+t_instalado[[#This Row],[Q.3]]</f>
        <v>0</v>
      </c>
      <c r="N406" s="9">
        <f>t_instalado[[#This Row],[Q.1]]+t_instalado[[#This Row],[Q.2]]+t_instalado[[#This Row],[Q.3]]</f>
        <v>0</v>
      </c>
      <c r="O406" s="1" t="str">
        <f>IF(t_instalado[[#This Row],[Q.1]]&lt;&gt;"",SUMIFS(t_reator[p],t_reator[tipo],t_instalado[[#This Row],[T.1]],t_reator[w],t_instalado[[#This Row],[P.1(W)]]),"")</f>
        <v/>
      </c>
      <c r="P406" s="1" t="str">
        <f>IF(t_instalado[[#This Row],[Q.2]]&lt;&gt;"",SUMIFS(t_reator[p],t_reator[tipo],t_instalado[[#This Row],[T.2]],t_reator[w],t_instalado[[#This Row],[P.2(W)]]),"")</f>
        <v/>
      </c>
      <c r="Q406" s="1" t="str">
        <f>IF(t_instalado[[#This Row],[Q.3]]&lt;&gt;"",SUMIFS(t_reator[p],t_reator[tipo],t_instalado[[#This Row],[T.3]],t_reator[w],t_instalado[[#This Row],[P.3(W)]]),"")</f>
        <v/>
      </c>
      <c r="R406" s="1" t="str">
        <f>IF(t_instalado[[#This Row],[Q.1]]&lt;&gt;"",IFERROR(IFERROR(D406*(E406+O406)+G406*(H406+P406)+J406*(K406+Q406),D406*(E406+O406)+G406*(H406+P406)),D406*(E406+O406)),"")</f>
        <v/>
      </c>
      <c r="S406" s="1" t="str">
        <f>IF(t_instalado[[#This Row],[Consumo_W]]&lt;&gt;"",ROUND(t_instalado[[#This Row],[Consumo_W]]/t_instalado[[#This Row],[Luminárias]],0),"")</f>
        <v/>
      </c>
      <c r="T406" s="1" t="str">
        <f>IF(t_instalado[[#This Row],[Q.1]]&lt;&gt;"",SUMIFS(t_fluxo_lumin[fluxo],t_fluxo_lumin[tipo],t_instalado[[#This Row],[T.1]])*t_instalado[[#This Row],[P.1(W)]]*t_instalado[[#This Row],[Q.1]],"")</f>
        <v/>
      </c>
      <c r="U406" s="1" t="str">
        <f>IF(t_instalado[[#This Row],[Q.2]]&lt;&gt;"",SUMIFS(t_fluxo_lumin[fluxo],t_fluxo_lumin[tipo],t_instalado[[#This Row],[T.2]])*t_instalado[[#This Row],[Q.2]]*t_instalado[[#This Row],[P.2(W)]],"")</f>
        <v/>
      </c>
      <c r="V406" s="1" t="str">
        <f>IF(t_instalado[[#This Row],[Q.3]]&lt;&gt;"",SUMIFS(t_fluxo_lumin[fluxo],t_fluxo_lumin[tipo],t_instalado[[#This Row],[T.3]])*t_instalado[[#This Row],[Q.3]]*t_instalado[[#This Row],[P.3(W)]],"")</f>
        <v/>
      </c>
      <c r="W406" s="1" t="e">
        <f ca="1">IF(t_instalado[[#This Row],[Trecho]]&lt;&gt;"",SUM(t_instalado[[#This Row],[f.1]:[f.3]]),"")</f>
        <v>#NAME?</v>
      </c>
      <c r="X406" s="19" t="e">
        <f ca="1">IF(t_instalado[[#This Row],[Trecho]]&lt;&gt;"",t_instalado[[#This Row],[Q.1]]+t_instalado[[#This Row],[Q.2]]+t_instalado[[#This Row],[Q.3]],"")</f>
        <v>#NAME?</v>
      </c>
      <c r="Y406" s="1" t="e">
        <f ca="1">IF(t_instalado[[#This Row],[FLUXO]]&lt;&gt;"",ROUND(t_instalado[[#This Row],[FLUXO]]/t_instalado[[#This Row],[Luminárias]],0),"")</f>
        <v>#NAME?</v>
      </c>
      <c r="Z406" s="1" t="e">
        <f ca="1">IF(t_instalado[[#This Row],[Luminárias]]&lt;&gt;"",ROUND(t_instalado[[#This Row],[lm_médio]]/t_instalado[[#This Row],[W_médio]],2),"")</f>
        <v>#NAME?</v>
      </c>
    </row>
    <row r="407" spans="1:26" x14ac:dyDescent="0.25">
      <c r="A407" s="10">
        <v>158</v>
      </c>
      <c r="B407" s="8" t="e">
        <f ca="1">_xlfn.XLOOKUP(t_instalado[[#This Row],[cód.]],t_sitio[cód],t_sitio[Trecho],"")</f>
        <v>#NAME?</v>
      </c>
      <c r="C407" s="39"/>
      <c r="D407" s="40"/>
      <c r="E407" s="40"/>
      <c r="F407" s="39"/>
      <c r="G407" s="40"/>
      <c r="H407" s="40"/>
      <c r="I407" s="39"/>
      <c r="J407" s="40"/>
      <c r="K407" s="40"/>
      <c r="L407" s="5"/>
      <c r="M407" s="9">
        <f>t_instalado[[#This Row],[Q.1]]+t_instalado[[#This Row],[Q.2]]+t_instalado[[#This Row],[Q.3]]</f>
        <v>0</v>
      </c>
      <c r="N407" s="9">
        <f>t_instalado[[#This Row],[Q.1]]+t_instalado[[#This Row],[Q.2]]+t_instalado[[#This Row],[Q.3]]</f>
        <v>0</v>
      </c>
      <c r="O407" s="1" t="str">
        <f>IF(t_instalado[[#This Row],[Q.1]]&lt;&gt;"",SUMIFS(t_reator[p],t_reator[tipo],t_instalado[[#This Row],[T.1]],t_reator[w],t_instalado[[#This Row],[P.1(W)]]),"")</f>
        <v/>
      </c>
      <c r="P407" s="1" t="str">
        <f>IF(t_instalado[[#This Row],[Q.2]]&lt;&gt;"",SUMIFS(t_reator[p],t_reator[tipo],t_instalado[[#This Row],[T.2]],t_reator[w],t_instalado[[#This Row],[P.2(W)]]),"")</f>
        <v/>
      </c>
      <c r="Q407" s="1" t="str">
        <f>IF(t_instalado[[#This Row],[Q.3]]&lt;&gt;"",SUMIFS(t_reator[p],t_reator[tipo],t_instalado[[#This Row],[T.3]],t_reator[w],t_instalado[[#This Row],[P.3(W)]]),"")</f>
        <v/>
      </c>
      <c r="R407" s="1" t="str">
        <f>IF(t_instalado[[#This Row],[Q.1]]&lt;&gt;"",IFERROR(IFERROR(D407*(E407+O407)+G407*(H407+P407)+J407*(K407+Q407),D407*(E407+O407)+G407*(H407+P407)),D407*(E407+O407)),"")</f>
        <v/>
      </c>
      <c r="S407" s="1" t="str">
        <f>IF(t_instalado[[#This Row],[Consumo_W]]&lt;&gt;"",ROUND(t_instalado[[#This Row],[Consumo_W]]/t_instalado[[#This Row],[Luminárias]],0),"")</f>
        <v/>
      </c>
      <c r="T407" s="1" t="str">
        <f>IF(t_instalado[[#This Row],[Q.1]]&lt;&gt;"",SUMIFS(t_fluxo_lumin[fluxo],t_fluxo_lumin[tipo],t_instalado[[#This Row],[T.1]])*t_instalado[[#This Row],[P.1(W)]]*t_instalado[[#This Row],[Q.1]],"")</f>
        <v/>
      </c>
      <c r="U407" s="1" t="str">
        <f>IF(t_instalado[[#This Row],[Q.2]]&lt;&gt;"",SUMIFS(t_fluxo_lumin[fluxo],t_fluxo_lumin[tipo],t_instalado[[#This Row],[T.2]])*t_instalado[[#This Row],[Q.2]]*t_instalado[[#This Row],[P.2(W)]],"")</f>
        <v/>
      </c>
      <c r="V407" s="1" t="str">
        <f>IF(t_instalado[[#This Row],[Q.3]]&lt;&gt;"",SUMIFS(t_fluxo_lumin[fluxo],t_fluxo_lumin[tipo],t_instalado[[#This Row],[T.3]])*t_instalado[[#This Row],[Q.3]]*t_instalado[[#This Row],[P.3(W)]],"")</f>
        <v/>
      </c>
      <c r="W407" s="1" t="e">
        <f ca="1">IF(t_instalado[[#This Row],[Trecho]]&lt;&gt;"",SUM(t_instalado[[#This Row],[f.1]:[f.3]]),"")</f>
        <v>#NAME?</v>
      </c>
      <c r="X407" s="19" t="e">
        <f ca="1">IF(t_instalado[[#This Row],[Trecho]]&lt;&gt;"",t_instalado[[#This Row],[Q.1]]+t_instalado[[#This Row],[Q.2]]+t_instalado[[#This Row],[Q.3]],"")</f>
        <v>#NAME?</v>
      </c>
      <c r="Y407" s="1" t="e">
        <f ca="1">IF(t_instalado[[#This Row],[FLUXO]]&lt;&gt;"",ROUND(t_instalado[[#This Row],[FLUXO]]/t_instalado[[#This Row],[Luminárias]],0),"")</f>
        <v>#NAME?</v>
      </c>
      <c r="Z407" s="1" t="e">
        <f ca="1">IF(t_instalado[[#This Row],[Luminárias]]&lt;&gt;"",ROUND(t_instalado[[#This Row],[lm_médio]]/t_instalado[[#This Row],[W_médio]],2),"")</f>
        <v>#NAME?</v>
      </c>
    </row>
    <row r="408" spans="1:26" x14ac:dyDescent="0.25">
      <c r="A408" s="10">
        <v>159</v>
      </c>
      <c r="B408" s="8" t="e">
        <f ca="1">_xlfn.XLOOKUP(t_instalado[[#This Row],[cód.]],t_sitio[cód],t_sitio[Trecho],"")</f>
        <v>#NAME?</v>
      </c>
      <c r="C408" s="39"/>
      <c r="D408" s="40"/>
      <c r="E408" s="40"/>
      <c r="F408" s="39"/>
      <c r="G408" s="40"/>
      <c r="H408" s="40"/>
      <c r="I408" s="39"/>
      <c r="J408" s="40"/>
      <c r="K408" s="40"/>
      <c r="L408" s="5"/>
      <c r="M408" s="9">
        <f>t_instalado[[#This Row],[Q.1]]+t_instalado[[#This Row],[Q.2]]+t_instalado[[#This Row],[Q.3]]</f>
        <v>0</v>
      </c>
      <c r="N408" s="9">
        <f>t_instalado[[#This Row],[Q.1]]+t_instalado[[#This Row],[Q.2]]+t_instalado[[#This Row],[Q.3]]</f>
        <v>0</v>
      </c>
      <c r="O408" s="1" t="str">
        <f>IF(t_instalado[[#This Row],[Q.1]]&lt;&gt;"",SUMIFS(t_reator[p],t_reator[tipo],t_instalado[[#This Row],[T.1]],t_reator[w],t_instalado[[#This Row],[P.1(W)]]),"")</f>
        <v/>
      </c>
      <c r="P408" s="1" t="str">
        <f>IF(t_instalado[[#This Row],[Q.2]]&lt;&gt;"",SUMIFS(t_reator[p],t_reator[tipo],t_instalado[[#This Row],[T.2]],t_reator[w],t_instalado[[#This Row],[P.2(W)]]),"")</f>
        <v/>
      </c>
      <c r="Q408" s="1" t="str">
        <f>IF(t_instalado[[#This Row],[Q.3]]&lt;&gt;"",SUMIFS(t_reator[p],t_reator[tipo],t_instalado[[#This Row],[T.3]],t_reator[w],t_instalado[[#This Row],[P.3(W)]]),"")</f>
        <v/>
      </c>
      <c r="R408" s="1" t="str">
        <f>IF(t_instalado[[#This Row],[Q.1]]&lt;&gt;"",IFERROR(IFERROR(D408*(E408+O408)+G408*(H408+P408)+J408*(K408+Q408),D408*(E408+O408)+G408*(H408+P408)),D408*(E408+O408)),"")</f>
        <v/>
      </c>
      <c r="S408" s="1" t="str">
        <f>IF(t_instalado[[#This Row],[Consumo_W]]&lt;&gt;"",ROUND(t_instalado[[#This Row],[Consumo_W]]/t_instalado[[#This Row],[Luminárias]],0),"")</f>
        <v/>
      </c>
      <c r="T408" s="1" t="str">
        <f>IF(t_instalado[[#This Row],[Q.1]]&lt;&gt;"",SUMIFS(t_fluxo_lumin[fluxo],t_fluxo_lumin[tipo],t_instalado[[#This Row],[T.1]])*t_instalado[[#This Row],[P.1(W)]]*t_instalado[[#This Row],[Q.1]],"")</f>
        <v/>
      </c>
      <c r="U408" s="1" t="str">
        <f>IF(t_instalado[[#This Row],[Q.2]]&lt;&gt;"",SUMIFS(t_fluxo_lumin[fluxo],t_fluxo_lumin[tipo],t_instalado[[#This Row],[T.2]])*t_instalado[[#This Row],[Q.2]]*t_instalado[[#This Row],[P.2(W)]],"")</f>
        <v/>
      </c>
      <c r="V408" s="1" t="str">
        <f>IF(t_instalado[[#This Row],[Q.3]]&lt;&gt;"",SUMIFS(t_fluxo_lumin[fluxo],t_fluxo_lumin[tipo],t_instalado[[#This Row],[T.3]])*t_instalado[[#This Row],[Q.3]]*t_instalado[[#This Row],[P.3(W)]],"")</f>
        <v/>
      </c>
      <c r="W408" s="1" t="e">
        <f ca="1">IF(t_instalado[[#This Row],[Trecho]]&lt;&gt;"",SUM(t_instalado[[#This Row],[f.1]:[f.3]]),"")</f>
        <v>#NAME?</v>
      </c>
      <c r="X408" s="19" t="e">
        <f ca="1">IF(t_instalado[[#This Row],[Trecho]]&lt;&gt;"",t_instalado[[#This Row],[Q.1]]+t_instalado[[#This Row],[Q.2]]+t_instalado[[#This Row],[Q.3]],"")</f>
        <v>#NAME?</v>
      </c>
      <c r="Y408" s="1" t="e">
        <f ca="1">IF(t_instalado[[#This Row],[FLUXO]]&lt;&gt;"",ROUND(t_instalado[[#This Row],[FLUXO]]/t_instalado[[#This Row],[Luminárias]],0),"")</f>
        <v>#NAME?</v>
      </c>
      <c r="Z408" s="1" t="e">
        <f ca="1">IF(t_instalado[[#This Row],[Luminárias]]&lt;&gt;"",ROUND(t_instalado[[#This Row],[lm_médio]]/t_instalado[[#This Row],[W_médio]],2),"")</f>
        <v>#NAME?</v>
      </c>
    </row>
    <row r="409" spans="1:26" x14ac:dyDescent="0.25">
      <c r="A409" s="10">
        <v>160</v>
      </c>
      <c r="B409" s="8" t="e">
        <f ca="1">_xlfn.XLOOKUP(t_instalado[[#This Row],[cód.]],t_sitio[cód],t_sitio[Trecho],"")</f>
        <v>#NAME?</v>
      </c>
      <c r="C409" s="39"/>
      <c r="D409" s="40"/>
      <c r="E409" s="40"/>
      <c r="F409" s="39"/>
      <c r="G409" s="40"/>
      <c r="H409" s="40"/>
      <c r="I409" s="39"/>
      <c r="J409" s="40"/>
      <c r="K409" s="40"/>
      <c r="L409" s="5"/>
      <c r="M409" s="9">
        <f>t_instalado[[#This Row],[Q.1]]+t_instalado[[#This Row],[Q.2]]+t_instalado[[#This Row],[Q.3]]</f>
        <v>0</v>
      </c>
      <c r="N409" s="9">
        <f>t_instalado[[#This Row],[Q.1]]+t_instalado[[#This Row],[Q.2]]+t_instalado[[#This Row],[Q.3]]</f>
        <v>0</v>
      </c>
      <c r="O409" s="1" t="str">
        <f>IF(t_instalado[[#This Row],[Q.1]]&lt;&gt;"",SUMIFS(t_reator[p],t_reator[tipo],t_instalado[[#This Row],[T.1]],t_reator[w],t_instalado[[#This Row],[P.1(W)]]),"")</f>
        <v/>
      </c>
      <c r="P409" s="1" t="str">
        <f>IF(t_instalado[[#This Row],[Q.2]]&lt;&gt;"",SUMIFS(t_reator[p],t_reator[tipo],t_instalado[[#This Row],[T.2]],t_reator[w],t_instalado[[#This Row],[P.2(W)]]),"")</f>
        <v/>
      </c>
      <c r="Q409" s="1" t="str">
        <f>IF(t_instalado[[#This Row],[Q.3]]&lt;&gt;"",SUMIFS(t_reator[p],t_reator[tipo],t_instalado[[#This Row],[T.3]],t_reator[w],t_instalado[[#This Row],[P.3(W)]]),"")</f>
        <v/>
      </c>
      <c r="R409" s="1" t="str">
        <f>IF(t_instalado[[#This Row],[Q.1]]&lt;&gt;"",IFERROR(IFERROR(D409*(E409+O409)+G409*(H409+P409)+J409*(K409+Q409),D409*(E409+O409)+G409*(H409+P409)),D409*(E409+O409)),"")</f>
        <v/>
      </c>
      <c r="S409" s="1" t="str">
        <f>IF(t_instalado[[#This Row],[Consumo_W]]&lt;&gt;"",ROUND(t_instalado[[#This Row],[Consumo_W]]/t_instalado[[#This Row],[Luminárias]],0),"")</f>
        <v/>
      </c>
      <c r="T409" s="1" t="str">
        <f>IF(t_instalado[[#This Row],[Q.1]]&lt;&gt;"",SUMIFS(t_fluxo_lumin[fluxo],t_fluxo_lumin[tipo],t_instalado[[#This Row],[T.1]])*t_instalado[[#This Row],[P.1(W)]]*t_instalado[[#This Row],[Q.1]],"")</f>
        <v/>
      </c>
      <c r="U409" s="1" t="str">
        <f>IF(t_instalado[[#This Row],[Q.2]]&lt;&gt;"",SUMIFS(t_fluxo_lumin[fluxo],t_fluxo_lumin[tipo],t_instalado[[#This Row],[T.2]])*t_instalado[[#This Row],[Q.2]]*t_instalado[[#This Row],[P.2(W)]],"")</f>
        <v/>
      </c>
      <c r="V409" s="1" t="str">
        <f>IF(t_instalado[[#This Row],[Q.3]]&lt;&gt;"",SUMIFS(t_fluxo_lumin[fluxo],t_fluxo_lumin[tipo],t_instalado[[#This Row],[T.3]])*t_instalado[[#This Row],[Q.3]]*t_instalado[[#This Row],[P.3(W)]],"")</f>
        <v/>
      </c>
      <c r="W409" s="1" t="e">
        <f ca="1">IF(t_instalado[[#This Row],[Trecho]]&lt;&gt;"",SUM(t_instalado[[#This Row],[f.1]:[f.3]]),"")</f>
        <v>#NAME?</v>
      </c>
      <c r="X409" s="19" t="e">
        <f ca="1">IF(t_instalado[[#This Row],[Trecho]]&lt;&gt;"",t_instalado[[#This Row],[Q.1]]+t_instalado[[#This Row],[Q.2]]+t_instalado[[#This Row],[Q.3]],"")</f>
        <v>#NAME?</v>
      </c>
      <c r="Y409" s="1" t="e">
        <f ca="1">IF(t_instalado[[#This Row],[FLUXO]]&lt;&gt;"",ROUND(t_instalado[[#This Row],[FLUXO]]/t_instalado[[#This Row],[Luminárias]],0),"")</f>
        <v>#NAME?</v>
      </c>
      <c r="Z409" s="1" t="e">
        <f ca="1">IF(t_instalado[[#This Row],[Luminárias]]&lt;&gt;"",ROUND(t_instalado[[#This Row],[lm_médio]]/t_instalado[[#This Row],[W_médio]],2),"")</f>
        <v>#NAME?</v>
      </c>
    </row>
    <row r="410" spans="1:26" x14ac:dyDescent="0.25">
      <c r="A410" s="10">
        <v>161</v>
      </c>
      <c r="B410" s="8" t="e">
        <f ca="1">_xlfn.XLOOKUP(t_instalado[[#This Row],[cód.]],t_sitio[cód],t_sitio[Trecho],"")</f>
        <v>#NAME?</v>
      </c>
      <c r="C410" s="39"/>
      <c r="D410" s="40"/>
      <c r="E410" s="40"/>
      <c r="F410" s="39"/>
      <c r="G410" s="40"/>
      <c r="H410" s="40"/>
      <c r="I410" s="39"/>
      <c r="J410" s="40"/>
      <c r="K410" s="40"/>
      <c r="L410" s="5"/>
      <c r="M410" s="9">
        <f>t_instalado[[#This Row],[Q.1]]+t_instalado[[#This Row],[Q.2]]+t_instalado[[#This Row],[Q.3]]</f>
        <v>0</v>
      </c>
      <c r="N410" s="9">
        <f>t_instalado[[#This Row],[Q.1]]+t_instalado[[#This Row],[Q.2]]+t_instalado[[#This Row],[Q.3]]</f>
        <v>0</v>
      </c>
      <c r="O410" s="1" t="str">
        <f>IF(t_instalado[[#This Row],[Q.1]]&lt;&gt;"",SUMIFS(t_reator[p],t_reator[tipo],t_instalado[[#This Row],[T.1]],t_reator[w],t_instalado[[#This Row],[P.1(W)]]),"")</f>
        <v/>
      </c>
      <c r="P410" s="1" t="str">
        <f>IF(t_instalado[[#This Row],[Q.2]]&lt;&gt;"",SUMIFS(t_reator[p],t_reator[tipo],t_instalado[[#This Row],[T.2]],t_reator[w],t_instalado[[#This Row],[P.2(W)]]),"")</f>
        <v/>
      </c>
      <c r="Q410" s="1" t="str">
        <f>IF(t_instalado[[#This Row],[Q.3]]&lt;&gt;"",SUMIFS(t_reator[p],t_reator[tipo],t_instalado[[#This Row],[T.3]],t_reator[w],t_instalado[[#This Row],[P.3(W)]]),"")</f>
        <v/>
      </c>
      <c r="R410" s="1" t="str">
        <f>IF(t_instalado[[#This Row],[Q.1]]&lt;&gt;"",IFERROR(IFERROR(D410*(E410+O410)+G410*(H410+P410)+J410*(K410+Q410),D410*(E410+O410)+G410*(H410+P410)),D410*(E410+O410)),"")</f>
        <v/>
      </c>
      <c r="S410" s="1" t="str">
        <f>IF(t_instalado[[#This Row],[Consumo_W]]&lt;&gt;"",ROUND(t_instalado[[#This Row],[Consumo_W]]/t_instalado[[#This Row],[Luminárias]],0),"")</f>
        <v/>
      </c>
      <c r="T410" s="1" t="str">
        <f>IF(t_instalado[[#This Row],[Q.1]]&lt;&gt;"",SUMIFS(t_fluxo_lumin[fluxo],t_fluxo_lumin[tipo],t_instalado[[#This Row],[T.1]])*t_instalado[[#This Row],[P.1(W)]]*t_instalado[[#This Row],[Q.1]],"")</f>
        <v/>
      </c>
      <c r="U410" s="1" t="str">
        <f>IF(t_instalado[[#This Row],[Q.2]]&lt;&gt;"",SUMIFS(t_fluxo_lumin[fluxo],t_fluxo_lumin[tipo],t_instalado[[#This Row],[T.2]])*t_instalado[[#This Row],[Q.2]]*t_instalado[[#This Row],[P.2(W)]],"")</f>
        <v/>
      </c>
      <c r="V410" s="1" t="str">
        <f>IF(t_instalado[[#This Row],[Q.3]]&lt;&gt;"",SUMIFS(t_fluxo_lumin[fluxo],t_fluxo_lumin[tipo],t_instalado[[#This Row],[T.3]])*t_instalado[[#This Row],[Q.3]]*t_instalado[[#This Row],[P.3(W)]],"")</f>
        <v/>
      </c>
      <c r="W410" s="1" t="e">
        <f ca="1">IF(t_instalado[[#This Row],[Trecho]]&lt;&gt;"",SUM(t_instalado[[#This Row],[f.1]:[f.3]]),"")</f>
        <v>#NAME?</v>
      </c>
      <c r="X410" s="19" t="e">
        <f ca="1">IF(t_instalado[[#This Row],[Trecho]]&lt;&gt;"",t_instalado[[#This Row],[Q.1]]+t_instalado[[#This Row],[Q.2]]+t_instalado[[#This Row],[Q.3]],"")</f>
        <v>#NAME?</v>
      </c>
      <c r="Y410" s="1" t="e">
        <f ca="1">IF(t_instalado[[#This Row],[FLUXO]]&lt;&gt;"",ROUND(t_instalado[[#This Row],[FLUXO]]/t_instalado[[#This Row],[Luminárias]],0),"")</f>
        <v>#NAME?</v>
      </c>
      <c r="Z410" s="1" t="e">
        <f ca="1">IF(t_instalado[[#This Row],[Luminárias]]&lt;&gt;"",ROUND(t_instalado[[#This Row],[lm_médio]]/t_instalado[[#This Row],[W_médio]],2),"")</f>
        <v>#NAME?</v>
      </c>
    </row>
    <row r="411" spans="1:26" x14ac:dyDescent="0.25">
      <c r="A411" s="10">
        <v>162</v>
      </c>
      <c r="B411" s="8" t="e">
        <f ca="1">_xlfn.XLOOKUP(t_instalado[[#This Row],[cód.]],t_sitio[cód],t_sitio[Trecho],"")</f>
        <v>#NAME?</v>
      </c>
      <c r="C411" s="39"/>
      <c r="D411" s="40"/>
      <c r="E411" s="40"/>
      <c r="F411" s="39"/>
      <c r="G411" s="40"/>
      <c r="H411" s="40"/>
      <c r="I411" s="39"/>
      <c r="J411" s="40"/>
      <c r="K411" s="40"/>
      <c r="L411" s="5"/>
      <c r="M411" s="9">
        <f>t_instalado[[#This Row],[Q.1]]+t_instalado[[#This Row],[Q.2]]+t_instalado[[#This Row],[Q.3]]</f>
        <v>0</v>
      </c>
      <c r="N411" s="9">
        <f>t_instalado[[#This Row],[Q.1]]+t_instalado[[#This Row],[Q.2]]+t_instalado[[#This Row],[Q.3]]</f>
        <v>0</v>
      </c>
      <c r="O411" s="1" t="str">
        <f>IF(t_instalado[[#This Row],[Q.1]]&lt;&gt;"",SUMIFS(t_reator[p],t_reator[tipo],t_instalado[[#This Row],[T.1]],t_reator[w],t_instalado[[#This Row],[P.1(W)]]),"")</f>
        <v/>
      </c>
      <c r="P411" s="1" t="str">
        <f>IF(t_instalado[[#This Row],[Q.2]]&lt;&gt;"",SUMIFS(t_reator[p],t_reator[tipo],t_instalado[[#This Row],[T.2]],t_reator[w],t_instalado[[#This Row],[P.2(W)]]),"")</f>
        <v/>
      </c>
      <c r="Q411" s="1" t="str">
        <f>IF(t_instalado[[#This Row],[Q.3]]&lt;&gt;"",SUMIFS(t_reator[p],t_reator[tipo],t_instalado[[#This Row],[T.3]],t_reator[w],t_instalado[[#This Row],[P.3(W)]]),"")</f>
        <v/>
      </c>
      <c r="R411" s="1" t="str">
        <f>IF(t_instalado[[#This Row],[Q.1]]&lt;&gt;"",IFERROR(IFERROR(D411*(E411+O411)+G411*(H411+P411)+J411*(K411+Q411),D411*(E411+O411)+G411*(H411+P411)),D411*(E411+O411)),"")</f>
        <v/>
      </c>
      <c r="S411" s="1" t="str">
        <f>IF(t_instalado[[#This Row],[Consumo_W]]&lt;&gt;"",ROUND(t_instalado[[#This Row],[Consumo_W]]/t_instalado[[#This Row],[Luminárias]],0),"")</f>
        <v/>
      </c>
      <c r="T411" s="1" t="str">
        <f>IF(t_instalado[[#This Row],[Q.1]]&lt;&gt;"",SUMIFS(t_fluxo_lumin[fluxo],t_fluxo_lumin[tipo],t_instalado[[#This Row],[T.1]])*t_instalado[[#This Row],[P.1(W)]]*t_instalado[[#This Row],[Q.1]],"")</f>
        <v/>
      </c>
      <c r="U411" s="1" t="str">
        <f>IF(t_instalado[[#This Row],[Q.2]]&lt;&gt;"",SUMIFS(t_fluxo_lumin[fluxo],t_fluxo_lumin[tipo],t_instalado[[#This Row],[T.2]])*t_instalado[[#This Row],[Q.2]]*t_instalado[[#This Row],[P.2(W)]],"")</f>
        <v/>
      </c>
      <c r="V411" s="1" t="str">
        <f>IF(t_instalado[[#This Row],[Q.3]]&lt;&gt;"",SUMIFS(t_fluxo_lumin[fluxo],t_fluxo_lumin[tipo],t_instalado[[#This Row],[T.3]])*t_instalado[[#This Row],[Q.3]]*t_instalado[[#This Row],[P.3(W)]],"")</f>
        <v/>
      </c>
      <c r="W411" s="1" t="e">
        <f ca="1">IF(t_instalado[[#This Row],[Trecho]]&lt;&gt;"",SUM(t_instalado[[#This Row],[f.1]:[f.3]]),"")</f>
        <v>#NAME?</v>
      </c>
      <c r="X411" s="19" t="e">
        <f ca="1">IF(t_instalado[[#This Row],[Trecho]]&lt;&gt;"",t_instalado[[#This Row],[Q.1]]+t_instalado[[#This Row],[Q.2]]+t_instalado[[#This Row],[Q.3]],"")</f>
        <v>#NAME?</v>
      </c>
      <c r="Y411" s="1" t="e">
        <f ca="1">IF(t_instalado[[#This Row],[FLUXO]]&lt;&gt;"",ROUND(t_instalado[[#This Row],[FLUXO]]/t_instalado[[#This Row],[Luminárias]],0),"")</f>
        <v>#NAME?</v>
      </c>
      <c r="Z411" s="1" t="e">
        <f ca="1">IF(t_instalado[[#This Row],[Luminárias]]&lt;&gt;"",ROUND(t_instalado[[#This Row],[lm_médio]]/t_instalado[[#This Row],[W_médio]],2),"")</f>
        <v>#NAME?</v>
      </c>
    </row>
    <row r="412" spans="1:26" x14ac:dyDescent="0.25">
      <c r="A412" s="10">
        <v>163</v>
      </c>
      <c r="B412" s="8" t="e">
        <f ca="1">_xlfn.XLOOKUP(t_instalado[[#This Row],[cód.]],t_sitio[cód],t_sitio[Trecho],"")</f>
        <v>#NAME?</v>
      </c>
      <c r="C412" s="39"/>
      <c r="D412" s="40"/>
      <c r="E412" s="40"/>
      <c r="F412" s="39"/>
      <c r="G412" s="40"/>
      <c r="H412" s="40"/>
      <c r="I412" s="39"/>
      <c r="J412" s="40"/>
      <c r="K412" s="40"/>
      <c r="L412" s="5"/>
      <c r="M412" s="9">
        <f>t_instalado[[#This Row],[Q.1]]+t_instalado[[#This Row],[Q.2]]+t_instalado[[#This Row],[Q.3]]</f>
        <v>0</v>
      </c>
      <c r="N412" s="9">
        <f>t_instalado[[#This Row],[Q.1]]+t_instalado[[#This Row],[Q.2]]+t_instalado[[#This Row],[Q.3]]</f>
        <v>0</v>
      </c>
      <c r="O412" s="1" t="str">
        <f>IF(t_instalado[[#This Row],[Q.1]]&lt;&gt;"",SUMIFS(t_reator[p],t_reator[tipo],t_instalado[[#This Row],[T.1]],t_reator[w],t_instalado[[#This Row],[P.1(W)]]),"")</f>
        <v/>
      </c>
      <c r="P412" s="1" t="str">
        <f>IF(t_instalado[[#This Row],[Q.2]]&lt;&gt;"",SUMIFS(t_reator[p],t_reator[tipo],t_instalado[[#This Row],[T.2]],t_reator[w],t_instalado[[#This Row],[P.2(W)]]),"")</f>
        <v/>
      </c>
      <c r="Q412" s="1" t="str">
        <f>IF(t_instalado[[#This Row],[Q.3]]&lt;&gt;"",SUMIFS(t_reator[p],t_reator[tipo],t_instalado[[#This Row],[T.3]],t_reator[w],t_instalado[[#This Row],[P.3(W)]]),"")</f>
        <v/>
      </c>
      <c r="R412" s="1" t="str">
        <f>IF(t_instalado[[#This Row],[Q.1]]&lt;&gt;"",IFERROR(IFERROR(D412*(E412+O412)+G412*(H412+P412)+J412*(K412+Q412),D412*(E412+O412)+G412*(H412+P412)),D412*(E412+O412)),"")</f>
        <v/>
      </c>
      <c r="S412" s="1" t="str">
        <f>IF(t_instalado[[#This Row],[Consumo_W]]&lt;&gt;"",ROUND(t_instalado[[#This Row],[Consumo_W]]/t_instalado[[#This Row],[Luminárias]],0),"")</f>
        <v/>
      </c>
      <c r="T412" s="1" t="str">
        <f>IF(t_instalado[[#This Row],[Q.1]]&lt;&gt;"",SUMIFS(t_fluxo_lumin[fluxo],t_fluxo_lumin[tipo],t_instalado[[#This Row],[T.1]])*t_instalado[[#This Row],[P.1(W)]]*t_instalado[[#This Row],[Q.1]],"")</f>
        <v/>
      </c>
      <c r="U412" s="1" t="str">
        <f>IF(t_instalado[[#This Row],[Q.2]]&lt;&gt;"",SUMIFS(t_fluxo_lumin[fluxo],t_fluxo_lumin[tipo],t_instalado[[#This Row],[T.2]])*t_instalado[[#This Row],[Q.2]]*t_instalado[[#This Row],[P.2(W)]],"")</f>
        <v/>
      </c>
      <c r="V412" s="1" t="str">
        <f>IF(t_instalado[[#This Row],[Q.3]]&lt;&gt;"",SUMIFS(t_fluxo_lumin[fluxo],t_fluxo_lumin[tipo],t_instalado[[#This Row],[T.3]])*t_instalado[[#This Row],[Q.3]]*t_instalado[[#This Row],[P.3(W)]],"")</f>
        <v/>
      </c>
      <c r="W412" s="1" t="e">
        <f ca="1">IF(t_instalado[[#This Row],[Trecho]]&lt;&gt;"",SUM(t_instalado[[#This Row],[f.1]:[f.3]]),"")</f>
        <v>#NAME?</v>
      </c>
      <c r="X412" s="19" t="e">
        <f ca="1">IF(t_instalado[[#This Row],[Trecho]]&lt;&gt;"",t_instalado[[#This Row],[Q.1]]+t_instalado[[#This Row],[Q.2]]+t_instalado[[#This Row],[Q.3]],"")</f>
        <v>#NAME?</v>
      </c>
      <c r="Y412" s="1" t="e">
        <f ca="1">IF(t_instalado[[#This Row],[FLUXO]]&lt;&gt;"",ROUND(t_instalado[[#This Row],[FLUXO]]/t_instalado[[#This Row],[Luminárias]],0),"")</f>
        <v>#NAME?</v>
      </c>
      <c r="Z412" s="1" t="e">
        <f ca="1">IF(t_instalado[[#This Row],[Luminárias]]&lt;&gt;"",ROUND(t_instalado[[#This Row],[lm_médio]]/t_instalado[[#This Row],[W_médio]],2),"")</f>
        <v>#NAME?</v>
      </c>
    </row>
    <row r="413" spans="1:26" x14ac:dyDescent="0.25">
      <c r="A413" s="10">
        <v>164</v>
      </c>
      <c r="B413" s="8" t="e">
        <f ca="1">_xlfn.XLOOKUP(t_instalado[[#This Row],[cód.]],t_sitio[cód],t_sitio[Trecho],"")</f>
        <v>#NAME?</v>
      </c>
      <c r="C413" s="39"/>
      <c r="D413" s="40"/>
      <c r="E413" s="40"/>
      <c r="F413" s="39"/>
      <c r="G413" s="40"/>
      <c r="H413" s="40"/>
      <c r="I413" s="39"/>
      <c r="J413" s="40"/>
      <c r="K413" s="40"/>
      <c r="L413" s="5"/>
      <c r="M413" s="9">
        <f>t_instalado[[#This Row],[Q.1]]+t_instalado[[#This Row],[Q.2]]+t_instalado[[#This Row],[Q.3]]</f>
        <v>0</v>
      </c>
      <c r="N413" s="9">
        <f>t_instalado[[#This Row],[Q.1]]+t_instalado[[#This Row],[Q.2]]+t_instalado[[#This Row],[Q.3]]</f>
        <v>0</v>
      </c>
      <c r="O413" s="1" t="str">
        <f>IF(t_instalado[[#This Row],[Q.1]]&lt;&gt;"",SUMIFS(t_reator[p],t_reator[tipo],t_instalado[[#This Row],[T.1]],t_reator[w],t_instalado[[#This Row],[P.1(W)]]),"")</f>
        <v/>
      </c>
      <c r="P413" s="1" t="str">
        <f>IF(t_instalado[[#This Row],[Q.2]]&lt;&gt;"",SUMIFS(t_reator[p],t_reator[tipo],t_instalado[[#This Row],[T.2]],t_reator[w],t_instalado[[#This Row],[P.2(W)]]),"")</f>
        <v/>
      </c>
      <c r="Q413" s="1" t="str">
        <f>IF(t_instalado[[#This Row],[Q.3]]&lt;&gt;"",SUMIFS(t_reator[p],t_reator[tipo],t_instalado[[#This Row],[T.3]],t_reator[w],t_instalado[[#This Row],[P.3(W)]]),"")</f>
        <v/>
      </c>
      <c r="R413" s="1" t="str">
        <f>IF(t_instalado[[#This Row],[Q.1]]&lt;&gt;"",IFERROR(IFERROR(D413*(E413+O413)+G413*(H413+P413)+J413*(K413+Q413),D413*(E413+O413)+G413*(H413+P413)),D413*(E413+O413)),"")</f>
        <v/>
      </c>
      <c r="S413" s="1" t="str">
        <f>IF(t_instalado[[#This Row],[Consumo_W]]&lt;&gt;"",ROUND(t_instalado[[#This Row],[Consumo_W]]/t_instalado[[#This Row],[Luminárias]],0),"")</f>
        <v/>
      </c>
      <c r="T413" s="1" t="str">
        <f>IF(t_instalado[[#This Row],[Q.1]]&lt;&gt;"",SUMIFS(t_fluxo_lumin[fluxo],t_fluxo_lumin[tipo],t_instalado[[#This Row],[T.1]])*t_instalado[[#This Row],[P.1(W)]]*t_instalado[[#This Row],[Q.1]],"")</f>
        <v/>
      </c>
      <c r="U413" s="1" t="str">
        <f>IF(t_instalado[[#This Row],[Q.2]]&lt;&gt;"",SUMIFS(t_fluxo_lumin[fluxo],t_fluxo_lumin[tipo],t_instalado[[#This Row],[T.2]])*t_instalado[[#This Row],[Q.2]]*t_instalado[[#This Row],[P.2(W)]],"")</f>
        <v/>
      </c>
      <c r="V413" s="1" t="str">
        <f>IF(t_instalado[[#This Row],[Q.3]]&lt;&gt;"",SUMIFS(t_fluxo_lumin[fluxo],t_fluxo_lumin[tipo],t_instalado[[#This Row],[T.3]])*t_instalado[[#This Row],[Q.3]]*t_instalado[[#This Row],[P.3(W)]],"")</f>
        <v/>
      </c>
      <c r="W413" s="1" t="e">
        <f ca="1">IF(t_instalado[[#This Row],[Trecho]]&lt;&gt;"",SUM(t_instalado[[#This Row],[f.1]:[f.3]]),"")</f>
        <v>#NAME?</v>
      </c>
      <c r="X413" s="19" t="e">
        <f ca="1">IF(t_instalado[[#This Row],[Trecho]]&lt;&gt;"",t_instalado[[#This Row],[Q.1]]+t_instalado[[#This Row],[Q.2]]+t_instalado[[#This Row],[Q.3]],"")</f>
        <v>#NAME?</v>
      </c>
      <c r="Y413" s="1" t="e">
        <f ca="1">IF(t_instalado[[#This Row],[FLUXO]]&lt;&gt;"",ROUND(t_instalado[[#This Row],[FLUXO]]/t_instalado[[#This Row],[Luminárias]],0),"")</f>
        <v>#NAME?</v>
      </c>
      <c r="Z413" s="1" t="e">
        <f ca="1">IF(t_instalado[[#This Row],[Luminárias]]&lt;&gt;"",ROUND(t_instalado[[#This Row],[lm_médio]]/t_instalado[[#This Row],[W_médio]],2),"")</f>
        <v>#NAME?</v>
      </c>
    </row>
    <row r="414" spans="1:26" x14ac:dyDescent="0.25">
      <c r="A414" s="10">
        <v>165</v>
      </c>
      <c r="B414" s="8" t="e">
        <f ca="1">_xlfn.XLOOKUP(t_instalado[[#This Row],[cód.]],t_sitio[cód],t_sitio[Trecho],"")</f>
        <v>#NAME?</v>
      </c>
      <c r="C414" s="39"/>
      <c r="D414" s="40"/>
      <c r="E414" s="40"/>
      <c r="F414" s="39"/>
      <c r="G414" s="40"/>
      <c r="H414" s="40"/>
      <c r="I414" s="39"/>
      <c r="J414" s="40"/>
      <c r="K414" s="40"/>
      <c r="L414" s="5"/>
      <c r="M414" s="9">
        <f>t_instalado[[#This Row],[Q.1]]+t_instalado[[#This Row],[Q.2]]+t_instalado[[#This Row],[Q.3]]</f>
        <v>0</v>
      </c>
      <c r="N414" s="9">
        <f>t_instalado[[#This Row],[Q.1]]+t_instalado[[#This Row],[Q.2]]+t_instalado[[#This Row],[Q.3]]</f>
        <v>0</v>
      </c>
      <c r="O414" s="1" t="str">
        <f>IF(t_instalado[[#This Row],[Q.1]]&lt;&gt;"",SUMIFS(t_reator[p],t_reator[tipo],t_instalado[[#This Row],[T.1]],t_reator[w],t_instalado[[#This Row],[P.1(W)]]),"")</f>
        <v/>
      </c>
      <c r="P414" s="1" t="str">
        <f>IF(t_instalado[[#This Row],[Q.2]]&lt;&gt;"",SUMIFS(t_reator[p],t_reator[tipo],t_instalado[[#This Row],[T.2]],t_reator[w],t_instalado[[#This Row],[P.2(W)]]),"")</f>
        <v/>
      </c>
      <c r="Q414" s="1" t="str">
        <f>IF(t_instalado[[#This Row],[Q.3]]&lt;&gt;"",SUMIFS(t_reator[p],t_reator[tipo],t_instalado[[#This Row],[T.3]],t_reator[w],t_instalado[[#This Row],[P.3(W)]]),"")</f>
        <v/>
      </c>
      <c r="R414" s="1" t="str">
        <f>IF(t_instalado[[#This Row],[Q.1]]&lt;&gt;"",IFERROR(IFERROR(D414*(E414+O414)+G414*(H414+P414)+J414*(K414+Q414),D414*(E414+O414)+G414*(H414+P414)),D414*(E414+O414)),"")</f>
        <v/>
      </c>
      <c r="S414" s="1" t="str">
        <f>IF(t_instalado[[#This Row],[Consumo_W]]&lt;&gt;"",ROUND(t_instalado[[#This Row],[Consumo_W]]/t_instalado[[#This Row],[Luminárias]],0),"")</f>
        <v/>
      </c>
      <c r="T414" s="1" t="str">
        <f>IF(t_instalado[[#This Row],[Q.1]]&lt;&gt;"",SUMIFS(t_fluxo_lumin[fluxo],t_fluxo_lumin[tipo],t_instalado[[#This Row],[T.1]])*t_instalado[[#This Row],[P.1(W)]]*t_instalado[[#This Row],[Q.1]],"")</f>
        <v/>
      </c>
      <c r="U414" s="1" t="str">
        <f>IF(t_instalado[[#This Row],[Q.2]]&lt;&gt;"",SUMIFS(t_fluxo_lumin[fluxo],t_fluxo_lumin[tipo],t_instalado[[#This Row],[T.2]])*t_instalado[[#This Row],[Q.2]]*t_instalado[[#This Row],[P.2(W)]],"")</f>
        <v/>
      </c>
      <c r="V414" s="1" t="str">
        <f>IF(t_instalado[[#This Row],[Q.3]]&lt;&gt;"",SUMIFS(t_fluxo_lumin[fluxo],t_fluxo_lumin[tipo],t_instalado[[#This Row],[T.3]])*t_instalado[[#This Row],[Q.3]]*t_instalado[[#This Row],[P.3(W)]],"")</f>
        <v/>
      </c>
      <c r="W414" s="1" t="e">
        <f ca="1">IF(t_instalado[[#This Row],[Trecho]]&lt;&gt;"",SUM(t_instalado[[#This Row],[f.1]:[f.3]]),"")</f>
        <v>#NAME?</v>
      </c>
      <c r="X414" s="19" t="e">
        <f ca="1">IF(t_instalado[[#This Row],[Trecho]]&lt;&gt;"",t_instalado[[#This Row],[Q.1]]+t_instalado[[#This Row],[Q.2]]+t_instalado[[#This Row],[Q.3]],"")</f>
        <v>#NAME?</v>
      </c>
      <c r="Y414" s="1" t="e">
        <f ca="1">IF(t_instalado[[#This Row],[FLUXO]]&lt;&gt;"",ROUND(t_instalado[[#This Row],[FLUXO]]/t_instalado[[#This Row],[Luminárias]],0),"")</f>
        <v>#NAME?</v>
      </c>
      <c r="Z414" s="1" t="e">
        <f ca="1">IF(t_instalado[[#This Row],[Luminárias]]&lt;&gt;"",ROUND(t_instalado[[#This Row],[lm_médio]]/t_instalado[[#This Row],[W_médio]],2),"")</f>
        <v>#NAME?</v>
      </c>
    </row>
    <row r="415" spans="1:26" x14ac:dyDescent="0.25">
      <c r="A415" s="10">
        <v>166</v>
      </c>
      <c r="B415" s="8" t="e">
        <f ca="1">_xlfn.XLOOKUP(t_instalado[[#This Row],[cód.]],t_sitio[cód],t_sitio[Trecho],"")</f>
        <v>#NAME?</v>
      </c>
      <c r="C415" s="39"/>
      <c r="D415" s="40"/>
      <c r="E415" s="40"/>
      <c r="F415" s="39"/>
      <c r="G415" s="40"/>
      <c r="H415" s="40"/>
      <c r="I415" s="39"/>
      <c r="J415" s="40"/>
      <c r="K415" s="40"/>
      <c r="L415" s="5"/>
      <c r="M415" s="9">
        <f>t_instalado[[#This Row],[Q.1]]+t_instalado[[#This Row],[Q.2]]+t_instalado[[#This Row],[Q.3]]</f>
        <v>0</v>
      </c>
      <c r="N415" s="9">
        <f>t_instalado[[#This Row],[Q.1]]+t_instalado[[#This Row],[Q.2]]+t_instalado[[#This Row],[Q.3]]</f>
        <v>0</v>
      </c>
      <c r="O415" s="1" t="str">
        <f>IF(t_instalado[[#This Row],[Q.1]]&lt;&gt;"",SUMIFS(t_reator[p],t_reator[tipo],t_instalado[[#This Row],[T.1]],t_reator[w],t_instalado[[#This Row],[P.1(W)]]),"")</f>
        <v/>
      </c>
      <c r="P415" s="1" t="str">
        <f>IF(t_instalado[[#This Row],[Q.2]]&lt;&gt;"",SUMIFS(t_reator[p],t_reator[tipo],t_instalado[[#This Row],[T.2]],t_reator[w],t_instalado[[#This Row],[P.2(W)]]),"")</f>
        <v/>
      </c>
      <c r="Q415" s="1" t="str">
        <f>IF(t_instalado[[#This Row],[Q.3]]&lt;&gt;"",SUMIFS(t_reator[p],t_reator[tipo],t_instalado[[#This Row],[T.3]],t_reator[w],t_instalado[[#This Row],[P.3(W)]]),"")</f>
        <v/>
      </c>
      <c r="R415" s="1" t="str">
        <f>IF(t_instalado[[#This Row],[Q.1]]&lt;&gt;"",IFERROR(IFERROR(D415*(E415+O415)+G415*(H415+P415)+J415*(K415+Q415),D415*(E415+O415)+G415*(H415+P415)),D415*(E415+O415)),"")</f>
        <v/>
      </c>
      <c r="S415" s="1" t="str">
        <f>IF(t_instalado[[#This Row],[Consumo_W]]&lt;&gt;"",ROUND(t_instalado[[#This Row],[Consumo_W]]/t_instalado[[#This Row],[Luminárias]],0),"")</f>
        <v/>
      </c>
      <c r="T415" s="1" t="str">
        <f>IF(t_instalado[[#This Row],[Q.1]]&lt;&gt;"",SUMIFS(t_fluxo_lumin[fluxo],t_fluxo_lumin[tipo],t_instalado[[#This Row],[T.1]])*t_instalado[[#This Row],[P.1(W)]]*t_instalado[[#This Row],[Q.1]],"")</f>
        <v/>
      </c>
      <c r="U415" s="1" t="str">
        <f>IF(t_instalado[[#This Row],[Q.2]]&lt;&gt;"",SUMIFS(t_fluxo_lumin[fluxo],t_fluxo_lumin[tipo],t_instalado[[#This Row],[T.2]])*t_instalado[[#This Row],[Q.2]]*t_instalado[[#This Row],[P.2(W)]],"")</f>
        <v/>
      </c>
      <c r="V415" s="1" t="str">
        <f>IF(t_instalado[[#This Row],[Q.3]]&lt;&gt;"",SUMIFS(t_fluxo_lumin[fluxo],t_fluxo_lumin[tipo],t_instalado[[#This Row],[T.3]])*t_instalado[[#This Row],[Q.3]]*t_instalado[[#This Row],[P.3(W)]],"")</f>
        <v/>
      </c>
      <c r="W415" s="1" t="e">
        <f ca="1">IF(t_instalado[[#This Row],[Trecho]]&lt;&gt;"",SUM(t_instalado[[#This Row],[f.1]:[f.3]]),"")</f>
        <v>#NAME?</v>
      </c>
      <c r="X415" s="19" t="e">
        <f ca="1">IF(t_instalado[[#This Row],[Trecho]]&lt;&gt;"",t_instalado[[#This Row],[Q.1]]+t_instalado[[#This Row],[Q.2]]+t_instalado[[#This Row],[Q.3]],"")</f>
        <v>#NAME?</v>
      </c>
      <c r="Y415" s="1" t="e">
        <f ca="1">IF(t_instalado[[#This Row],[FLUXO]]&lt;&gt;"",ROUND(t_instalado[[#This Row],[FLUXO]]/t_instalado[[#This Row],[Luminárias]],0),"")</f>
        <v>#NAME?</v>
      </c>
      <c r="Z415" s="1" t="e">
        <f ca="1">IF(t_instalado[[#This Row],[Luminárias]]&lt;&gt;"",ROUND(t_instalado[[#This Row],[lm_médio]]/t_instalado[[#This Row],[W_médio]],2),"")</f>
        <v>#NAME?</v>
      </c>
    </row>
    <row r="416" spans="1:26" x14ac:dyDescent="0.25">
      <c r="A416" s="10">
        <v>167</v>
      </c>
      <c r="B416" s="8" t="e">
        <f ca="1">_xlfn.XLOOKUP(t_instalado[[#This Row],[cód.]],t_sitio[cód],t_sitio[Trecho],"")</f>
        <v>#NAME?</v>
      </c>
      <c r="C416" s="39"/>
      <c r="D416" s="40"/>
      <c r="E416" s="40"/>
      <c r="F416" s="39"/>
      <c r="G416" s="40"/>
      <c r="H416" s="40"/>
      <c r="I416" s="39"/>
      <c r="J416" s="40"/>
      <c r="K416" s="40"/>
      <c r="L416" s="5"/>
      <c r="M416" s="9">
        <f>t_instalado[[#This Row],[Q.1]]+t_instalado[[#This Row],[Q.2]]+t_instalado[[#This Row],[Q.3]]</f>
        <v>0</v>
      </c>
      <c r="N416" s="9">
        <f>t_instalado[[#This Row],[Q.1]]+t_instalado[[#This Row],[Q.2]]+t_instalado[[#This Row],[Q.3]]</f>
        <v>0</v>
      </c>
      <c r="O416" s="1" t="str">
        <f>IF(t_instalado[[#This Row],[Q.1]]&lt;&gt;"",SUMIFS(t_reator[p],t_reator[tipo],t_instalado[[#This Row],[T.1]],t_reator[w],t_instalado[[#This Row],[P.1(W)]]),"")</f>
        <v/>
      </c>
      <c r="P416" s="1" t="str">
        <f>IF(t_instalado[[#This Row],[Q.2]]&lt;&gt;"",SUMIFS(t_reator[p],t_reator[tipo],t_instalado[[#This Row],[T.2]],t_reator[w],t_instalado[[#This Row],[P.2(W)]]),"")</f>
        <v/>
      </c>
      <c r="Q416" s="1" t="str">
        <f>IF(t_instalado[[#This Row],[Q.3]]&lt;&gt;"",SUMIFS(t_reator[p],t_reator[tipo],t_instalado[[#This Row],[T.3]],t_reator[w],t_instalado[[#This Row],[P.3(W)]]),"")</f>
        <v/>
      </c>
      <c r="R416" s="1" t="str">
        <f>IF(t_instalado[[#This Row],[Q.1]]&lt;&gt;"",IFERROR(IFERROR(D416*(E416+O416)+G416*(H416+P416)+J416*(K416+Q416),D416*(E416+O416)+G416*(H416+P416)),D416*(E416+O416)),"")</f>
        <v/>
      </c>
      <c r="S416" s="1" t="str">
        <f>IF(t_instalado[[#This Row],[Consumo_W]]&lt;&gt;"",ROUND(t_instalado[[#This Row],[Consumo_W]]/t_instalado[[#This Row],[Luminárias]],0),"")</f>
        <v/>
      </c>
      <c r="T416" s="1" t="str">
        <f>IF(t_instalado[[#This Row],[Q.1]]&lt;&gt;"",SUMIFS(t_fluxo_lumin[fluxo],t_fluxo_lumin[tipo],t_instalado[[#This Row],[T.1]])*t_instalado[[#This Row],[P.1(W)]]*t_instalado[[#This Row],[Q.1]],"")</f>
        <v/>
      </c>
      <c r="U416" s="1" t="str">
        <f>IF(t_instalado[[#This Row],[Q.2]]&lt;&gt;"",SUMIFS(t_fluxo_lumin[fluxo],t_fluxo_lumin[tipo],t_instalado[[#This Row],[T.2]])*t_instalado[[#This Row],[Q.2]]*t_instalado[[#This Row],[P.2(W)]],"")</f>
        <v/>
      </c>
      <c r="V416" s="1" t="str">
        <f>IF(t_instalado[[#This Row],[Q.3]]&lt;&gt;"",SUMIFS(t_fluxo_lumin[fluxo],t_fluxo_lumin[tipo],t_instalado[[#This Row],[T.3]])*t_instalado[[#This Row],[Q.3]]*t_instalado[[#This Row],[P.3(W)]],"")</f>
        <v/>
      </c>
      <c r="W416" s="1" t="e">
        <f ca="1">IF(t_instalado[[#This Row],[Trecho]]&lt;&gt;"",SUM(t_instalado[[#This Row],[f.1]:[f.3]]),"")</f>
        <v>#NAME?</v>
      </c>
      <c r="X416" s="19" t="e">
        <f ca="1">IF(t_instalado[[#This Row],[Trecho]]&lt;&gt;"",t_instalado[[#This Row],[Q.1]]+t_instalado[[#This Row],[Q.2]]+t_instalado[[#This Row],[Q.3]],"")</f>
        <v>#NAME?</v>
      </c>
      <c r="Y416" s="1" t="e">
        <f ca="1">IF(t_instalado[[#This Row],[FLUXO]]&lt;&gt;"",ROUND(t_instalado[[#This Row],[FLUXO]]/t_instalado[[#This Row],[Luminárias]],0),"")</f>
        <v>#NAME?</v>
      </c>
      <c r="Z416" s="1" t="e">
        <f ca="1">IF(t_instalado[[#This Row],[Luminárias]]&lt;&gt;"",ROUND(t_instalado[[#This Row],[lm_médio]]/t_instalado[[#This Row],[W_médio]],2),"")</f>
        <v>#NAME?</v>
      </c>
    </row>
    <row r="417" spans="1:26" x14ac:dyDescent="0.25">
      <c r="A417" s="10">
        <v>168</v>
      </c>
      <c r="B417" s="8" t="e">
        <f ca="1">_xlfn.XLOOKUP(t_instalado[[#This Row],[cód.]],t_sitio[cód],t_sitio[Trecho],"")</f>
        <v>#NAME?</v>
      </c>
      <c r="C417" s="39"/>
      <c r="D417" s="40"/>
      <c r="E417" s="40"/>
      <c r="F417" s="39"/>
      <c r="G417" s="40"/>
      <c r="H417" s="40"/>
      <c r="I417" s="39"/>
      <c r="J417" s="40"/>
      <c r="K417" s="40"/>
      <c r="L417" s="5"/>
      <c r="M417" s="9">
        <f>t_instalado[[#This Row],[Q.1]]+t_instalado[[#This Row],[Q.2]]+t_instalado[[#This Row],[Q.3]]</f>
        <v>0</v>
      </c>
      <c r="N417" s="9">
        <f>t_instalado[[#This Row],[Q.1]]+t_instalado[[#This Row],[Q.2]]+t_instalado[[#This Row],[Q.3]]</f>
        <v>0</v>
      </c>
      <c r="O417" s="1" t="str">
        <f>IF(t_instalado[[#This Row],[Q.1]]&lt;&gt;"",SUMIFS(t_reator[p],t_reator[tipo],t_instalado[[#This Row],[T.1]],t_reator[w],t_instalado[[#This Row],[P.1(W)]]),"")</f>
        <v/>
      </c>
      <c r="P417" s="1" t="str">
        <f>IF(t_instalado[[#This Row],[Q.2]]&lt;&gt;"",SUMIFS(t_reator[p],t_reator[tipo],t_instalado[[#This Row],[T.2]],t_reator[w],t_instalado[[#This Row],[P.2(W)]]),"")</f>
        <v/>
      </c>
      <c r="Q417" s="1" t="str">
        <f>IF(t_instalado[[#This Row],[Q.3]]&lt;&gt;"",SUMIFS(t_reator[p],t_reator[tipo],t_instalado[[#This Row],[T.3]],t_reator[w],t_instalado[[#This Row],[P.3(W)]]),"")</f>
        <v/>
      </c>
      <c r="R417" s="1" t="str">
        <f>IF(t_instalado[[#This Row],[Q.1]]&lt;&gt;"",IFERROR(IFERROR(D417*(E417+O417)+G417*(H417+P417)+J417*(K417+Q417),D417*(E417+O417)+G417*(H417+P417)),D417*(E417+O417)),"")</f>
        <v/>
      </c>
      <c r="S417" s="1" t="str">
        <f>IF(t_instalado[[#This Row],[Consumo_W]]&lt;&gt;"",ROUND(t_instalado[[#This Row],[Consumo_W]]/t_instalado[[#This Row],[Luminárias]],0),"")</f>
        <v/>
      </c>
      <c r="T417" s="1" t="str">
        <f>IF(t_instalado[[#This Row],[Q.1]]&lt;&gt;"",SUMIFS(t_fluxo_lumin[fluxo],t_fluxo_lumin[tipo],t_instalado[[#This Row],[T.1]])*t_instalado[[#This Row],[P.1(W)]]*t_instalado[[#This Row],[Q.1]],"")</f>
        <v/>
      </c>
      <c r="U417" s="1" t="str">
        <f>IF(t_instalado[[#This Row],[Q.2]]&lt;&gt;"",SUMIFS(t_fluxo_lumin[fluxo],t_fluxo_lumin[tipo],t_instalado[[#This Row],[T.2]])*t_instalado[[#This Row],[Q.2]]*t_instalado[[#This Row],[P.2(W)]],"")</f>
        <v/>
      </c>
      <c r="V417" s="1" t="str">
        <f>IF(t_instalado[[#This Row],[Q.3]]&lt;&gt;"",SUMIFS(t_fluxo_lumin[fluxo],t_fluxo_lumin[tipo],t_instalado[[#This Row],[T.3]])*t_instalado[[#This Row],[Q.3]]*t_instalado[[#This Row],[P.3(W)]],"")</f>
        <v/>
      </c>
      <c r="W417" s="1" t="e">
        <f ca="1">IF(t_instalado[[#This Row],[Trecho]]&lt;&gt;"",SUM(t_instalado[[#This Row],[f.1]:[f.3]]),"")</f>
        <v>#NAME?</v>
      </c>
      <c r="X417" s="19" t="e">
        <f ca="1">IF(t_instalado[[#This Row],[Trecho]]&lt;&gt;"",t_instalado[[#This Row],[Q.1]]+t_instalado[[#This Row],[Q.2]]+t_instalado[[#This Row],[Q.3]],"")</f>
        <v>#NAME?</v>
      </c>
      <c r="Y417" s="1" t="e">
        <f ca="1">IF(t_instalado[[#This Row],[FLUXO]]&lt;&gt;"",ROUND(t_instalado[[#This Row],[FLUXO]]/t_instalado[[#This Row],[Luminárias]],0),"")</f>
        <v>#NAME?</v>
      </c>
      <c r="Z417" s="1" t="e">
        <f ca="1">IF(t_instalado[[#This Row],[Luminárias]]&lt;&gt;"",ROUND(t_instalado[[#This Row],[lm_médio]]/t_instalado[[#This Row],[W_médio]],2),"")</f>
        <v>#NAME?</v>
      </c>
    </row>
    <row r="418" spans="1:26" x14ac:dyDescent="0.25">
      <c r="A418" s="10">
        <v>169</v>
      </c>
      <c r="B418" s="8" t="e">
        <f ca="1">_xlfn.XLOOKUP(t_instalado[[#This Row],[cód.]],t_sitio[cód],t_sitio[Trecho],"")</f>
        <v>#NAME?</v>
      </c>
      <c r="C418" s="39"/>
      <c r="D418" s="40"/>
      <c r="E418" s="40"/>
      <c r="F418" s="39"/>
      <c r="G418" s="40"/>
      <c r="H418" s="40"/>
      <c r="I418" s="39"/>
      <c r="J418" s="40"/>
      <c r="K418" s="40"/>
      <c r="L418" s="5"/>
      <c r="M418" s="9">
        <f>t_instalado[[#This Row],[Q.1]]+t_instalado[[#This Row],[Q.2]]+t_instalado[[#This Row],[Q.3]]</f>
        <v>0</v>
      </c>
      <c r="N418" s="9">
        <f>t_instalado[[#This Row],[Q.1]]+t_instalado[[#This Row],[Q.2]]+t_instalado[[#This Row],[Q.3]]</f>
        <v>0</v>
      </c>
      <c r="O418" s="1" t="str">
        <f>IF(t_instalado[[#This Row],[Q.1]]&lt;&gt;"",SUMIFS(t_reator[p],t_reator[tipo],t_instalado[[#This Row],[T.1]],t_reator[w],t_instalado[[#This Row],[P.1(W)]]),"")</f>
        <v/>
      </c>
      <c r="P418" s="1" t="str">
        <f>IF(t_instalado[[#This Row],[Q.2]]&lt;&gt;"",SUMIFS(t_reator[p],t_reator[tipo],t_instalado[[#This Row],[T.2]],t_reator[w],t_instalado[[#This Row],[P.2(W)]]),"")</f>
        <v/>
      </c>
      <c r="Q418" s="1" t="str">
        <f>IF(t_instalado[[#This Row],[Q.3]]&lt;&gt;"",SUMIFS(t_reator[p],t_reator[tipo],t_instalado[[#This Row],[T.3]],t_reator[w],t_instalado[[#This Row],[P.3(W)]]),"")</f>
        <v/>
      </c>
      <c r="R418" s="1" t="str">
        <f>IF(t_instalado[[#This Row],[Q.1]]&lt;&gt;"",IFERROR(IFERROR(D418*(E418+O418)+G418*(H418+P418)+J418*(K418+Q418),D418*(E418+O418)+G418*(H418+P418)),D418*(E418+O418)),"")</f>
        <v/>
      </c>
      <c r="S418" s="1" t="str">
        <f>IF(t_instalado[[#This Row],[Consumo_W]]&lt;&gt;"",ROUND(t_instalado[[#This Row],[Consumo_W]]/t_instalado[[#This Row],[Luminárias]],0),"")</f>
        <v/>
      </c>
      <c r="T418" s="1" t="str">
        <f>IF(t_instalado[[#This Row],[Q.1]]&lt;&gt;"",SUMIFS(t_fluxo_lumin[fluxo],t_fluxo_lumin[tipo],t_instalado[[#This Row],[T.1]])*t_instalado[[#This Row],[P.1(W)]]*t_instalado[[#This Row],[Q.1]],"")</f>
        <v/>
      </c>
      <c r="U418" s="1" t="str">
        <f>IF(t_instalado[[#This Row],[Q.2]]&lt;&gt;"",SUMIFS(t_fluxo_lumin[fluxo],t_fluxo_lumin[tipo],t_instalado[[#This Row],[T.2]])*t_instalado[[#This Row],[Q.2]]*t_instalado[[#This Row],[P.2(W)]],"")</f>
        <v/>
      </c>
      <c r="V418" s="1" t="str">
        <f>IF(t_instalado[[#This Row],[Q.3]]&lt;&gt;"",SUMIFS(t_fluxo_lumin[fluxo],t_fluxo_lumin[tipo],t_instalado[[#This Row],[T.3]])*t_instalado[[#This Row],[Q.3]]*t_instalado[[#This Row],[P.3(W)]],"")</f>
        <v/>
      </c>
      <c r="W418" s="1" t="e">
        <f ca="1">IF(t_instalado[[#This Row],[Trecho]]&lt;&gt;"",SUM(t_instalado[[#This Row],[f.1]:[f.3]]),"")</f>
        <v>#NAME?</v>
      </c>
      <c r="X418" s="19" t="e">
        <f ca="1">IF(t_instalado[[#This Row],[Trecho]]&lt;&gt;"",t_instalado[[#This Row],[Q.1]]+t_instalado[[#This Row],[Q.2]]+t_instalado[[#This Row],[Q.3]],"")</f>
        <v>#NAME?</v>
      </c>
      <c r="Y418" s="1" t="e">
        <f ca="1">IF(t_instalado[[#This Row],[FLUXO]]&lt;&gt;"",ROUND(t_instalado[[#This Row],[FLUXO]]/t_instalado[[#This Row],[Luminárias]],0),"")</f>
        <v>#NAME?</v>
      </c>
      <c r="Z418" s="1" t="e">
        <f ca="1">IF(t_instalado[[#This Row],[Luminárias]]&lt;&gt;"",ROUND(t_instalado[[#This Row],[lm_médio]]/t_instalado[[#This Row],[W_médio]],2),"")</f>
        <v>#NAME?</v>
      </c>
    </row>
    <row r="419" spans="1:26" x14ac:dyDescent="0.25">
      <c r="A419" s="10">
        <v>170</v>
      </c>
      <c r="B419" s="8" t="e">
        <f ca="1">_xlfn.XLOOKUP(t_instalado[[#This Row],[cód.]],t_sitio[cód],t_sitio[Trecho],"")</f>
        <v>#NAME?</v>
      </c>
      <c r="C419" s="39"/>
      <c r="D419" s="40"/>
      <c r="E419" s="40"/>
      <c r="F419" s="39"/>
      <c r="G419" s="40"/>
      <c r="H419" s="40"/>
      <c r="I419" s="39"/>
      <c r="J419" s="40"/>
      <c r="K419" s="40"/>
      <c r="L419" s="5"/>
      <c r="M419" s="9">
        <f>t_instalado[[#This Row],[Q.1]]+t_instalado[[#This Row],[Q.2]]+t_instalado[[#This Row],[Q.3]]</f>
        <v>0</v>
      </c>
      <c r="N419" s="9">
        <f>t_instalado[[#This Row],[Q.1]]+t_instalado[[#This Row],[Q.2]]+t_instalado[[#This Row],[Q.3]]</f>
        <v>0</v>
      </c>
      <c r="O419" s="1" t="str">
        <f>IF(t_instalado[[#This Row],[Q.1]]&lt;&gt;"",SUMIFS(t_reator[p],t_reator[tipo],t_instalado[[#This Row],[T.1]],t_reator[w],t_instalado[[#This Row],[P.1(W)]]),"")</f>
        <v/>
      </c>
      <c r="P419" s="1" t="str">
        <f>IF(t_instalado[[#This Row],[Q.2]]&lt;&gt;"",SUMIFS(t_reator[p],t_reator[tipo],t_instalado[[#This Row],[T.2]],t_reator[w],t_instalado[[#This Row],[P.2(W)]]),"")</f>
        <v/>
      </c>
      <c r="Q419" s="1" t="str">
        <f>IF(t_instalado[[#This Row],[Q.3]]&lt;&gt;"",SUMIFS(t_reator[p],t_reator[tipo],t_instalado[[#This Row],[T.3]],t_reator[w],t_instalado[[#This Row],[P.3(W)]]),"")</f>
        <v/>
      </c>
      <c r="R419" s="1" t="str">
        <f>IF(t_instalado[[#This Row],[Q.1]]&lt;&gt;"",IFERROR(IFERROR(D419*(E419+O419)+G419*(H419+P419)+J419*(K419+Q419),D419*(E419+O419)+G419*(H419+P419)),D419*(E419+O419)),"")</f>
        <v/>
      </c>
      <c r="S419" s="1" t="str">
        <f>IF(t_instalado[[#This Row],[Consumo_W]]&lt;&gt;"",ROUND(t_instalado[[#This Row],[Consumo_W]]/t_instalado[[#This Row],[Luminárias]],0),"")</f>
        <v/>
      </c>
      <c r="T419" s="1" t="str">
        <f>IF(t_instalado[[#This Row],[Q.1]]&lt;&gt;"",SUMIFS(t_fluxo_lumin[fluxo],t_fluxo_lumin[tipo],t_instalado[[#This Row],[T.1]])*t_instalado[[#This Row],[P.1(W)]]*t_instalado[[#This Row],[Q.1]],"")</f>
        <v/>
      </c>
      <c r="U419" s="1" t="str">
        <f>IF(t_instalado[[#This Row],[Q.2]]&lt;&gt;"",SUMIFS(t_fluxo_lumin[fluxo],t_fluxo_lumin[tipo],t_instalado[[#This Row],[T.2]])*t_instalado[[#This Row],[Q.2]]*t_instalado[[#This Row],[P.2(W)]],"")</f>
        <v/>
      </c>
      <c r="V419" s="1" t="str">
        <f>IF(t_instalado[[#This Row],[Q.3]]&lt;&gt;"",SUMIFS(t_fluxo_lumin[fluxo],t_fluxo_lumin[tipo],t_instalado[[#This Row],[T.3]])*t_instalado[[#This Row],[Q.3]]*t_instalado[[#This Row],[P.3(W)]],"")</f>
        <v/>
      </c>
      <c r="W419" s="1" t="e">
        <f ca="1">IF(t_instalado[[#This Row],[Trecho]]&lt;&gt;"",SUM(t_instalado[[#This Row],[f.1]:[f.3]]),"")</f>
        <v>#NAME?</v>
      </c>
      <c r="X419" s="19" t="e">
        <f ca="1">IF(t_instalado[[#This Row],[Trecho]]&lt;&gt;"",t_instalado[[#This Row],[Q.1]]+t_instalado[[#This Row],[Q.2]]+t_instalado[[#This Row],[Q.3]],"")</f>
        <v>#NAME?</v>
      </c>
      <c r="Y419" s="1" t="e">
        <f ca="1">IF(t_instalado[[#This Row],[FLUXO]]&lt;&gt;"",ROUND(t_instalado[[#This Row],[FLUXO]]/t_instalado[[#This Row],[Luminárias]],0),"")</f>
        <v>#NAME?</v>
      </c>
      <c r="Z419" s="1" t="e">
        <f ca="1">IF(t_instalado[[#This Row],[Luminárias]]&lt;&gt;"",ROUND(t_instalado[[#This Row],[lm_médio]]/t_instalado[[#This Row],[W_médio]],2),"")</f>
        <v>#NAME?</v>
      </c>
    </row>
    <row r="420" spans="1:26" x14ac:dyDescent="0.25">
      <c r="A420" s="10">
        <v>171</v>
      </c>
      <c r="B420" s="8" t="e">
        <f ca="1">_xlfn.XLOOKUP(t_instalado[[#This Row],[cód.]],t_sitio[cód],t_sitio[Trecho],"")</f>
        <v>#NAME?</v>
      </c>
      <c r="C420" s="39"/>
      <c r="D420" s="40"/>
      <c r="E420" s="40"/>
      <c r="F420" s="39"/>
      <c r="G420" s="40"/>
      <c r="H420" s="40"/>
      <c r="I420" s="39"/>
      <c r="J420" s="40"/>
      <c r="K420" s="40"/>
      <c r="L420" s="5"/>
      <c r="M420" s="9">
        <f>t_instalado[[#This Row],[Q.1]]+t_instalado[[#This Row],[Q.2]]+t_instalado[[#This Row],[Q.3]]</f>
        <v>0</v>
      </c>
      <c r="N420" s="9">
        <f>t_instalado[[#This Row],[Q.1]]+t_instalado[[#This Row],[Q.2]]+t_instalado[[#This Row],[Q.3]]</f>
        <v>0</v>
      </c>
      <c r="O420" s="1" t="str">
        <f>IF(t_instalado[[#This Row],[Q.1]]&lt;&gt;"",SUMIFS(t_reator[p],t_reator[tipo],t_instalado[[#This Row],[T.1]],t_reator[w],t_instalado[[#This Row],[P.1(W)]]),"")</f>
        <v/>
      </c>
      <c r="P420" s="1" t="str">
        <f>IF(t_instalado[[#This Row],[Q.2]]&lt;&gt;"",SUMIFS(t_reator[p],t_reator[tipo],t_instalado[[#This Row],[T.2]],t_reator[w],t_instalado[[#This Row],[P.2(W)]]),"")</f>
        <v/>
      </c>
      <c r="Q420" s="1" t="str">
        <f>IF(t_instalado[[#This Row],[Q.3]]&lt;&gt;"",SUMIFS(t_reator[p],t_reator[tipo],t_instalado[[#This Row],[T.3]],t_reator[w],t_instalado[[#This Row],[P.3(W)]]),"")</f>
        <v/>
      </c>
      <c r="R420" s="1" t="str">
        <f>IF(t_instalado[[#This Row],[Q.1]]&lt;&gt;"",IFERROR(IFERROR(D420*(E420+O420)+G420*(H420+P420)+J420*(K420+Q420),D420*(E420+O420)+G420*(H420+P420)),D420*(E420+O420)),"")</f>
        <v/>
      </c>
      <c r="S420" s="1" t="str">
        <f>IF(t_instalado[[#This Row],[Consumo_W]]&lt;&gt;"",ROUND(t_instalado[[#This Row],[Consumo_W]]/t_instalado[[#This Row],[Luminárias]],0),"")</f>
        <v/>
      </c>
      <c r="T420" s="1" t="str">
        <f>IF(t_instalado[[#This Row],[Q.1]]&lt;&gt;"",SUMIFS(t_fluxo_lumin[fluxo],t_fluxo_lumin[tipo],t_instalado[[#This Row],[T.1]])*t_instalado[[#This Row],[P.1(W)]]*t_instalado[[#This Row],[Q.1]],"")</f>
        <v/>
      </c>
      <c r="U420" s="1" t="str">
        <f>IF(t_instalado[[#This Row],[Q.2]]&lt;&gt;"",SUMIFS(t_fluxo_lumin[fluxo],t_fluxo_lumin[tipo],t_instalado[[#This Row],[T.2]])*t_instalado[[#This Row],[Q.2]]*t_instalado[[#This Row],[P.2(W)]],"")</f>
        <v/>
      </c>
      <c r="V420" s="1" t="str">
        <f>IF(t_instalado[[#This Row],[Q.3]]&lt;&gt;"",SUMIFS(t_fluxo_lumin[fluxo],t_fluxo_lumin[tipo],t_instalado[[#This Row],[T.3]])*t_instalado[[#This Row],[Q.3]]*t_instalado[[#This Row],[P.3(W)]],"")</f>
        <v/>
      </c>
      <c r="W420" s="1" t="e">
        <f ca="1">IF(t_instalado[[#This Row],[Trecho]]&lt;&gt;"",SUM(t_instalado[[#This Row],[f.1]:[f.3]]),"")</f>
        <v>#NAME?</v>
      </c>
      <c r="X420" s="19" t="e">
        <f ca="1">IF(t_instalado[[#This Row],[Trecho]]&lt;&gt;"",t_instalado[[#This Row],[Q.1]]+t_instalado[[#This Row],[Q.2]]+t_instalado[[#This Row],[Q.3]],"")</f>
        <v>#NAME?</v>
      </c>
      <c r="Y420" s="1" t="e">
        <f ca="1">IF(t_instalado[[#This Row],[FLUXO]]&lt;&gt;"",ROUND(t_instalado[[#This Row],[FLUXO]]/t_instalado[[#This Row],[Luminárias]],0),"")</f>
        <v>#NAME?</v>
      </c>
      <c r="Z420" s="1" t="e">
        <f ca="1">IF(t_instalado[[#This Row],[Luminárias]]&lt;&gt;"",ROUND(t_instalado[[#This Row],[lm_médio]]/t_instalado[[#This Row],[W_médio]],2),"")</f>
        <v>#NAME?</v>
      </c>
    </row>
    <row r="421" spans="1:26" x14ac:dyDescent="0.25">
      <c r="A421" s="10">
        <v>172</v>
      </c>
      <c r="B421" s="8" t="e">
        <f ca="1">_xlfn.XLOOKUP(t_instalado[[#This Row],[cód.]],t_sitio[cód],t_sitio[Trecho],"")</f>
        <v>#NAME?</v>
      </c>
      <c r="C421" s="39"/>
      <c r="D421" s="40"/>
      <c r="E421" s="40"/>
      <c r="F421" s="39"/>
      <c r="G421" s="40"/>
      <c r="H421" s="40"/>
      <c r="I421" s="39"/>
      <c r="J421" s="40"/>
      <c r="K421" s="40"/>
      <c r="L421" s="5"/>
      <c r="M421" s="9">
        <f>t_instalado[[#This Row],[Q.1]]+t_instalado[[#This Row],[Q.2]]+t_instalado[[#This Row],[Q.3]]</f>
        <v>0</v>
      </c>
      <c r="N421" s="9">
        <f>t_instalado[[#This Row],[Q.1]]+t_instalado[[#This Row],[Q.2]]+t_instalado[[#This Row],[Q.3]]</f>
        <v>0</v>
      </c>
      <c r="O421" s="1" t="str">
        <f>IF(t_instalado[[#This Row],[Q.1]]&lt;&gt;"",SUMIFS(t_reator[p],t_reator[tipo],t_instalado[[#This Row],[T.1]],t_reator[w],t_instalado[[#This Row],[P.1(W)]]),"")</f>
        <v/>
      </c>
      <c r="P421" s="1" t="str">
        <f>IF(t_instalado[[#This Row],[Q.2]]&lt;&gt;"",SUMIFS(t_reator[p],t_reator[tipo],t_instalado[[#This Row],[T.2]],t_reator[w],t_instalado[[#This Row],[P.2(W)]]),"")</f>
        <v/>
      </c>
      <c r="Q421" s="1" t="str">
        <f>IF(t_instalado[[#This Row],[Q.3]]&lt;&gt;"",SUMIFS(t_reator[p],t_reator[tipo],t_instalado[[#This Row],[T.3]],t_reator[w],t_instalado[[#This Row],[P.3(W)]]),"")</f>
        <v/>
      </c>
      <c r="R421" s="1" t="str">
        <f>IF(t_instalado[[#This Row],[Q.1]]&lt;&gt;"",IFERROR(IFERROR(D421*(E421+O421)+G421*(H421+P421)+J421*(K421+Q421),D421*(E421+O421)+G421*(H421+P421)),D421*(E421+O421)),"")</f>
        <v/>
      </c>
      <c r="S421" s="1" t="str">
        <f>IF(t_instalado[[#This Row],[Consumo_W]]&lt;&gt;"",ROUND(t_instalado[[#This Row],[Consumo_W]]/t_instalado[[#This Row],[Luminárias]],0),"")</f>
        <v/>
      </c>
      <c r="T421" s="1" t="str">
        <f>IF(t_instalado[[#This Row],[Q.1]]&lt;&gt;"",SUMIFS(t_fluxo_lumin[fluxo],t_fluxo_lumin[tipo],t_instalado[[#This Row],[T.1]])*t_instalado[[#This Row],[P.1(W)]]*t_instalado[[#This Row],[Q.1]],"")</f>
        <v/>
      </c>
      <c r="U421" s="1" t="str">
        <f>IF(t_instalado[[#This Row],[Q.2]]&lt;&gt;"",SUMIFS(t_fluxo_lumin[fluxo],t_fluxo_lumin[tipo],t_instalado[[#This Row],[T.2]])*t_instalado[[#This Row],[Q.2]]*t_instalado[[#This Row],[P.2(W)]],"")</f>
        <v/>
      </c>
      <c r="V421" s="1" t="str">
        <f>IF(t_instalado[[#This Row],[Q.3]]&lt;&gt;"",SUMIFS(t_fluxo_lumin[fluxo],t_fluxo_lumin[tipo],t_instalado[[#This Row],[T.3]])*t_instalado[[#This Row],[Q.3]]*t_instalado[[#This Row],[P.3(W)]],"")</f>
        <v/>
      </c>
      <c r="W421" s="1" t="e">
        <f ca="1">IF(t_instalado[[#This Row],[Trecho]]&lt;&gt;"",SUM(t_instalado[[#This Row],[f.1]:[f.3]]),"")</f>
        <v>#NAME?</v>
      </c>
      <c r="X421" s="19" t="e">
        <f ca="1">IF(t_instalado[[#This Row],[Trecho]]&lt;&gt;"",t_instalado[[#This Row],[Q.1]]+t_instalado[[#This Row],[Q.2]]+t_instalado[[#This Row],[Q.3]],"")</f>
        <v>#NAME?</v>
      </c>
      <c r="Y421" s="1" t="e">
        <f ca="1">IF(t_instalado[[#This Row],[FLUXO]]&lt;&gt;"",ROUND(t_instalado[[#This Row],[FLUXO]]/t_instalado[[#This Row],[Luminárias]],0),"")</f>
        <v>#NAME?</v>
      </c>
      <c r="Z421" s="1" t="e">
        <f ca="1">IF(t_instalado[[#This Row],[Luminárias]]&lt;&gt;"",ROUND(t_instalado[[#This Row],[lm_médio]]/t_instalado[[#This Row],[W_médio]],2),"")</f>
        <v>#NAME?</v>
      </c>
    </row>
    <row r="422" spans="1:26" x14ac:dyDescent="0.25">
      <c r="A422" s="10">
        <v>173</v>
      </c>
      <c r="B422" s="8" t="e">
        <f ca="1">_xlfn.XLOOKUP(t_instalado[[#This Row],[cód.]],t_sitio[cód],t_sitio[Trecho],"")</f>
        <v>#NAME?</v>
      </c>
      <c r="C422" s="39"/>
      <c r="D422" s="40"/>
      <c r="E422" s="40"/>
      <c r="F422" s="39"/>
      <c r="G422" s="40"/>
      <c r="H422" s="40"/>
      <c r="I422" s="39"/>
      <c r="J422" s="40"/>
      <c r="K422" s="40"/>
      <c r="L422" s="5"/>
      <c r="M422" s="9">
        <f>t_instalado[[#This Row],[Q.1]]+t_instalado[[#This Row],[Q.2]]+t_instalado[[#This Row],[Q.3]]</f>
        <v>0</v>
      </c>
      <c r="N422" s="9">
        <f>t_instalado[[#This Row],[Q.1]]+t_instalado[[#This Row],[Q.2]]+t_instalado[[#This Row],[Q.3]]</f>
        <v>0</v>
      </c>
      <c r="O422" s="1" t="str">
        <f>IF(t_instalado[[#This Row],[Q.1]]&lt;&gt;"",SUMIFS(t_reator[p],t_reator[tipo],t_instalado[[#This Row],[T.1]],t_reator[w],t_instalado[[#This Row],[P.1(W)]]),"")</f>
        <v/>
      </c>
      <c r="P422" s="1" t="str">
        <f>IF(t_instalado[[#This Row],[Q.2]]&lt;&gt;"",SUMIFS(t_reator[p],t_reator[tipo],t_instalado[[#This Row],[T.2]],t_reator[w],t_instalado[[#This Row],[P.2(W)]]),"")</f>
        <v/>
      </c>
      <c r="Q422" s="1" t="str">
        <f>IF(t_instalado[[#This Row],[Q.3]]&lt;&gt;"",SUMIFS(t_reator[p],t_reator[tipo],t_instalado[[#This Row],[T.3]],t_reator[w],t_instalado[[#This Row],[P.3(W)]]),"")</f>
        <v/>
      </c>
      <c r="R422" s="1" t="str">
        <f>IF(t_instalado[[#This Row],[Q.1]]&lt;&gt;"",IFERROR(IFERROR(D422*(E422+O422)+G422*(H422+P422)+J422*(K422+Q422),D422*(E422+O422)+G422*(H422+P422)),D422*(E422+O422)),"")</f>
        <v/>
      </c>
      <c r="S422" s="1" t="str">
        <f>IF(t_instalado[[#This Row],[Consumo_W]]&lt;&gt;"",ROUND(t_instalado[[#This Row],[Consumo_W]]/t_instalado[[#This Row],[Luminárias]],0),"")</f>
        <v/>
      </c>
      <c r="T422" s="1" t="str">
        <f>IF(t_instalado[[#This Row],[Q.1]]&lt;&gt;"",SUMIFS(t_fluxo_lumin[fluxo],t_fluxo_lumin[tipo],t_instalado[[#This Row],[T.1]])*t_instalado[[#This Row],[P.1(W)]]*t_instalado[[#This Row],[Q.1]],"")</f>
        <v/>
      </c>
      <c r="U422" s="1" t="str">
        <f>IF(t_instalado[[#This Row],[Q.2]]&lt;&gt;"",SUMIFS(t_fluxo_lumin[fluxo],t_fluxo_lumin[tipo],t_instalado[[#This Row],[T.2]])*t_instalado[[#This Row],[Q.2]]*t_instalado[[#This Row],[P.2(W)]],"")</f>
        <v/>
      </c>
      <c r="V422" s="1" t="str">
        <f>IF(t_instalado[[#This Row],[Q.3]]&lt;&gt;"",SUMIFS(t_fluxo_lumin[fluxo],t_fluxo_lumin[tipo],t_instalado[[#This Row],[T.3]])*t_instalado[[#This Row],[Q.3]]*t_instalado[[#This Row],[P.3(W)]],"")</f>
        <v/>
      </c>
      <c r="W422" s="1" t="e">
        <f ca="1">IF(t_instalado[[#This Row],[Trecho]]&lt;&gt;"",SUM(t_instalado[[#This Row],[f.1]:[f.3]]),"")</f>
        <v>#NAME?</v>
      </c>
      <c r="X422" s="19" t="e">
        <f ca="1">IF(t_instalado[[#This Row],[Trecho]]&lt;&gt;"",t_instalado[[#This Row],[Q.1]]+t_instalado[[#This Row],[Q.2]]+t_instalado[[#This Row],[Q.3]],"")</f>
        <v>#NAME?</v>
      </c>
      <c r="Y422" s="1" t="e">
        <f ca="1">IF(t_instalado[[#This Row],[FLUXO]]&lt;&gt;"",ROUND(t_instalado[[#This Row],[FLUXO]]/t_instalado[[#This Row],[Luminárias]],0),"")</f>
        <v>#NAME?</v>
      </c>
      <c r="Z422" s="1" t="e">
        <f ca="1">IF(t_instalado[[#This Row],[Luminárias]]&lt;&gt;"",ROUND(t_instalado[[#This Row],[lm_médio]]/t_instalado[[#This Row],[W_médio]],2),"")</f>
        <v>#NAME?</v>
      </c>
    </row>
    <row r="423" spans="1:26" x14ac:dyDescent="0.25">
      <c r="A423" s="10">
        <v>174</v>
      </c>
      <c r="B423" s="8" t="e">
        <f ca="1">_xlfn.XLOOKUP(t_instalado[[#This Row],[cód.]],t_sitio[cód],t_sitio[Trecho],"")</f>
        <v>#NAME?</v>
      </c>
      <c r="C423" s="39"/>
      <c r="D423" s="40"/>
      <c r="E423" s="40"/>
      <c r="F423" s="39"/>
      <c r="G423" s="40"/>
      <c r="H423" s="40"/>
      <c r="I423" s="39"/>
      <c r="J423" s="40"/>
      <c r="K423" s="40"/>
      <c r="L423" s="5"/>
      <c r="M423" s="9">
        <f>t_instalado[[#This Row],[Q.1]]+t_instalado[[#This Row],[Q.2]]+t_instalado[[#This Row],[Q.3]]</f>
        <v>0</v>
      </c>
      <c r="N423" s="9">
        <f>t_instalado[[#This Row],[Q.1]]+t_instalado[[#This Row],[Q.2]]+t_instalado[[#This Row],[Q.3]]</f>
        <v>0</v>
      </c>
      <c r="O423" s="1" t="str">
        <f>IF(t_instalado[[#This Row],[Q.1]]&lt;&gt;"",SUMIFS(t_reator[p],t_reator[tipo],t_instalado[[#This Row],[T.1]],t_reator[w],t_instalado[[#This Row],[P.1(W)]]),"")</f>
        <v/>
      </c>
      <c r="P423" s="1" t="str">
        <f>IF(t_instalado[[#This Row],[Q.2]]&lt;&gt;"",SUMIFS(t_reator[p],t_reator[tipo],t_instalado[[#This Row],[T.2]],t_reator[w],t_instalado[[#This Row],[P.2(W)]]),"")</f>
        <v/>
      </c>
      <c r="Q423" s="1" t="str">
        <f>IF(t_instalado[[#This Row],[Q.3]]&lt;&gt;"",SUMIFS(t_reator[p],t_reator[tipo],t_instalado[[#This Row],[T.3]],t_reator[w],t_instalado[[#This Row],[P.3(W)]]),"")</f>
        <v/>
      </c>
      <c r="R423" s="1" t="str">
        <f>IF(t_instalado[[#This Row],[Q.1]]&lt;&gt;"",IFERROR(IFERROR(D423*(E423+O423)+G423*(H423+P423)+J423*(K423+Q423),D423*(E423+O423)+G423*(H423+P423)),D423*(E423+O423)),"")</f>
        <v/>
      </c>
      <c r="S423" s="1" t="str">
        <f>IF(t_instalado[[#This Row],[Consumo_W]]&lt;&gt;"",ROUND(t_instalado[[#This Row],[Consumo_W]]/t_instalado[[#This Row],[Luminárias]],0),"")</f>
        <v/>
      </c>
      <c r="T423" s="1" t="str">
        <f>IF(t_instalado[[#This Row],[Q.1]]&lt;&gt;"",SUMIFS(t_fluxo_lumin[fluxo],t_fluxo_lumin[tipo],t_instalado[[#This Row],[T.1]])*t_instalado[[#This Row],[P.1(W)]]*t_instalado[[#This Row],[Q.1]],"")</f>
        <v/>
      </c>
      <c r="U423" s="1" t="str">
        <f>IF(t_instalado[[#This Row],[Q.2]]&lt;&gt;"",SUMIFS(t_fluxo_lumin[fluxo],t_fluxo_lumin[tipo],t_instalado[[#This Row],[T.2]])*t_instalado[[#This Row],[Q.2]]*t_instalado[[#This Row],[P.2(W)]],"")</f>
        <v/>
      </c>
      <c r="V423" s="1" t="str">
        <f>IF(t_instalado[[#This Row],[Q.3]]&lt;&gt;"",SUMIFS(t_fluxo_lumin[fluxo],t_fluxo_lumin[tipo],t_instalado[[#This Row],[T.3]])*t_instalado[[#This Row],[Q.3]]*t_instalado[[#This Row],[P.3(W)]],"")</f>
        <v/>
      </c>
      <c r="W423" s="1" t="e">
        <f ca="1">IF(t_instalado[[#This Row],[Trecho]]&lt;&gt;"",SUM(t_instalado[[#This Row],[f.1]:[f.3]]),"")</f>
        <v>#NAME?</v>
      </c>
      <c r="X423" s="19" t="e">
        <f ca="1">IF(t_instalado[[#This Row],[Trecho]]&lt;&gt;"",t_instalado[[#This Row],[Q.1]]+t_instalado[[#This Row],[Q.2]]+t_instalado[[#This Row],[Q.3]],"")</f>
        <v>#NAME?</v>
      </c>
      <c r="Y423" s="1" t="e">
        <f ca="1">IF(t_instalado[[#This Row],[FLUXO]]&lt;&gt;"",ROUND(t_instalado[[#This Row],[FLUXO]]/t_instalado[[#This Row],[Luminárias]],0),"")</f>
        <v>#NAME?</v>
      </c>
      <c r="Z423" s="1" t="e">
        <f ca="1">IF(t_instalado[[#This Row],[Luminárias]]&lt;&gt;"",ROUND(t_instalado[[#This Row],[lm_médio]]/t_instalado[[#This Row],[W_médio]],2),"")</f>
        <v>#NAME?</v>
      </c>
    </row>
    <row r="424" spans="1:26" x14ac:dyDescent="0.25">
      <c r="A424" s="10">
        <v>175</v>
      </c>
      <c r="B424" s="8" t="e">
        <f ca="1">_xlfn.XLOOKUP(t_instalado[[#This Row],[cód.]],t_sitio[cód],t_sitio[Trecho],"")</f>
        <v>#NAME?</v>
      </c>
      <c r="C424" s="39"/>
      <c r="D424" s="40"/>
      <c r="E424" s="40"/>
      <c r="F424" s="39"/>
      <c r="G424" s="40"/>
      <c r="H424" s="40"/>
      <c r="I424" s="39"/>
      <c r="J424" s="40"/>
      <c r="K424" s="40"/>
      <c r="L424" s="5"/>
      <c r="M424" s="9">
        <f>t_instalado[[#This Row],[Q.1]]+t_instalado[[#This Row],[Q.2]]+t_instalado[[#This Row],[Q.3]]</f>
        <v>0</v>
      </c>
      <c r="N424" s="9">
        <f>t_instalado[[#This Row],[Q.1]]+t_instalado[[#This Row],[Q.2]]+t_instalado[[#This Row],[Q.3]]</f>
        <v>0</v>
      </c>
      <c r="O424" s="1" t="str">
        <f>IF(t_instalado[[#This Row],[Q.1]]&lt;&gt;"",SUMIFS(t_reator[p],t_reator[tipo],t_instalado[[#This Row],[T.1]],t_reator[w],t_instalado[[#This Row],[P.1(W)]]),"")</f>
        <v/>
      </c>
      <c r="P424" s="1" t="str">
        <f>IF(t_instalado[[#This Row],[Q.2]]&lt;&gt;"",SUMIFS(t_reator[p],t_reator[tipo],t_instalado[[#This Row],[T.2]],t_reator[w],t_instalado[[#This Row],[P.2(W)]]),"")</f>
        <v/>
      </c>
      <c r="Q424" s="1" t="str">
        <f>IF(t_instalado[[#This Row],[Q.3]]&lt;&gt;"",SUMIFS(t_reator[p],t_reator[tipo],t_instalado[[#This Row],[T.3]],t_reator[w],t_instalado[[#This Row],[P.3(W)]]),"")</f>
        <v/>
      </c>
      <c r="R424" s="1" t="str">
        <f>IF(t_instalado[[#This Row],[Q.1]]&lt;&gt;"",IFERROR(IFERROR(D424*(E424+O424)+G424*(H424+P424)+J424*(K424+Q424),D424*(E424+O424)+G424*(H424+P424)),D424*(E424+O424)),"")</f>
        <v/>
      </c>
      <c r="S424" s="1" t="str">
        <f>IF(t_instalado[[#This Row],[Consumo_W]]&lt;&gt;"",ROUND(t_instalado[[#This Row],[Consumo_W]]/t_instalado[[#This Row],[Luminárias]],0),"")</f>
        <v/>
      </c>
      <c r="T424" s="1" t="str">
        <f>IF(t_instalado[[#This Row],[Q.1]]&lt;&gt;"",SUMIFS(t_fluxo_lumin[fluxo],t_fluxo_lumin[tipo],t_instalado[[#This Row],[T.1]])*t_instalado[[#This Row],[P.1(W)]]*t_instalado[[#This Row],[Q.1]],"")</f>
        <v/>
      </c>
      <c r="U424" s="1" t="str">
        <f>IF(t_instalado[[#This Row],[Q.2]]&lt;&gt;"",SUMIFS(t_fluxo_lumin[fluxo],t_fluxo_lumin[tipo],t_instalado[[#This Row],[T.2]])*t_instalado[[#This Row],[Q.2]]*t_instalado[[#This Row],[P.2(W)]],"")</f>
        <v/>
      </c>
      <c r="V424" s="1" t="str">
        <f>IF(t_instalado[[#This Row],[Q.3]]&lt;&gt;"",SUMIFS(t_fluxo_lumin[fluxo],t_fluxo_lumin[tipo],t_instalado[[#This Row],[T.3]])*t_instalado[[#This Row],[Q.3]]*t_instalado[[#This Row],[P.3(W)]],"")</f>
        <v/>
      </c>
      <c r="W424" s="1" t="e">
        <f ca="1">IF(t_instalado[[#This Row],[Trecho]]&lt;&gt;"",SUM(t_instalado[[#This Row],[f.1]:[f.3]]),"")</f>
        <v>#NAME?</v>
      </c>
      <c r="X424" s="19" t="e">
        <f ca="1">IF(t_instalado[[#This Row],[Trecho]]&lt;&gt;"",t_instalado[[#This Row],[Q.1]]+t_instalado[[#This Row],[Q.2]]+t_instalado[[#This Row],[Q.3]],"")</f>
        <v>#NAME?</v>
      </c>
      <c r="Y424" s="1" t="e">
        <f ca="1">IF(t_instalado[[#This Row],[FLUXO]]&lt;&gt;"",ROUND(t_instalado[[#This Row],[FLUXO]]/t_instalado[[#This Row],[Luminárias]],0),"")</f>
        <v>#NAME?</v>
      </c>
      <c r="Z424" s="1" t="e">
        <f ca="1">IF(t_instalado[[#This Row],[Luminárias]]&lt;&gt;"",ROUND(t_instalado[[#This Row],[lm_médio]]/t_instalado[[#This Row],[W_médio]],2),"")</f>
        <v>#NAME?</v>
      </c>
    </row>
    <row r="425" spans="1:26" x14ac:dyDescent="0.25">
      <c r="A425" s="10">
        <v>176</v>
      </c>
      <c r="B425" s="8" t="e">
        <f ca="1">_xlfn.XLOOKUP(t_instalado[[#This Row],[cód.]],t_sitio[cód],t_sitio[Trecho],"")</f>
        <v>#NAME?</v>
      </c>
      <c r="C425" s="39"/>
      <c r="D425" s="40"/>
      <c r="E425" s="40"/>
      <c r="F425" s="39"/>
      <c r="G425" s="40"/>
      <c r="H425" s="40"/>
      <c r="I425" s="39"/>
      <c r="J425" s="40"/>
      <c r="K425" s="40"/>
      <c r="L425" s="5"/>
      <c r="M425" s="9">
        <f>t_instalado[[#This Row],[Q.1]]+t_instalado[[#This Row],[Q.2]]+t_instalado[[#This Row],[Q.3]]</f>
        <v>0</v>
      </c>
      <c r="N425" s="9">
        <f>t_instalado[[#This Row],[Q.1]]+t_instalado[[#This Row],[Q.2]]+t_instalado[[#This Row],[Q.3]]</f>
        <v>0</v>
      </c>
      <c r="O425" s="1" t="str">
        <f>IF(t_instalado[[#This Row],[Q.1]]&lt;&gt;"",SUMIFS(t_reator[p],t_reator[tipo],t_instalado[[#This Row],[T.1]],t_reator[w],t_instalado[[#This Row],[P.1(W)]]),"")</f>
        <v/>
      </c>
      <c r="P425" s="1" t="str">
        <f>IF(t_instalado[[#This Row],[Q.2]]&lt;&gt;"",SUMIFS(t_reator[p],t_reator[tipo],t_instalado[[#This Row],[T.2]],t_reator[w],t_instalado[[#This Row],[P.2(W)]]),"")</f>
        <v/>
      </c>
      <c r="Q425" s="1" t="str">
        <f>IF(t_instalado[[#This Row],[Q.3]]&lt;&gt;"",SUMIFS(t_reator[p],t_reator[tipo],t_instalado[[#This Row],[T.3]],t_reator[w],t_instalado[[#This Row],[P.3(W)]]),"")</f>
        <v/>
      </c>
      <c r="R425" s="1" t="str">
        <f>IF(t_instalado[[#This Row],[Q.1]]&lt;&gt;"",IFERROR(IFERROR(D425*(E425+O425)+G425*(H425+P425)+J425*(K425+Q425),D425*(E425+O425)+G425*(H425+P425)),D425*(E425+O425)),"")</f>
        <v/>
      </c>
      <c r="S425" s="1" t="str">
        <f>IF(t_instalado[[#This Row],[Consumo_W]]&lt;&gt;"",ROUND(t_instalado[[#This Row],[Consumo_W]]/t_instalado[[#This Row],[Luminárias]],0),"")</f>
        <v/>
      </c>
      <c r="T425" s="1" t="str">
        <f>IF(t_instalado[[#This Row],[Q.1]]&lt;&gt;"",SUMIFS(t_fluxo_lumin[fluxo],t_fluxo_lumin[tipo],t_instalado[[#This Row],[T.1]])*t_instalado[[#This Row],[P.1(W)]]*t_instalado[[#This Row],[Q.1]],"")</f>
        <v/>
      </c>
      <c r="U425" s="1" t="str">
        <f>IF(t_instalado[[#This Row],[Q.2]]&lt;&gt;"",SUMIFS(t_fluxo_lumin[fluxo],t_fluxo_lumin[tipo],t_instalado[[#This Row],[T.2]])*t_instalado[[#This Row],[Q.2]]*t_instalado[[#This Row],[P.2(W)]],"")</f>
        <v/>
      </c>
      <c r="V425" s="1" t="str">
        <f>IF(t_instalado[[#This Row],[Q.3]]&lt;&gt;"",SUMIFS(t_fluxo_lumin[fluxo],t_fluxo_lumin[tipo],t_instalado[[#This Row],[T.3]])*t_instalado[[#This Row],[Q.3]]*t_instalado[[#This Row],[P.3(W)]],"")</f>
        <v/>
      </c>
      <c r="W425" s="1" t="e">
        <f ca="1">IF(t_instalado[[#This Row],[Trecho]]&lt;&gt;"",SUM(t_instalado[[#This Row],[f.1]:[f.3]]),"")</f>
        <v>#NAME?</v>
      </c>
      <c r="X425" s="19" t="e">
        <f ca="1">IF(t_instalado[[#This Row],[Trecho]]&lt;&gt;"",t_instalado[[#This Row],[Q.1]]+t_instalado[[#This Row],[Q.2]]+t_instalado[[#This Row],[Q.3]],"")</f>
        <v>#NAME?</v>
      </c>
      <c r="Y425" s="1" t="e">
        <f ca="1">IF(t_instalado[[#This Row],[FLUXO]]&lt;&gt;"",ROUND(t_instalado[[#This Row],[FLUXO]]/t_instalado[[#This Row],[Luminárias]],0),"")</f>
        <v>#NAME?</v>
      </c>
      <c r="Z425" s="1" t="e">
        <f ca="1">IF(t_instalado[[#This Row],[Luminárias]]&lt;&gt;"",ROUND(t_instalado[[#This Row],[lm_médio]]/t_instalado[[#This Row],[W_médio]],2),"")</f>
        <v>#NAME?</v>
      </c>
    </row>
    <row r="426" spans="1:26" x14ac:dyDescent="0.25">
      <c r="A426" s="10">
        <v>177</v>
      </c>
      <c r="B426" s="8" t="e">
        <f ca="1">_xlfn.XLOOKUP(t_instalado[[#This Row],[cód.]],t_sitio[cód],t_sitio[Trecho],"")</f>
        <v>#NAME?</v>
      </c>
      <c r="C426" s="39"/>
      <c r="D426" s="40"/>
      <c r="E426" s="40"/>
      <c r="F426" s="39"/>
      <c r="G426" s="40"/>
      <c r="H426" s="40"/>
      <c r="I426" s="39"/>
      <c r="J426" s="40"/>
      <c r="K426" s="40"/>
      <c r="L426" s="5"/>
      <c r="M426" s="9">
        <f>t_instalado[[#This Row],[Q.1]]+t_instalado[[#This Row],[Q.2]]+t_instalado[[#This Row],[Q.3]]</f>
        <v>0</v>
      </c>
      <c r="N426" s="9">
        <f>t_instalado[[#This Row],[Q.1]]+t_instalado[[#This Row],[Q.2]]+t_instalado[[#This Row],[Q.3]]</f>
        <v>0</v>
      </c>
      <c r="O426" s="1" t="str">
        <f>IF(t_instalado[[#This Row],[Q.1]]&lt;&gt;"",SUMIFS(t_reator[p],t_reator[tipo],t_instalado[[#This Row],[T.1]],t_reator[w],t_instalado[[#This Row],[P.1(W)]]),"")</f>
        <v/>
      </c>
      <c r="P426" s="1" t="str">
        <f>IF(t_instalado[[#This Row],[Q.2]]&lt;&gt;"",SUMIFS(t_reator[p],t_reator[tipo],t_instalado[[#This Row],[T.2]],t_reator[w],t_instalado[[#This Row],[P.2(W)]]),"")</f>
        <v/>
      </c>
      <c r="Q426" s="1" t="str">
        <f>IF(t_instalado[[#This Row],[Q.3]]&lt;&gt;"",SUMIFS(t_reator[p],t_reator[tipo],t_instalado[[#This Row],[T.3]],t_reator[w],t_instalado[[#This Row],[P.3(W)]]),"")</f>
        <v/>
      </c>
      <c r="R426" s="1" t="str">
        <f>IF(t_instalado[[#This Row],[Q.1]]&lt;&gt;"",IFERROR(IFERROR(D426*(E426+O426)+G426*(H426+P426)+J426*(K426+Q426),D426*(E426+O426)+G426*(H426+P426)),D426*(E426+O426)),"")</f>
        <v/>
      </c>
      <c r="S426" s="1" t="str">
        <f>IF(t_instalado[[#This Row],[Consumo_W]]&lt;&gt;"",ROUND(t_instalado[[#This Row],[Consumo_W]]/t_instalado[[#This Row],[Luminárias]],0),"")</f>
        <v/>
      </c>
      <c r="T426" s="1" t="str">
        <f>IF(t_instalado[[#This Row],[Q.1]]&lt;&gt;"",SUMIFS(t_fluxo_lumin[fluxo],t_fluxo_lumin[tipo],t_instalado[[#This Row],[T.1]])*t_instalado[[#This Row],[P.1(W)]]*t_instalado[[#This Row],[Q.1]],"")</f>
        <v/>
      </c>
      <c r="U426" s="1" t="str">
        <f>IF(t_instalado[[#This Row],[Q.2]]&lt;&gt;"",SUMIFS(t_fluxo_lumin[fluxo],t_fluxo_lumin[tipo],t_instalado[[#This Row],[T.2]])*t_instalado[[#This Row],[Q.2]]*t_instalado[[#This Row],[P.2(W)]],"")</f>
        <v/>
      </c>
      <c r="V426" s="1" t="str">
        <f>IF(t_instalado[[#This Row],[Q.3]]&lt;&gt;"",SUMIFS(t_fluxo_lumin[fluxo],t_fluxo_lumin[tipo],t_instalado[[#This Row],[T.3]])*t_instalado[[#This Row],[Q.3]]*t_instalado[[#This Row],[P.3(W)]],"")</f>
        <v/>
      </c>
      <c r="W426" s="1" t="e">
        <f ca="1">IF(t_instalado[[#This Row],[Trecho]]&lt;&gt;"",SUM(t_instalado[[#This Row],[f.1]:[f.3]]),"")</f>
        <v>#NAME?</v>
      </c>
      <c r="X426" s="19" t="e">
        <f ca="1">IF(t_instalado[[#This Row],[Trecho]]&lt;&gt;"",t_instalado[[#This Row],[Q.1]]+t_instalado[[#This Row],[Q.2]]+t_instalado[[#This Row],[Q.3]],"")</f>
        <v>#NAME?</v>
      </c>
      <c r="Y426" s="1" t="e">
        <f ca="1">IF(t_instalado[[#This Row],[FLUXO]]&lt;&gt;"",ROUND(t_instalado[[#This Row],[FLUXO]]/t_instalado[[#This Row],[Luminárias]],0),"")</f>
        <v>#NAME?</v>
      </c>
      <c r="Z426" s="1" t="e">
        <f ca="1">IF(t_instalado[[#This Row],[Luminárias]]&lt;&gt;"",ROUND(t_instalado[[#This Row],[lm_médio]]/t_instalado[[#This Row],[W_médio]],2),"")</f>
        <v>#NAME?</v>
      </c>
    </row>
    <row r="427" spans="1:26" x14ac:dyDescent="0.25">
      <c r="A427" s="10">
        <v>178</v>
      </c>
      <c r="B427" s="8" t="e">
        <f ca="1">_xlfn.XLOOKUP(t_instalado[[#This Row],[cód.]],t_sitio[cód],t_sitio[Trecho],"")</f>
        <v>#NAME?</v>
      </c>
      <c r="C427" s="39"/>
      <c r="D427" s="40"/>
      <c r="E427" s="40"/>
      <c r="F427" s="39"/>
      <c r="G427" s="40"/>
      <c r="H427" s="40"/>
      <c r="I427" s="39"/>
      <c r="J427" s="40"/>
      <c r="K427" s="40"/>
      <c r="L427" s="5"/>
      <c r="M427" s="9">
        <f>t_instalado[[#This Row],[Q.1]]+t_instalado[[#This Row],[Q.2]]+t_instalado[[#This Row],[Q.3]]</f>
        <v>0</v>
      </c>
      <c r="N427" s="9">
        <f>t_instalado[[#This Row],[Q.1]]+t_instalado[[#This Row],[Q.2]]+t_instalado[[#This Row],[Q.3]]</f>
        <v>0</v>
      </c>
      <c r="O427" s="1" t="str">
        <f>IF(t_instalado[[#This Row],[Q.1]]&lt;&gt;"",SUMIFS(t_reator[p],t_reator[tipo],t_instalado[[#This Row],[T.1]],t_reator[w],t_instalado[[#This Row],[P.1(W)]]),"")</f>
        <v/>
      </c>
      <c r="P427" s="1" t="str">
        <f>IF(t_instalado[[#This Row],[Q.2]]&lt;&gt;"",SUMIFS(t_reator[p],t_reator[tipo],t_instalado[[#This Row],[T.2]],t_reator[w],t_instalado[[#This Row],[P.2(W)]]),"")</f>
        <v/>
      </c>
      <c r="Q427" s="1" t="str">
        <f>IF(t_instalado[[#This Row],[Q.3]]&lt;&gt;"",SUMIFS(t_reator[p],t_reator[tipo],t_instalado[[#This Row],[T.3]],t_reator[w],t_instalado[[#This Row],[P.3(W)]]),"")</f>
        <v/>
      </c>
      <c r="R427" s="1" t="str">
        <f>IF(t_instalado[[#This Row],[Q.1]]&lt;&gt;"",IFERROR(IFERROR(D427*(E427+O427)+G427*(H427+P427)+J427*(K427+Q427),D427*(E427+O427)+G427*(H427+P427)),D427*(E427+O427)),"")</f>
        <v/>
      </c>
      <c r="S427" s="1" t="str">
        <f>IF(t_instalado[[#This Row],[Consumo_W]]&lt;&gt;"",ROUND(t_instalado[[#This Row],[Consumo_W]]/t_instalado[[#This Row],[Luminárias]],0),"")</f>
        <v/>
      </c>
      <c r="T427" s="1" t="str">
        <f>IF(t_instalado[[#This Row],[Q.1]]&lt;&gt;"",SUMIFS(t_fluxo_lumin[fluxo],t_fluxo_lumin[tipo],t_instalado[[#This Row],[T.1]])*t_instalado[[#This Row],[P.1(W)]]*t_instalado[[#This Row],[Q.1]],"")</f>
        <v/>
      </c>
      <c r="U427" s="1" t="str">
        <f>IF(t_instalado[[#This Row],[Q.2]]&lt;&gt;"",SUMIFS(t_fluxo_lumin[fluxo],t_fluxo_lumin[tipo],t_instalado[[#This Row],[T.2]])*t_instalado[[#This Row],[Q.2]]*t_instalado[[#This Row],[P.2(W)]],"")</f>
        <v/>
      </c>
      <c r="V427" s="1" t="str">
        <f>IF(t_instalado[[#This Row],[Q.3]]&lt;&gt;"",SUMIFS(t_fluxo_lumin[fluxo],t_fluxo_lumin[tipo],t_instalado[[#This Row],[T.3]])*t_instalado[[#This Row],[Q.3]]*t_instalado[[#This Row],[P.3(W)]],"")</f>
        <v/>
      </c>
      <c r="W427" s="1" t="e">
        <f ca="1">IF(t_instalado[[#This Row],[Trecho]]&lt;&gt;"",SUM(t_instalado[[#This Row],[f.1]:[f.3]]),"")</f>
        <v>#NAME?</v>
      </c>
      <c r="X427" s="19" t="e">
        <f ca="1">IF(t_instalado[[#This Row],[Trecho]]&lt;&gt;"",t_instalado[[#This Row],[Q.1]]+t_instalado[[#This Row],[Q.2]]+t_instalado[[#This Row],[Q.3]],"")</f>
        <v>#NAME?</v>
      </c>
      <c r="Y427" s="1" t="e">
        <f ca="1">IF(t_instalado[[#This Row],[FLUXO]]&lt;&gt;"",ROUND(t_instalado[[#This Row],[FLUXO]]/t_instalado[[#This Row],[Luminárias]],0),"")</f>
        <v>#NAME?</v>
      </c>
      <c r="Z427" s="1" t="e">
        <f ca="1">IF(t_instalado[[#This Row],[Luminárias]]&lt;&gt;"",ROUND(t_instalado[[#This Row],[lm_médio]]/t_instalado[[#This Row],[W_médio]],2),"")</f>
        <v>#NAME?</v>
      </c>
    </row>
    <row r="428" spans="1:26" x14ac:dyDescent="0.25">
      <c r="A428" s="10">
        <v>179</v>
      </c>
      <c r="B428" s="8" t="e">
        <f ca="1">_xlfn.XLOOKUP(t_instalado[[#This Row],[cód.]],t_sitio[cód],t_sitio[Trecho],"")</f>
        <v>#NAME?</v>
      </c>
      <c r="C428" s="39"/>
      <c r="D428" s="40"/>
      <c r="E428" s="40"/>
      <c r="F428" s="39"/>
      <c r="G428" s="40"/>
      <c r="H428" s="40"/>
      <c r="I428" s="39"/>
      <c r="J428" s="40"/>
      <c r="K428" s="40"/>
      <c r="L428" s="5"/>
      <c r="M428" s="9">
        <f>t_instalado[[#This Row],[Q.1]]+t_instalado[[#This Row],[Q.2]]+t_instalado[[#This Row],[Q.3]]</f>
        <v>0</v>
      </c>
      <c r="N428" s="9">
        <f>t_instalado[[#This Row],[Q.1]]+t_instalado[[#This Row],[Q.2]]+t_instalado[[#This Row],[Q.3]]</f>
        <v>0</v>
      </c>
      <c r="O428" s="1" t="str">
        <f>IF(t_instalado[[#This Row],[Q.1]]&lt;&gt;"",SUMIFS(t_reator[p],t_reator[tipo],t_instalado[[#This Row],[T.1]],t_reator[w],t_instalado[[#This Row],[P.1(W)]]),"")</f>
        <v/>
      </c>
      <c r="P428" s="1" t="str">
        <f>IF(t_instalado[[#This Row],[Q.2]]&lt;&gt;"",SUMIFS(t_reator[p],t_reator[tipo],t_instalado[[#This Row],[T.2]],t_reator[w],t_instalado[[#This Row],[P.2(W)]]),"")</f>
        <v/>
      </c>
      <c r="Q428" s="1" t="str">
        <f>IF(t_instalado[[#This Row],[Q.3]]&lt;&gt;"",SUMIFS(t_reator[p],t_reator[tipo],t_instalado[[#This Row],[T.3]],t_reator[w],t_instalado[[#This Row],[P.3(W)]]),"")</f>
        <v/>
      </c>
      <c r="R428" s="1" t="str">
        <f>IF(t_instalado[[#This Row],[Q.1]]&lt;&gt;"",IFERROR(IFERROR(D428*(E428+O428)+G428*(H428+P428)+J428*(K428+Q428),D428*(E428+O428)+G428*(H428+P428)),D428*(E428+O428)),"")</f>
        <v/>
      </c>
      <c r="S428" s="1" t="str">
        <f>IF(t_instalado[[#This Row],[Consumo_W]]&lt;&gt;"",ROUND(t_instalado[[#This Row],[Consumo_W]]/t_instalado[[#This Row],[Luminárias]],0),"")</f>
        <v/>
      </c>
      <c r="T428" s="1" t="str">
        <f>IF(t_instalado[[#This Row],[Q.1]]&lt;&gt;"",SUMIFS(t_fluxo_lumin[fluxo],t_fluxo_lumin[tipo],t_instalado[[#This Row],[T.1]])*t_instalado[[#This Row],[P.1(W)]]*t_instalado[[#This Row],[Q.1]],"")</f>
        <v/>
      </c>
      <c r="U428" s="1" t="str">
        <f>IF(t_instalado[[#This Row],[Q.2]]&lt;&gt;"",SUMIFS(t_fluxo_lumin[fluxo],t_fluxo_lumin[tipo],t_instalado[[#This Row],[T.2]])*t_instalado[[#This Row],[Q.2]]*t_instalado[[#This Row],[P.2(W)]],"")</f>
        <v/>
      </c>
      <c r="V428" s="1" t="str">
        <f>IF(t_instalado[[#This Row],[Q.3]]&lt;&gt;"",SUMIFS(t_fluxo_lumin[fluxo],t_fluxo_lumin[tipo],t_instalado[[#This Row],[T.3]])*t_instalado[[#This Row],[Q.3]]*t_instalado[[#This Row],[P.3(W)]],"")</f>
        <v/>
      </c>
      <c r="W428" s="1" t="e">
        <f ca="1">IF(t_instalado[[#This Row],[Trecho]]&lt;&gt;"",SUM(t_instalado[[#This Row],[f.1]:[f.3]]),"")</f>
        <v>#NAME?</v>
      </c>
      <c r="X428" s="19" t="e">
        <f ca="1">IF(t_instalado[[#This Row],[Trecho]]&lt;&gt;"",t_instalado[[#This Row],[Q.1]]+t_instalado[[#This Row],[Q.2]]+t_instalado[[#This Row],[Q.3]],"")</f>
        <v>#NAME?</v>
      </c>
      <c r="Y428" s="1" t="e">
        <f ca="1">IF(t_instalado[[#This Row],[FLUXO]]&lt;&gt;"",ROUND(t_instalado[[#This Row],[FLUXO]]/t_instalado[[#This Row],[Luminárias]],0),"")</f>
        <v>#NAME?</v>
      </c>
      <c r="Z428" s="1" t="e">
        <f ca="1">IF(t_instalado[[#This Row],[Luminárias]]&lt;&gt;"",ROUND(t_instalado[[#This Row],[lm_médio]]/t_instalado[[#This Row],[W_médio]],2),"")</f>
        <v>#NAME?</v>
      </c>
    </row>
    <row r="429" spans="1:26" x14ac:dyDescent="0.25">
      <c r="A429" s="10">
        <v>180</v>
      </c>
      <c r="B429" s="8" t="e">
        <f ca="1">_xlfn.XLOOKUP(t_instalado[[#This Row],[cód.]],t_sitio[cód],t_sitio[Trecho],"")</f>
        <v>#NAME?</v>
      </c>
      <c r="C429" s="39"/>
      <c r="D429" s="40"/>
      <c r="E429" s="40"/>
      <c r="F429" s="39"/>
      <c r="G429" s="40"/>
      <c r="H429" s="40"/>
      <c r="I429" s="39"/>
      <c r="J429" s="40"/>
      <c r="K429" s="40"/>
      <c r="L429" s="5"/>
      <c r="M429" s="9">
        <f>t_instalado[[#This Row],[Q.1]]+t_instalado[[#This Row],[Q.2]]+t_instalado[[#This Row],[Q.3]]</f>
        <v>0</v>
      </c>
      <c r="N429" s="9">
        <f>t_instalado[[#This Row],[Q.1]]+t_instalado[[#This Row],[Q.2]]+t_instalado[[#This Row],[Q.3]]</f>
        <v>0</v>
      </c>
      <c r="O429" s="1" t="str">
        <f>IF(t_instalado[[#This Row],[Q.1]]&lt;&gt;"",SUMIFS(t_reator[p],t_reator[tipo],t_instalado[[#This Row],[T.1]],t_reator[w],t_instalado[[#This Row],[P.1(W)]]),"")</f>
        <v/>
      </c>
      <c r="P429" s="1" t="str">
        <f>IF(t_instalado[[#This Row],[Q.2]]&lt;&gt;"",SUMIFS(t_reator[p],t_reator[tipo],t_instalado[[#This Row],[T.2]],t_reator[w],t_instalado[[#This Row],[P.2(W)]]),"")</f>
        <v/>
      </c>
      <c r="Q429" s="1" t="str">
        <f>IF(t_instalado[[#This Row],[Q.3]]&lt;&gt;"",SUMIFS(t_reator[p],t_reator[tipo],t_instalado[[#This Row],[T.3]],t_reator[w],t_instalado[[#This Row],[P.3(W)]]),"")</f>
        <v/>
      </c>
      <c r="R429" s="1" t="str">
        <f>IF(t_instalado[[#This Row],[Q.1]]&lt;&gt;"",IFERROR(IFERROR(D429*(E429+O429)+G429*(H429+P429)+J429*(K429+Q429),D429*(E429+O429)+G429*(H429+P429)),D429*(E429+O429)),"")</f>
        <v/>
      </c>
      <c r="S429" s="1" t="str">
        <f>IF(t_instalado[[#This Row],[Consumo_W]]&lt;&gt;"",ROUND(t_instalado[[#This Row],[Consumo_W]]/t_instalado[[#This Row],[Luminárias]],0),"")</f>
        <v/>
      </c>
      <c r="T429" s="1" t="str">
        <f>IF(t_instalado[[#This Row],[Q.1]]&lt;&gt;"",SUMIFS(t_fluxo_lumin[fluxo],t_fluxo_lumin[tipo],t_instalado[[#This Row],[T.1]])*t_instalado[[#This Row],[P.1(W)]]*t_instalado[[#This Row],[Q.1]],"")</f>
        <v/>
      </c>
      <c r="U429" s="1" t="str">
        <f>IF(t_instalado[[#This Row],[Q.2]]&lt;&gt;"",SUMIFS(t_fluxo_lumin[fluxo],t_fluxo_lumin[tipo],t_instalado[[#This Row],[T.2]])*t_instalado[[#This Row],[Q.2]]*t_instalado[[#This Row],[P.2(W)]],"")</f>
        <v/>
      </c>
      <c r="V429" s="1" t="str">
        <f>IF(t_instalado[[#This Row],[Q.3]]&lt;&gt;"",SUMIFS(t_fluxo_lumin[fluxo],t_fluxo_lumin[tipo],t_instalado[[#This Row],[T.3]])*t_instalado[[#This Row],[Q.3]]*t_instalado[[#This Row],[P.3(W)]],"")</f>
        <v/>
      </c>
      <c r="W429" s="1" t="e">
        <f ca="1">IF(t_instalado[[#This Row],[Trecho]]&lt;&gt;"",SUM(t_instalado[[#This Row],[f.1]:[f.3]]),"")</f>
        <v>#NAME?</v>
      </c>
      <c r="X429" s="19" t="e">
        <f ca="1">IF(t_instalado[[#This Row],[Trecho]]&lt;&gt;"",t_instalado[[#This Row],[Q.1]]+t_instalado[[#This Row],[Q.2]]+t_instalado[[#This Row],[Q.3]],"")</f>
        <v>#NAME?</v>
      </c>
      <c r="Y429" s="1" t="e">
        <f ca="1">IF(t_instalado[[#This Row],[FLUXO]]&lt;&gt;"",ROUND(t_instalado[[#This Row],[FLUXO]]/t_instalado[[#This Row],[Luminárias]],0),"")</f>
        <v>#NAME?</v>
      </c>
      <c r="Z429" s="1" t="e">
        <f ca="1">IF(t_instalado[[#This Row],[Luminárias]]&lt;&gt;"",ROUND(t_instalado[[#This Row],[lm_médio]]/t_instalado[[#This Row],[W_médio]],2),"")</f>
        <v>#NAME?</v>
      </c>
    </row>
    <row r="430" spans="1:26" x14ac:dyDescent="0.25">
      <c r="A430" s="10">
        <v>181</v>
      </c>
      <c r="B430" s="8" t="e">
        <f ca="1">_xlfn.XLOOKUP(t_instalado[[#This Row],[cód.]],t_sitio[cód],t_sitio[Trecho],"")</f>
        <v>#NAME?</v>
      </c>
      <c r="C430" s="39"/>
      <c r="D430" s="40"/>
      <c r="E430" s="40"/>
      <c r="F430" s="39"/>
      <c r="G430" s="40"/>
      <c r="H430" s="40"/>
      <c r="I430" s="39"/>
      <c r="J430" s="40"/>
      <c r="K430" s="40"/>
      <c r="L430" s="5"/>
      <c r="M430" s="9">
        <f>t_instalado[[#This Row],[Q.1]]+t_instalado[[#This Row],[Q.2]]+t_instalado[[#This Row],[Q.3]]</f>
        <v>0</v>
      </c>
      <c r="N430" s="9">
        <f>t_instalado[[#This Row],[Q.1]]+t_instalado[[#This Row],[Q.2]]+t_instalado[[#This Row],[Q.3]]</f>
        <v>0</v>
      </c>
      <c r="O430" s="1" t="str">
        <f>IF(t_instalado[[#This Row],[Q.1]]&lt;&gt;"",SUMIFS(t_reator[p],t_reator[tipo],t_instalado[[#This Row],[T.1]],t_reator[w],t_instalado[[#This Row],[P.1(W)]]),"")</f>
        <v/>
      </c>
      <c r="P430" s="1" t="str">
        <f>IF(t_instalado[[#This Row],[Q.2]]&lt;&gt;"",SUMIFS(t_reator[p],t_reator[tipo],t_instalado[[#This Row],[T.2]],t_reator[w],t_instalado[[#This Row],[P.2(W)]]),"")</f>
        <v/>
      </c>
      <c r="Q430" s="1" t="str">
        <f>IF(t_instalado[[#This Row],[Q.3]]&lt;&gt;"",SUMIFS(t_reator[p],t_reator[tipo],t_instalado[[#This Row],[T.3]],t_reator[w],t_instalado[[#This Row],[P.3(W)]]),"")</f>
        <v/>
      </c>
      <c r="R430" s="1" t="str">
        <f>IF(t_instalado[[#This Row],[Q.1]]&lt;&gt;"",IFERROR(IFERROR(D430*(E430+O430)+G430*(H430+P430)+J430*(K430+Q430),D430*(E430+O430)+G430*(H430+P430)),D430*(E430+O430)),"")</f>
        <v/>
      </c>
      <c r="S430" s="1" t="str">
        <f>IF(t_instalado[[#This Row],[Consumo_W]]&lt;&gt;"",ROUND(t_instalado[[#This Row],[Consumo_W]]/t_instalado[[#This Row],[Luminárias]],0),"")</f>
        <v/>
      </c>
      <c r="T430" s="1" t="str">
        <f>IF(t_instalado[[#This Row],[Q.1]]&lt;&gt;"",SUMIFS(t_fluxo_lumin[fluxo],t_fluxo_lumin[tipo],t_instalado[[#This Row],[T.1]])*t_instalado[[#This Row],[P.1(W)]]*t_instalado[[#This Row],[Q.1]],"")</f>
        <v/>
      </c>
      <c r="U430" s="1" t="str">
        <f>IF(t_instalado[[#This Row],[Q.2]]&lt;&gt;"",SUMIFS(t_fluxo_lumin[fluxo],t_fluxo_lumin[tipo],t_instalado[[#This Row],[T.2]])*t_instalado[[#This Row],[Q.2]]*t_instalado[[#This Row],[P.2(W)]],"")</f>
        <v/>
      </c>
      <c r="V430" s="1" t="str">
        <f>IF(t_instalado[[#This Row],[Q.3]]&lt;&gt;"",SUMIFS(t_fluxo_lumin[fluxo],t_fluxo_lumin[tipo],t_instalado[[#This Row],[T.3]])*t_instalado[[#This Row],[Q.3]]*t_instalado[[#This Row],[P.3(W)]],"")</f>
        <v/>
      </c>
      <c r="W430" s="1" t="e">
        <f ca="1">IF(t_instalado[[#This Row],[Trecho]]&lt;&gt;"",SUM(t_instalado[[#This Row],[f.1]:[f.3]]),"")</f>
        <v>#NAME?</v>
      </c>
      <c r="X430" s="19" t="e">
        <f ca="1">IF(t_instalado[[#This Row],[Trecho]]&lt;&gt;"",t_instalado[[#This Row],[Q.1]]+t_instalado[[#This Row],[Q.2]]+t_instalado[[#This Row],[Q.3]],"")</f>
        <v>#NAME?</v>
      </c>
      <c r="Y430" s="1" t="e">
        <f ca="1">IF(t_instalado[[#This Row],[FLUXO]]&lt;&gt;"",ROUND(t_instalado[[#This Row],[FLUXO]]/t_instalado[[#This Row],[Luminárias]],0),"")</f>
        <v>#NAME?</v>
      </c>
      <c r="Z430" s="1" t="e">
        <f ca="1">IF(t_instalado[[#This Row],[Luminárias]]&lt;&gt;"",ROUND(t_instalado[[#This Row],[lm_médio]]/t_instalado[[#This Row],[W_médio]],2),"")</f>
        <v>#NAME?</v>
      </c>
    </row>
    <row r="431" spans="1:26" x14ac:dyDescent="0.25">
      <c r="A431" s="10">
        <v>182</v>
      </c>
      <c r="B431" s="8" t="e">
        <f ca="1">_xlfn.XLOOKUP(t_instalado[[#This Row],[cód.]],t_sitio[cód],t_sitio[Trecho],"")</f>
        <v>#NAME?</v>
      </c>
      <c r="C431" s="39"/>
      <c r="D431" s="40"/>
      <c r="E431" s="40"/>
      <c r="F431" s="39"/>
      <c r="G431" s="40"/>
      <c r="H431" s="40"/>
      <c r="I431" s="39"/>
      <c r="J431" s="40"/>
      <c r="K431" s="40"/>
      <c r="L431" s="5"/>
      <c r="M431" s="9">
        <f>t_instalado[[#This Row],[Q.1]]+t_instalado[[#This Row],[Q.2]]+t_instalado[[#This Row],[Q.3]]</f>
        <v>0</v>
      </c>
      <c r="N431" s="9">
        <f>t_instalado[[#This Row],[Q.1]]+t_instalado[[#This Row],[Q.2]]+t_instalado[[#This Row],[Q.3]]</f>
        <v>0</v>
      </c>
      <c r="O431" s="1" t="str">
        <f>IF(t_instalado[[#This Row],[Q.1]]&lt;&gt;"",SUMIFS(t_reator[p],t_reator[tipo],t_instalado[[#This Row],[T.1]],t_reator[w],t_instalado[[#This Row],[P.1(W)]]),"")</f>
        <v/>
      </c>
      <c r="P431" s="1" t="str">
        <f>IF(t_instalado[[#This Row],[Q.2]]&lt;&gt;"",SUMIFS(t_reator[p],t_reator[tipo],t_instalado[[#This Row],[T.2]],t_reator[w],t_instalado[[#This Row],[P.2(W)]]),"")</f>
        <v/>
      </c>
      <c r="Q431" s="1" t="str">
        <f>IF(t_instalado[[#This Row],[Q.3]]&lt;&gt;"",SUMIFS(t_reator[p],t_reator[tipo],t_instalado[[#This Row],[T.3]],t_reator[w],t_instalado[[#This Row],[P.3(W)]]),"")</f>
        <v/>
      </c>
      <c r="R431" s="1" t="str">
        <f>IF(t_instalado[[#This Row],[Q.1]]&lt;&gt;"",IFERROR(IFERROR(D431*(E431+O431)+G431*(H431+P431)+J431*(K431+Q431),D431*(E431+O431)+G431*(H431+P431)),D431*(E431+O431)),"")</f>
        <v/>
      </c>
      <c r="S431" s="1" t="str">
        <f>IF(t_instalado[[#This Row],[Consumo_W]]&lt;&gt;"",ROUND(t_instalado[[#This Row],[Consumo_W]]/t_instalado[[#This Row],[Luminárias]],0),"")</f>
        <v/>
      </c>
      <c r="T431" s="1" t="str">
        <f>IF(t_instalado[[#This Row],[Q.1]]&lt;&gt;"",SUMIFS(t_fluxo_lumin[fluxo],t_fluxo_lumin[tipo],t_instalado[[#This Row],[T.1]])*t_instalado[[#This Row],[P.1(W)]]*t_instalado[[#This Row],[Q.1]],"")</f>
        <v/>
      </c>
      <c r="U431" s="1" t="str">
        <f>IF(t_instalado[[#This Row],[Q.2]]&lt;&gt;"",SUMIFS(t_fluxo_lumin[fluxo],t_fluxo_lumin[tipo],t_instalado[[#This Row],[T.2]])*t_instalado[[#This Row],[Q.2]]*t_instalado[[#This Row],[P.2(W)]],"")</f>
        <v/>
      </c>
      <c r="V431" s="1" t="str">
        <f>IF(t_instalado[[#This Row],[Q.3]]&lt;&gt;"",SUMIFS(t_fluxo_lumin[fluxo],t_fluxo_lumin[tipo],t_instalado[[#This Row],[T.3]])*t_instalado[[#This Row],[Q.3]]*t_instalado[[#This Row],[P.3(W)]],"")</f>
        <v/>
      </c>
      <c r="W431" s="1" t="e">
        <f ca="1">IF(t_instalado[[#This Row],[Trecho]]&lt;&gt;"",SUM(t_instalado[[#This Row],[f.1]:[f.3]]),"")</f>
        <v>#NAME?</v>
      </c>
      <c r="X431" s="19" t="e">
        <f ca="1">IF(t_instalado[[#This Row],[Trecho]]&lt;&gt;"",t_instalado[[#This Row],[Q.1]]+t_instalado[[#This Row],[Q.2]]+t_instalado[[#This Row],[Q.3]],"")</f>
        <v>#NAME?</v>
      </c>
      <c r="Y431" s="1" t="e">
        <f ca="1">IF(t_instalado[[#This Row],[FLUXO]]&lt;&gt;"",ROUND(t_instalado[[#This Row],[FLUXO]]/t_instalado[[#This Row],[Luminárias]],0),"")</f>
        <v>#NAME?</v>
      </c>
      <c r="Z431" s="1" t="e">
        <f ca="1">IF(t_instalado[[#This Row],[Luminárias]]&lt;&gt;"",ROUND(t_instalado[[#This Row],[lm_médio]]/t_instalado[[#This Row],[W_médio]],2),"")</f>
        <v>#NAME?</v>
      </c>
    </row>
    <row r="432" spans="1:26" x14ac:dyDescent="0.25">
      <c r="A432" s="10">
        <v>183</v>
      </c>
      <c r="B432" s="8" t="e">
        <f ca="1">_xlfn.XLOOKUP(t_instalado[[#This Row],[cód.]],t_sitio[cód],t_sitio[Trecho],"")</f>
        <v>#NAME?</v>
      </c>
      <c r="C432" s="39"/>
      <c r="D432" s="40"/>
      <c r="E432" s="40"/>
      <c r="F432" s="39"/>
      <c r="G432" s="40"/>
      <c r="H432" s="40"/>
      <c r="I432" s="39"/>
      <c r="J432" s="40"/>
      <c r="K432" s="40"/>
      <c r="L432" s="5"/>
      <c r="M432" s="9">
        <f>t_instalado[[#This Row],[Q.1]]+t_instalado[[#This Row],[Q.2]]+t_instalado[[#This Row],[Q.3]]</f>
        <v>0</v>
      </c>
      <c r="N432" s="9">
        <f>t_instalado[[#This Row],[Q.1]]+t_instalado[[#This Row],[Q.2]]+t_instalado[[#This Row],[Q.3]]</f>
        <v>0</v>
      </c>
      <c r="O432" s="1" t="str">
        <f>IF(t_instalado[[#This Row],[Q.1]]&lt;&gt;"",SUMIFS(t_reator[p],t_reator[tipo],t_instalado[[#This Row],[T.1]],t_reator[w],t_instalado[[#This Row],[P.1(W)]]),"")</f>
        <v/>
      </c>
      <c r="P432" s="1" t="str">
        <f>IF(t_instalado[[#This Row],[Q.2]]&lt;&gt;"",SUMIFS(t_reator[p],t_reator[tipo],t_instalado[[#This Row],[T.2]],t_reator[w],t_instalado[[#This Row],[P.2(W)]]),"")</f>
        <v/>
      </c>
      <c r="Q432" s="1" t="str">
        <f>IF(t_instalado[[#This Row],[Q.3]]&lt;&gt;"",SUMIFS(t_reator[p],t_reator[tipo],t_instalado[[#This Row],[T.3]],t_reator[w],t_instalado[[#This Row],[P.3(W)]]),"")</f>
        <v/>
      </c>
      <c r="R432" s="1" t="str">
        <f>IF(t_instalado[[#This Row],[Q.1]]&lt;&gt;"",IFERROR(IFERROR(D432*(E432+O432)+G432*(H432+P432)+J432*(K432+Q432),D432*(E432+O432)+G432*(H432+P432)),D432*(E432+O432)),"")</f>
        <v/>
      </c>
      <c r="S432" s="1" t="str">
        <f>IF(t_instalado[[#This Row],[Consumo_W]]&lt;&gt;"",ROUND(t_instalado[[#This Row],[Consumo_W]]/t_instalado[[#This Row],[Luminárias]],0),"")</f>
        <v/>
      </c>
      <c r="T432" s="1" t="str">
        <f>IF(t_instalado[[#This Row],[Q.1]]&lt;&gt;"",SUMIFS(t_fluxo_lumin[fluxo],t_fluxo_lumin[tipo],t_instalado[[#This Row],[T.1]])*t_instalado[[#This Row],[P.1(W)]]*t_instalado[[#This Row],[Q.1]],"")</f>
        <v/>
      </c>
      <c r="U432" s="1" t="str">
        <f>IF(t_instalado[[#This Row],[Q.2]]&lt;&gt;"",SUMIFS(t_fluxo_lumin[fluxo],t_fluxo_lumin[tipo],t_instalado[[#This Row],[T.2]])*t_instalado[[#This Row],[Q.2]]*t_instalado[[#This Row],[P.2(W)]],"")</f>
        <v/>
      </c>
      <c r="V432" s="1" t="str">
        <f>IF(t_instalado[[#This Row],[Q.3]]&lt;&gt;"",SUMIFS(t_fluxo_lumin[fluxo],t_fluxo_lumin[tipo],t_instalado[[#This Row],[T.3]])*t_instalado[[#This Row],[Q.3]]*t_instalado[[#This Row],[P.3(W)]],"")</f>
        <v/>
      </c>
      <c r="W432" s="1" t="e">
        <f ca="1">IF(t_instalado[[#This Row],[Trecho]]&lt;&gt;"",SUM(t_instalado[[#This Row],[f.1]:[f.3]]),"")</f>
        <v>#NAME?</v>
      </c>
      <c r="X432" s="19" t="e">
        <f ca="1">IF(t_instalado[[#This Row],[Trecho]]&lt;&gt;"",t_instalado[[#This Row],[Q.1]]+t_instalado[[#This Row],[Q.2]]+t_instalado[[#This Row],[Q.3]],"")</f>
        <v>#NAME?</v>
      </c>
      <c r="Y432" s="1" t="e">
        <f ca="1">IF(t_instalado[[#This Row],[FLUXO]]&lt;&gt;"",ROUND(t_instalado[[#This Row],[FLUXO]]/t_instalado[[#This Row],[Luminárias]],0),"")</f>
        <v>#NAME?</v>
      </c>
      <c r="Z432" s="1" t="e">
        <f ca="1">IF(t_instalado[[#This Row],[Luminárias]]&lt;&gt;"",ROUND(t_instalado[[#This Row],[lm_médio]]/t_instalado[[#This Row],[W_médio]],2),"")</f>
        <v>#NAME?</v>
      </c>
    </row>
    <row r="433" spans="1:26" x14ac:dyDescent="0.25">
      <c r="A433" s="10">
        <v>184</v>
      </c>
      <c r="B433" s="8" t="e">
        <f ca="1">_xlfn.XLOOKUP(t_instalado[[#This Row],[cód.]],t_sitio[cód],t_sitio[Trecho],"")</f>
        <v>#NAME?</v>
      </c>
      <c r="C433" s="39"/>
      <c r="D433" s="40"/>
      <c r="E433" s="40"/>
      <c r="F433" s="39"/>
      <c r="G433" s="40"/>
      <c r="H433" s="40"/>
      <c r="I433" s="39"/>
      <c r="J433" s="40"/>
      <c r="K433" s="40"/>
      <c r="L433" s="5"/>
      <c r="M433" s="9">
        <f>t_instalado[[#This Row],[Q.1]]+t_instalado[[#This Row],[Q.2]]+t_instalado[[#This Row],[Q.3]]</f>
        <v>0</v>
      </c>
      <c r="N433" s="9">
        <f>t_instalado[[#This Row],[Q.1]]+t_instalado[[#This Row],[Q.2]]+t_instalado[[#This Row],[Q.3]]</f>
        <v>0</v>
      </c>
      <c r="O433" s="1" t="str">
        <f>IF(t_instalado[[#This Row],[Q.1]]&lt;&gt;"",SUMIFS(t_reator[p],t_reator[tipo],t_instalado[[#This Row],[T.1]],t_reator[w],t_instalado[[#This Row],[P.1(W)]]),"")</f>
        <v/>
      </c>
      <c r="P433" s="1" t="str">
        <f>IF(t_instalado[[#This Row],[Q.2]]&lt;&gt;"",SUMIFS(t_reator[p],t_reator[tipo],t_instalado[[#This Row],[T.2]],t_reator[w],t_instalado[[#This Row],[P.2(W)]]),"")</f>
        <v/>
      </c>
      <c r="Q433" s="1" t="str">
        <f>IF(t_instalado[[#This Row],[Q.3]]&lt;&gt;"",SUMIFS(t_reator[p],t_reator[tipo],t_instalado[[#This Row],[T.3]],t_reator[w],t_instalado[[#This Row],[P.3(W)]]),"")</f>
        <v/>
      </c>
      <c r="R433" s="1" t="str">
        <f>IF(t_instalado[[#This Row],[Q.1]]&lt;&gt;"",IFERROR(IFERROR(D433*(E433+O433)+G433*(H433+P433)+J433*(K433+Q433),D433*(E433+O433)+G433*(H433+P433)),D433*(E433+O433)),"")</f>
        <v/>
      </c>
      <c r="S433" s="1" t="str">
        <f>IF(t_instalado[[#This Row],[Consumo_W]]&lt;&gt;"",ROUND(t_instalado[[#This Row],[Consumo_W]]/t_instalado[[#This Row],[Luminárias]],0),"")</f>
        <v/>
      </c>
      <c r="T433" s="1" t="str">
        <f>IF(t_instalado[[#This Row],[Q.1]]&lt;&gt;"",SUMIFS(t_fluxo_lumin[fluxo],t_fluxo_lumin[tipo],t_instalado[[#This Row],[T.1]])*t_instalado[[#This Row],[P.1(W)]]*t_instalado[[#This Row],[Q.1]],"")</f>
        <v/>
      </c>
      <c r="U433" s="1" t="str">
        <f>IF(t_instalado[[#This Row],[Q.2]]&lt;&gt;"",SUMIFS(t_fluxo_lumin[fluxo],t_fluxo_lumin[tipo],t_instalado[[#This Row],[T.2]])*t_instalado[[#This Row],[Q.2]]*t_instalado[[#This Row],[P.2(W)]],"")</f>
        <v/>
      </c>
      <c r="V433" s="1" t="str">
        <f>IF(t_instalado[[#This Row],[Q.3]]&lt;&gt;"",SUMIFS(t_fluxo_lumin[fluxo],t_fluxo_lumin[tipo],t_instalado[[#This Row],[T.3]])*t_instalado[[#This Row],[Q.3]]*t_instalado[[#This Row],[P.3(W)]],"")</f>
        <v/>
      </c>
      <c r="W433" s="1" t="e">
        <f ca="1">IF(t_instalado[[#This Row],[Trecho]]&lt;&gt;"",SUM(t_instalado[[#This Row],[f.1]:[f.3]]),"")</f>
        <v>#NAME?</v>
      </c>
      <c r="X433" s="19" t="e">
        <f ca="1">IF(t_instalado[[#This Row],[Trecho]]&lt;&gt;"",t_instalado[[#This Row],[Q.1]]+t_instalado[[#This Row],[Q.2]]+t_instalado[[#This Row],[Q.3]],"")</f>
        <v>#NAME?</v>
      </c>
      <c r="Y433" s="1" t="e">
        <f ca="1">IF(t_instalado[[#This Row],[FLUXO]]&lt;&gt;"",ROUND(t_instalado[[#This Row],[FLUXO]]/t_instalado[[#This Row],[Luminárias]],0),"")</f>
        <v>#NAME?</v>
      </c>
      <c r="Z433" s="1" t="e">
        <f ca="1">IF(t_instalado[[#This Row],[Luminárias]]&lt;&gt;"",ROUND(t_instalado[[#This Row],[lm_médio]]/t_instalado[[#This Row],[W_médio]],2),"")</f>
        <v>#NAME?</v>
      </c>
    </row>
    <row r="434" spans="1:26" x14ac:dyDescent="0.25">
      <c r="A434" s="10">
        <v>185</v>
      </c>
      <c r="B434" s="8" t="e">
        <f ca="1">_xlfn.XLOOKUP(t_instalado[[#This Row],[cód.]],t_sitio[cód],t_sitio[Trecho],"")</f>
        <v>#NAME?</v>
      </c>
      <c r="C434" s="39"/>
      <c r="D434" s="40"/>
      <c r="E434" s="40"/>
      <c r="F434" s="39"/>
      <c r="G434" s="40"/>
      <c r="H434" s="40"/>
      <c r="I434" s="39"/>
      <c r="J434" s="40"/>
      <c r="K434" s="40"/>
      <c r="L434" s="5"/>
      <c r="M434" s="9">
        <f>t_instalado[[#This Row],[Q.1]]+t_instalado[[#This Row],[Q.2]]+t_instalado[[#This Row],[Q.3]]</f>
        <v>0</v>
      </c>
      <c r="N434" s="9">
        <f>t_instalado[[#This Row],[Q.1]]+t_instalado[[#This Row],[Q.2]]+t_instalado[[#This Row],[Q.3]]</f>
        <v>0</v>
      </c>
      <c r="O434" s="1" t="str">
        <f>IF(t_instalado[[#This Row],[Q.1]]&lt;&gt;"",SUMIFS(t_reator[p],t_reator[tipo],t_instalado[[#This Row],[T.1]],t_reator[w],t_instalado[[#This Row],[P.1(W)]]),"")</f>
        <v/>
      </c>
      <c r="P434" s="1" t="str">
        <f>IF(t_instalado[[#This Row],[Q.2]]&lt;&gt;"",SUMIFS(t_reator[p],t_reator[tipo],t_instalado[[#This Row],[T.2]],t_reator[w],t_instalado[[#This Row],[P.2(W)]]),"")</f>
        <v/>
      </c>
      <c r="Q434" s="1" t="str">
        <f>IF(t_instalado[[#This Row],[Q.3]]&lt;&gt;"",SUMIFS(t_reator[p],t_reator[tipo],t_instalado[[#This Row],[T.3]],t_reator[w],t_instalado[[#This Row],[P.3(W)]]),"")</f>
        <v/>
      </c>
      <c r="R434" s="1" t="str">
        <f>IF(t_instalado[[#This Row],[Q.1]]&lt;&gt;"",IFERROR(IFERROR(D434*(E434+O434)+G434*(H434+P434)+J434*(K434+Q434),D434*(E434+O434)+G434*(H434+P434)),D434*(E434+O434)),"")</f>
        <v/>
      </c>
      <c r="S434" s="1" t="str">
        <f>IF(t_instalado[[#This Row],[Consumo_W]]&lt;&gt;"",ROUND(t_instalado[[#This Row],[Consumo_W]]/t_instalado[[#This Row],[Luminárias]],0),"")</f>
        <v/>
      </c>
      <c r="T434" s="1" t="str">
        <f>IF(t_instalado[[#This Row],[Q.1]]&lt;&gt;"",SUMIFS(t_fluxo_lumin[fluxo],t_fluxo_lumin[tipo],t_instalado[[#This Row],[T.1]])*t_instalado[[#This Row],[P.1(W)]]*t_instalado[[#This Row],[Q.1]],"")</f>
        <v/>
      </c>
      <c r="U434" s="1" t="str">
        <f>IF(t_instalado[[#This Row],[Q.2]]&lt;&gt;"",SUMIFS(t_fluxo_lumin[fluxo],t_fluxo_lumin[tipo],t_instalado[[#This Row],[T.2]])*t_instalado[[#This Row],[Q.2]]*t_instalado[[#This Row],[P.2(W)]],"")</f>
        <v/>
      </c>
      <c r="V434" s="1" t="str">
        <f>IF(t_instalado[[#This Row],[Q.3]]&lt;&gt;"",SUMIFS(t_fluxo_lumin[fluxo],t_fluxo_lumin[tipo],t_instalado[[#This Row],[T.3]])*t_instalado[[#This Row],[Q.3]]*t_instalado[[#This Row],[P.3(W)]],"")</f>
        <v/>
      </c>
      <c r="W434" s="1" t="e">
        <f ca="1">IF(t_instalado[[#This Row],[Trecho]]&lt;&gt;"",SUM(t_instalado[[#This Row],[f.1]:[f.3]]),"")</f>
        <v>#NAME?</v>
      </c>
      <c r="X434" s="19" t="e">
        <f ca="1">IF(t_instalado[[#This Row],[Trecho]]&lt;&gt;"",t_instalado[[#This Row],[Q.1]]+t_instalado[[#This Row],[Q.2]]+t_instalado[[#This Row],[Q.3]],"")</f>
        <v>#NAME?</v>
      </c>
      <c r="Y434" s="1" t="e">
        <f ca="1">IF(t_instalado[[#This Row],[FLUXO]]&lt;&gt;"",ROUND(t_instalado[[#This Row],[FLUXO]]/t_instalado[[#This Row],[Luminárias]],0),"")</f>
        <v>#NAME?</v>
      </c>
      <c r="Z434" s="1" t="e">
        <f ca="1">IF(t_instalado[[#This Row],[Luminárias]]&lt;&gt;"",ROUND(t_instalado[[#This Row],[lm_médio]]/t_instalado[[#This Row],[W_médio]],2),"")</f>
        <v>#NAME?</v>
      </c>
    </row>
    <row r="435" spans="1:26" x14ac:dyDescent="0.25">
      <c r="A435" s="10">
        <v>186</v>
      </c>
      <c r="B435" s="8" t="e">
        <f ca="1">_xlfn.XLOOKUP(t_instalado[[#This Row],[cód.]],t_sitio[cód],t_sitio[Trecho],"")</f>
        <v>#NAME?</v>
      </c>
      <c r="C435" s="39"/>
      <c r="D435" s="40"/>
      <c r="E435" s="40"/>
      <c r="F435" s="39"/>
      <c r="G435" s="40"/>
      <c r="H435" s="40"/>
      <c r="I435" s="39"/>
      <c r="J435" s="40"/>
      <c r="K435" s="40"/>
      <c r="L435" s="5"/>
      <c r="M435" s="9">
        <f>t_instalado[[#This Row],[Q.1]]+t_instalado[[#This Row],[Q.2]]+t_instalado[[#This Row],[Q.3]]</f>
        <v>0</v>
      </c>
      <c r="N435" s="9">
        <f>t_instalado[[#This Row],[Q.1]]+t_instalado[[#This Row],[Q.2]]+t_instalado[[#This Row],[Q.3]]</f>
        <v>0</v>
      </c>
      <c r="O435" s="1" t="str">
        <f>IF(t_instalado[[#This Row],[Q.1]]&lt;&gt;"",SUMIFS(t_reator[p],t_reator[tipo],t_instalado[[#This Row],[T.1]],t_reator[w],t_instalado[[#This Row],[P.1(W)]]),"")</f>
        <v/>
      </c>
      <c r="P435" s="1" t="str">
        <f>IF(t_instalado[[#This Row],[Q.2]]&lt;&gt;"",SUMIFS(t_reator[p],t_reator[tipo],t_instalado[[#This Row],[T.2]],t_reator[w],t_instalado[[#This Row],[P.2(W)]]),"")</f>
        <v/>
      </c>
      <c r="Q435" s="1" t="str">
        <f>IF(t_instalado[[#This Row],[Q.3]]&lt;&gt;"",SUMIFS(t_reator[p],t_reator[tipo],t_instalado[[#This Row],[T.3]],t_reator[w],t_instalado[[#This Row],[P.3(W)]]),"")</f>
        <v/>
      </c>
      <c r="R435" s="1" t="str">
        <f>IF(t_instalado[[#This Row],[Q.1]]&lt;&gt;"",IFERROR(IFERROR(D435*(E435+O435)+G435*(H435+P435)+J435*(K435+Q435),D435*(E435+O435)+G435*(H435+P435)),D435*(E435+O435)),"")</f>
        <v/>
      </c>
      <c r="S435" s="1" t="str">
        <f>IF(t_instalado[[#This Row],[Consumo_W]]&lt;&gt;"",ROUND(t_instalado[[#This Row],[Consumo_W]]/t_instalado[[#This Row],[Luminárias]],0),"")</f>
        <v/>
      </c>
      <c r="T435" s="1" t="str">
        <f>IF(t_instalado[[#This Row],[Q.1]]&lt;&gt;"",SUMIFS(t_fluxo_lumin[fluxo],t_fluxo_lumin[tipo],t_instalado[[#This Row],[T.1]])*t_instalado[[#This Row],[P.1(W)]]*t_instalado[[#This Row],[Q.1]],"")</f>
        <v/>
      </c>
      <c r="U435" s="1" t="str">
        <f>IF(t_instalado[[#This Row],[Q.2]]&lt;&gt;"",SUMIFS(t_fluxo_lumin[fluxo],t_fluxo_lumin[tipo],t_instalado[[#This Row],[T.2]])*t_instalado[[#This Row],[Q.2]]*t_instalado[[#This Row],[P.2(W)]],"")</f>
        <v/>
      </c>
      <c r="V435" s="1" t="str">
        <f>IF(t_instalado[[#This Row],[Q.3]]&lt;&gt;"",SUMIFS(t_fluxo_lumin[fluxo],t_fluxo_lumin[tipo],t_instalado[[#This Row],[T.3]])*t_instalado[[#This Row],[Q.3]]*t_instalado[[#This Row],[P.3(W)]],"")</f>
        <v/>
      </c>
      <c r="W435" s="1" t="e">
        <f ca="1">IF(t_instalado[[#This Row],[Trecho]]&lt;&gt;"",SUM(t_instalado[[#This Row],[f.1]:[f.3]]),"")</f>
        <v>#NAME?</v>
      </c>
      <c r="X435" s="19" t="e">
        <f ca="1">IF(t_instalado[[#This Row],[Trecho]]&lt;&gt;"",t_instalado[[#This Row],[Q.1]]+t_instalado[[#This Row],[Q.2]]+t_instalado[[#This Row],[Q.3]],"")</f>
        <v>#NAME?</v>
      </c>
      <c r="Y435" s="1" t="e">
        <f ca="1">IF(t_instalado[[#This Row],[FLUXO]]&lt;&gt;"",ROUND(t_instalado[[#This Row],[FLUXO]]/t_instalado[[#This Row],[Luminárias]],0),"")</f>
        <v>#NAME?</v>
      </c>
      <c r="Z435" s="1" t="e">
        <f ca="1">IF(t_instalado[[#This Row],[Luminárias]]&lt;&gt;"",ROUND(t_instalado[[#This Row],[lm_médio]]/t_instalado[[#This Row],[W_médio]],2),"")</f>
        <v>#NAME?</v>
      </c>
    </row>
    <row r="436" spans="1:26" x14ac:dyDescent="0.25">
      <c r="A436" s="10">
        <v>187</v>
      </c>
      <c r="B436" s="8" t="e">
        <f ca="1">_xlfn.XLOOKUP(t_instalado[[#This Row],[cód.]],t_sitio[cód],t_sitio[Trecho],"")</f>
        <v>#NAME?</v>
      </c>
      <c r="C436" s="39"/>
      <c r="D436" s="40"/>
      <c r="E436" s="40"/>
      <c r="F436" s="39"/>
      <c r="G436" s="40"/>
      <c r="H436" s="40"/>
      <c r="I436" s="39"/>
      <c r="J436" s="40"/>
      <c r="K436" s="40"/>
      <c r="L436" s="5"/>
      <c r="M436" s="9">
        <f>t_instalado[[#This Row],[Q.1]]+t_instalado[[#This Row],[Q.2]]+t_instalado[[#This Row],[Q.3]]</f>
        <v>0</v>
      </c>
      <c r="N436" s="9">
        <f>t_instalado[[#This Row],[Q.1]]+t_instalado[[#This Row],[Q.2]]+t_instalado[[#This Row],[Q.3]]</f>
        <v>0</v>
      </c>
      <c r="O436" s="1" t="str">
        <f>IF(t_instalado[[#This Row],[Q.1]]&lt;&gt;"",SUMIFS(t_reator[p],t_reator[tipo],t_instalado[[#This Row],[T.1]],t_reator[w],t_instalado[[#This Row],[P.1(W)]]),"")</f>
        <v/>
      </c>
      <c r="P436" s="1" t="str">
        <f>IF(t_instalado[[#This Row],[Q.2]]&lt;&gt;"",SUMIFS(t_reator[p],t_reator[tipo],t_instalado[[#This Row],[T.2]],t_reator[w],t_instalado[[#This Row],[P.2(W)]]),"")</f>
        <v/>
      </c>
      <c r="Q436" s="1" t="str">
        <f>IF(t_instalado[[#This Row],[Q.3]]&lt;&gt;"",SUMIFS(t_reator[p],t_reator[tipo],t_instalado[[#This Row],[T.3]],t_reator[w],t_instalado[[#This Row],[P.3(W)]]),"")</f>
        <v/>
      </c>
      <c r="R436" s="1" t="str">
        <f>IF(t_instalado[[#This Row],[Q.1]]&lt;&gt;"",IFERROR(IFERROR(D436*(E436+O436)+G436*(H436+P436)+J436*(K436+Q436),D436*(E436+O436)+G436*(H436+P436)),D436*(E436+O436)),"")</f>
        <v/>
      </c>
      <c r="S436" s="1" t="str">
        <f>IF(t_instalado[[#This Row],[Consumo_W]]&lt;&gt;"",ROUND(t_instalado[[#This Row],[Consumo_W]]/t_instalado[[#This Row],[Luminárias]],0),"")</f>
        <v/>
      </c>
      <c r="T436" s="1" t="str">
        <f>IF(t_instalado[[#This Row],[Q.1]]&lt;&gt;"",SUMIFS(t_fluxo_lumin[fluxo],t_fluxo_lumin[tipo],t_instalado[[#This Row],[T.1]])*t_instalado[[#This Row],[P.1(W)]]*t_instalado[[#This Row],[Q.1]],"")</f>
        <v/>
      </c>
      <c r="U436" s="1" t="str">
        <f>IF(t_instalado[[#This Row],[Q.2]]&lt;&gt;"",SUMIFS(t_fluxo_lumin[fluxo],t_fluxo_lumin[tipo],t_instalado[[#This Row],[T.2]])*t_instalado[[#This Row],[Q.2]]*t_instalado[[#This Row],[P.2(W)]],"")</f>
        <v/>
      </c>
      <c r="V436" s="1" t="str">
        <f>IF(t_instalado[[#This Row],[Q.3]]&lt;&gt;"",SUMIFS(t_fluxo_lumin[fluxo],t_fluxo_lumin[tipo],t_instalado[[#This Row],[T.3]])*t_instalado[[#This Row],[Q.3]]*t_instalado[[#This Row],[P.3(W)]],"")</f>
        <v/>
      </c>
      <c r="W436" s="1" t="e">
        <f ca="1">IF(t_instalado[[#This Row],[Trecho]]&lt;&gt;"",SUM(t_instalado[[#This Row],[f.1]:[f.3]]),"")</f>
        <v>#NAME?</v>
      </c>
      <c r="X436" s="19" t="e">
        <f ca="1">IF(t_instalado[[#This Row],[Trecho]]&lt;&gt;"",t_instalado[[#This Row],[Q.1]]+t_instalado[[#This Row],[Q.2]]+t_instalado[[#This Row],[Q.3]],"")</f>
        <v>#NAME?</v>
      </c>
      <c r="Y436" s="1" t="e">
        <f ca="1">IF(t_instalado[[#This Row],[FLUXO]]&lt;&gt;"",ROUND(t_instalado[[#This Row],[FLUXO]]/t_instalado[[#This Row],[Luminárias]],0),"")</f>
        <v>#NAME?</v>
      </c>
      <c r="Z436" s="1" t="e">
        <f ca="1">IF(t_instalado[[#This Row],[Luminárias]]&lt;&gt;"",ROUND(t_instalado[[#This Row],[lm_médio]]/t_instalado[[#This Row],[W_médio]],2),"")</f>
        <v>#NAME?</v>
      </c>
    </row>
    <row r="437" spans="1:26" x14ac:dyDescent="0.25">
      <c r="A437" s="10">
        <v>188</v>
      </c>
      <c r="B437" s="8" t="e">
        <f ca="1">_xlfn.XLOOKUP(t_instalado[[#This Row],[cód.]],t_sitio[cód],t_sitio[Trecho],"")</f>
        <v>#NAME?</v>
      </c>
      <c r="C437" s="39"/>
      <c r="D437" s="40"/>
      <c r="E437" s="40"/>
      <c r="F437" s="39"/>
      <c r="G437" s="40"/>
      <c r="H437" s="40"/>
      <c r="I437" s="39"/>
      <c r="J437" s="40"/>
      <c r="K437" s="40"/>
      <c r="L437" s="5"/>
      <c r="M437" s="9">
        <f>t_instalado[[#This Row],[Q.1]]+t_instalado[[#This Row],[Q.2]]+t_instalado[[#This Row],[Q.3]]</f>
        <v>0</v>
      </c>
      <c r="N437" s="9">
        <f>t_instalado[[#This Row],[Q.1]]+t_instalado[[#This Row],[Q.2]]+t_instalado[[#This Row],[Q.3]]</f>
        <v>0</v>
      </c>
      <c r="O437" s="1" t="str">
        <f>IF(t_instalado[[#This Row],[Q.1]]&lt;&gt;"",SUMIFS(t_reator[p],t_reator[tipo],t_instalado[[#This Row],[T.1]],t_reator[w],t_instalado[[#This Row],[P.1(W)]]),"")</f>
        <v/>
      </c>
      <c r="P437" s="1" t="str">
        <f>IF(t_instalado[[#This Row],[Q.2]]&lt;&gt;"",SUMIFS(t_reator[p],t_reator[tipo],t_instalado[[#This Row],[T.2]],t_reator[w],t_instalado[[#This Row],[P.2(W)]]),"")</f>
        <v/>
      </c>
      <c r="Q437" s="1" t="str">
        <f>IF(t_instalado[[#This Row],[Q.3]]&lt;&gt;"",SUMIFS(t_reator[p],t_reator[tipo],t_instalado[[#This Row],[T.3]],t_reator[w],t_instalado[[#This Row],[P.3(W)]]),"")</f>
        <v/>
      </c>
      <c r="R437" s="1" t="str">
        <f>IF(t_instalado[[#This Row],[Q.1]]&lt;&gt;"",IFERROR(IFERROR(D437*(E437+O437)+G437*(H437+P437)+J437*(K437+Q437),D437*(E437+O437)+G437*(H437+P437)),D437*(E437+O437)),"")</f>
        <v/>
      </c>
      <c r="S437" s="1" t="str">
        <f>IF(t_instalado[[#This Row],[Consumo_W]]&lt;&gt;"",ROUND(t_instalado[[#This Row],[Consumo_W]]/t_instalado[[#This Row],[Luminárias]],0),"")</f>
        <v/>
      </c>
      <c r="T437" s="1" t="str">
        <f>IF(t_instalado[[#This Row],[Q.1]]&lt;&gt;"",SUMIFS(t_fluxo_lumin[fluxo],t_fluxo_lumin[tipo],t_instalado[[#This Row],[T.1]])*t_instalado[[#This Row],[P.1(W)]]*t_instalado[[#This Row],[Q.1]],"")</f>
        <v/>
      </c>
      <c r="U437" s="1" t="str">
        <f>IF(t_instalado[[#This Row],[Q.2]]&lt;&gt;"",SUMIFS(t_fluxo_lumin[fluxo],t_fluxo_lumin[tipo],t_instalado[[#This Row],[T.2]])*t_instalado[[#This Row],[Q.2]]*t_instalado[[#This Row],[P.2(W)]],"")</f>
        <v/>
      </c>
      <c r="V437" s="1" t="str">
        <f>IF(t_instalado[[#This Row],[Q.3]]&lt;&gt;"",SUMIFS(t_fluxo_lumin[fluxo],t_fluxo_lumin[tipo],t_instalado[[#This Row],[T.3]])*t_instalado[[#This Row],[Q.3]]*t_instalado[[#This Row],[P.3(W)]],"")</f>
        <v/>
      </c>
      <c r="W437" s="1" t="e">
        <f ca="1">IF(t_instalado[[#This Row],[Trecho]]&lt;&gt;"",SUM(t_instalado[[#This Row],[f.1]:[f.3]]),"")</f>
        <v>#NAME?</v>
      </c>
      <c r="X437" s="19" t="e">
        <f ca="1">IF(t_instalado[[#This Row],[Trecho]]&lt;&gt;"",t_instalado[[#This Row],[Q.1]]+t_instalado[[#This Row],[Q.2]]+t_instalado[[#This Row],[Q.3]],"")</f>
        <v>#NAME?</v>
      </c>
      <c r="Y437" s="1" t="e">
        <f ca="1">IF(t_instalado[[#This Row],[FLUXO]]&lt;&gt;"",ROUND(t_instalado[[#This Row],[FLUXO]]/t_instalado[[#This Row],[Luminárias]],0),"")</f>
        <v>#NAME?</v>
      </c>
      <c r="Z437" s="1" t="e">
        <f ca="1">IF(t_instalado[[#This Row],[Luminárias]]&lt;&gt;"",ROUND(t_instalado[[#This Row],[lm_médio]]/t_instalado[[#This Row],[W_médio]],2),"")</f>
        <v>#NAME?</v>
      </c>
    </row>
    <row r="438" spans="1:26" x14ac:dyDescent="0.25">
      <c r="A438" s="10">
        <v>189</v>
      </c>
      <c r="B438" s="8" t="e">
        <f ca="1">_xlfn.XLOOKUP(t_instalado[[#This Row],[cód.]],t_sitio[cód],t_sitio[Trecho],"")</f>
        <v>#NAME?</v>
      </c>
      <c r="C438" s="39"/>
      <c r="D438" s="40"/>
      <c r="E438" s="40"/>
      <c r="F438" s="39"/>
      <c r="G438" s="40"/>
      <c r="H438" s="40"/>
      <c r="I438" s="39"/>
      <c r="J438" s="40"/>
      <c r="K438" s="40"/>
      <c r="L438" s="5"/>
      <c r="M438" s="9">
        <f>t_instalado[[#This Row],[Q.1]]+t_instalado[[#This Row],[Q.2]]+t_instalado[[#This Row],[Q.3]]</f>
        <v>0</v>
      </c>
      <c r="N438" s="9">
        <f>t_instalado[[#This Row],[Q.1]]+t_instalado[[#This Row],[Q.2]]+t_instalado[[#This Row],[Q.3]]</f>
        <v>0</v>
      </c>
      <c r="O438" s="1" t="str">
        <f>IF(t_instalado[[#This Row],[Q.1]]&lt;&gt;"",SUMIFS(t_reator[p],t_reator[tipo],t_instalado[[#This Row],[T.1]],t_reator[w],t_instalado[[#This Row],[P.1(W)]]),"")</f>
        <v/>
      </c>
      <c r="P438" s="1" t="str">
        <f>IF(t_instalado[[#This Row],[Q.2]]&lt;&gt;"",SUMIFS(t_reator[p],t_reator[tipo],t_instalado[[#This Row],[T.2]],t_reator[w],t_instalado[[#This Row],[P.2(W)]]),"")</f>
        <v/>
      </c>
      <c r="Q438" s="1" t="str">
        <f>IF(t_instalado[[#This Row],[Q.3]]&lt;&gt;"",SUMIFS(t_reator[p],t_reator[tipo],t_instalado[[#This Row],[T.3]],t_reator[w],t_instalado[[#This Row],[P.3(W)]]),"")</f>
        <v/>
      </c>
      <c r="R438" s="1" t="str">
        <f>IF(t_instalado[[#This Row],[Q.1]]&lt;&gt;"",IFERROR(IFERROR(D438*(E438+O438)+G438*(H438+P438)+J438*(K438+Q438),D438*(E438+O438)+G438*(H438+P438)),D438*(E438+O438)),"")</f>
        <v/>
      </c>
      <c r="S438" s="1" t="str">
        <f>IF(t_instalado[[#This Row],[Consumo_W]]&lt;&gt;"",ROUND(t_instalado[[#This Row],[Consumo_W]]/t_instalado[[#This Row],[Luminárias]],0),"")</f>
        <v/>
      </c>
      <c r="T438" s="1" t="str">
        <f>IF(t_instalado[[#This Row],[Q.1]]&lt;&gt;"",SUMIFS(t_fluxo_lumin[fluxo],t_fluxo_lumin[tipo],t_instalado[[#This Row],[T.1]])*t_instalado[[#This Row],[P.1(W)]]*t_instalado[[#This Row],[Q.1]],"")</f>
        <v/>
      </c>
      <c r="U438" s="1" t="str">
        <f>IF(t_instalado[[#This Row],[Q.2]]&lt;&gt;"",SUMIFS(t_fluxo_lumin[fluxo],t_fluxo_lumin[tipo],t_instalado[[#This Row],[T.2]])*t_instalado[[#This Row],[Q.2]]*t_instalado[[#This Row],[P.2(W)]],"")</f>
        <v/>
      </c>
      <c r="V438" s="1" t="str">
        <f>IF(t_instalado[[#This Row],[Q.3]]&lt;&gt;"",SUMIFS(t_fluxo_lumin[fluxo],t_fluxo_lumin[tipo],t_instalado[[#This Row],[T.3]])*t_instalado[[#This Row],[Q.3]]*t_instalado[[#This Row],[P.3(W)]],"")</f>
        <v/>
      </c>
      <c r="W438" s="1" t="e">
        <f ca="1">IF(t_instalado[[#This Row],[Trecho]]&lt;&gt;"",SUM(t_instalado[[#This Row],[f.1]:[f.3]]),"")</f>
        <v>#NAME?</v>
      </c>
      <c r="X438" s="19" t="e">
        <f ca="1">IF(t_instalado[[#This Row],[Trecho]]&lt;&gt;"",t_instalado[[#This Row],[Q.1]]+t_instalado[[#This Row],[Q.2]]+t_instalado[[#This Row],[Q.3]],"")</f>
        <v>#NAME?</v>
      </c>
      <c r="Y438" s="1" t="e">
        <f ca="1">IF(t_instalado[[#This Row],[FLUXO]]&lt;&gt;"",ROUND(t_instalado[[#This Row],[FLUXO]]/t_instalado[[#This Row],[Luminárias]],0),"")</f>
        <v>#NAME?</v>
      </c>
      <c r="Z438" s="1" t="e">
        <f ca="1">IF(t_instalado[[#This Row],[Luminárias]]&lt;&gt;"",ROUND(t_instalado[[#This Row],[lm_médio]]/t_instalado[[#This Row],[W_médio]],2),"")</f>
        <v>#NAME?</v>
      </c>
    </row>
    <row r="439" spans="1:26" x14ac:dyDescent="0.25">
      <c r="A439" s="10">
        <v>190</v>
      </c>
      <c r="B439" s="8" t="e">
        <f ca="1">_xlfn.XLOOKUP(t_instalado[[#This Row],[cód.]],t_sitio[cód],t_sitio[Trecho],"")</f>
        <v>#NAME?</v>
      </c>
      <c r="C439" s="39"/>
      <c r="D439" s="40"/>
      <c r="E439" s="40"/>
      <c r="F439" s="39"/>
      <c r="G439" s="40"/>
      <c r="H439" s="40"/>
      <c r="I439" s="39"/>
      <c r="J439" s="40"/>
      <c r="K439" s="40"/>
      <c r="L439" s="5"/>
      <c r="M439" s="9">
        <f>t_instalado[[#This Row],[Q.1]]+t_instalado[[#This Row],[Q.2]]+t_instalado[[#This Row],[Q.3]]</f>
        <v>0</v>
      </c>
      <c r="N439" s="9">
        <f>t_instalado[[#This Row],[Q.1]]+t_instalado[[#This Row],[Q.2]]+t_instalado[[#This Row],[Q.3]]</f>
        <v>0</v>
      </c>
      <c r="O439" s="1" t="str">
        <f>IF(t_instalado[[#This Row],[Q.1]]&lt;&gt;"",SUMIFS(t_reator[p],t_reator[tipo],t_instalado[[#This Row],[T.1]],t_reator[w],t_instalado[[#This Row],[P.1(W)]]),"")</f>
        <v/>
      </c>
      <c r="P439" s="1" t="str">
        <f>IF(t_instalado[[#This Row],[Q.2]]&lt;&gt;"",SUMIFS(t_reator[p],t_reator[tipo],t_instalado[[#This Row],[T.2]],t_reator[w],t_instalado[[#This Row],[P.2(W)]]),"")</f>
        <v/>
      </c>
      <c r="Q439" s="1" t="str">
        <f>IF(t_instalado[[#This Row],[Q.3]]&lt;&gt;"",SUMIFS(t_reator[p],t_reator[tipo],t_instalado[[#This Row],[T.3]],t_reator[w],t_instalado[[#This Row],[P.3(W)]]),"")</f>
        <v/>
      </c>
      <c r="R439" s="1" t="str">
        <f>IF(t_instalado[[#This Row],[Q.1]]&lt;&gt;"",IFERROR(IFERROR(D439*(E439+O439)+G439*(H439+P439)+J439*(K439+Q439),D439*(E439+O439)+G439*(H439+P439)),D439*(E439+O439)),"")</f>
        <v/>
      </c>
      <c r="S439" s="1" t="str">
        <f>IF(t_instalado[[#This Row],[Consumo_W]]&lt;&gt;"",ROUND(t_instalado[[#This Row],[Consumo_W]]/t_instalado[[#This Row],[Luminárias]],0),"")</f>
        <v/>
      </c>
      <c r="T439" s="1" t="str">
        <f>IF(t_instalado[[#This Row],[Q.1]]&lt;&gt;"",SUMIFS(t_fluxo_lumin[fluxo],t_fluxo_lumin[tipo],t_instalado[[#This Row],[T.1]])*t_instalado[[#This Row],[P.1(W)]]*t_instalado[[#This Row],[Q.1]],"")</f>
        <v/>
      </c>
      <c r="U439" s="1" t="str">
        <f>IF(t_instalado[[#This Row],[Q.2]]&lt;&gt;"",SUMIFS(t_fluxo_lumin[fluxo],t_fluxo_lumin[tipo],t_instalado[[#This Row],[T.2]])*t_instalado[[#This Row],[Q.2]]*t_instalado[[#This Row],[P.2(W)]],"")</f>
        <v/>
      </c>
      <c r="V439" s="1" t="str">
        <f>IF(t_instalado[[#This Row],[Q.3]]&lt;&gt;"",SUMIFS(t_fluxo_lumin[fluxo],t_fluxo_lumin[tipo],t_instalado[[#This Row],[T.3]])*t_instalado[[#This Row],[Q.3]]*t_instalado[[#This Row],[P.3(W)]],"")</f>
        <v/>
      </c>
      <c r="W439" s="1" t="e">
        <f ca="1">IF(t_instalado[[#This Row],[Trecho]]&lt;&gt;"",SUM(t_instalado[[#This Row],[f.1]:[f.3]]),"")</f>
        <v>#NAME?</v>
      </c>
      <c r="X439" s="19" t="e">
        <f ca="1">IF(t_instalado[[#This Row],[Trecho]]&lt;&gt;"",t_instalado[[#This Row],[Q.1]]+t_instalado[[#This Row],[Q.2]]+t_instalado[[#This Row],[Q.3]],"")</f>
        <v>#NAME?</v>
      </c>
      <c r="Y439" s="1" t="e">
        <f ca="1">IF(t_instalado[[#This Row],[FLUXO]]&lt;&gt;"",ROUND(t_instalado[[#This Row],[FLUXO]]/t_instalado[[#This Row],[Luminárias]],0),"")</f>
        <v>#NAME?</v>
      </c>
      <c r="Z439" s="1" t="e">
        <f ca="1">IF(t_instalado[[#This Row],[Luminárias]]&lt;&gt;"",ROUND(t_instalado[[#This Row],[lm_médio]]/t_instalado[[#This Row],[W_médio]],2),"")</f>
        <v>#NAME?</v>
      </c>
    </row>
    <row r="440" spans="1:26" x14ac:dyDescent="0.25">
      <c r="A440" s="10">
        <v>191</v>
      </c>
      <c r="B440" s="8" t="e">
        <f ca="1">_xlfn.XLOOKUP(t_instalado[[#This Row],[cód.]],t_sitio[cód],t_sitio[Trecho],"")</f>
        <v>#NAME?</v>
      </c>
      <c r="C440" s="39"/>
      <c r="D440" s="40"/>
      <c r="E440" s="40"/>
      <c r="F440" s="39"/>
      <c r="G440" s="40"/>
      <c r="H440" s="40"/>
      <c r="I440" s="39"/>
      <c r="J440" s="40"/>
      <c r="K440" s="40"/>
      <c r="L440" s="5"/>
      <c r="M440" s="9">
        <f>t_instalado[[#This Row],[Q.1]]+t_instalado[[#This Row],[Q.2]]+t_instalado[[#This Row],[Q.3]]</f>
        <v>0</v>
      </c>
      <c r="N440" s="9">
        <f>t_instalado[[#This Row],[Q.1]]+t_instalado[[#This Row],[Q.2]]+t_instalado[[#This Row],[Q.3]]</f>
        <v>0</v>
      </c>
      <c r="O440" s="1" t="str">
        <f>IF(t_instalado[[#This Row],[Q.1]]&lt;&gt;"",SUMIFS(t_reator[p],t_reator[tipo],t_instalado[[#This Row],[T.1]],t_reator[w],t_instalado[[#This Row],[P.1(W)]]),"")</f>
        <v/>
      </c>
      <c r="P440" s="1" t="str">
        <f>IF(t_instalado[[#This Row],[Q.2]]&lt;&gt;"",SUMIFS(t_reator[p],t_reator[tipo],t_instalado[[#This Row],[T.2]],t_reator[w],t_instalado[[#This Row],[P.2(W)]]),"")</f>
        <v/>
      </c>
      <c r="Q440" s="1" t="str">
        <f>IF(t_instalado[[#This Row],[Q.3]]&lt;&gt;"",SUMIFS(t_reator[p],t_reator[tipo],t_instalado[[#This Row],[T.3]],t_reator[w],t_instalado[[#This Row],[P.3(W)]]),"")</f>
        <v/>
      </c>
      <c r="R440" s="1" t="str">
        <f>IF(t_instalado[[#This Row],[Q.1]]&lt;&gt;"",IFERROR(IFERROR(D440*(E440+O440)+G440*(H440+P440)+J440*(K440+Q440),D440*(E440+O440)+G440*(H440+P440)),D440*(E440+O440)),"")</f>
        <v/>
      </c>
      <c r="S440" s="1" t="str">
        <f>IF(t_instalado[[#This Row],[Consumo_W]]&lt;&gt;"",ROUND(t_instalado[[#This Row],[Consumo_W]]/t_instalado[[#This Row],[Luminárias]],0),"")</f>
        <v/>
      </c>
      <c r="T440" s="1" t="str">
        <f>IF(t_instalado[[#This Row],[Q.1]]&lt;&gt;"",SUMIFS(t_fluxo_lumin[fluxo],t_fluxo_lumin[tipo],t_instalado[[#This Row],[T.1]])*t_instalado[[#This Row],[P.1(W)]]*t_instalado[[#This Row],[Q.1]],"")</f>
        <v/>
      </c>
      <c r="U440" s="1" t="str">
        <f>IF(t_instalado[[#This Row],[Q.2]]&lt;&gt;"",SUMIFS(t_fluxo_lumin[fluxo],t_fluxo_lumin[tipo],t_instalado[[#This Row],[T.2]])*t_instalado[[#This Row],[Q.2]]*t_instalado[[#This Row],[P.2(W)]],"")</f>
        <v/>
      </c>
      <c r="V440" s="1" t="str">
        <f>IF(t_instalado[[#This Row],[Q.3]]&lt;&gt;"",SUMIFS(t_fluxo_lumin[fluxo],t_fluxo_lumin[tipo],t_instalado[[#This Row],[T.3]])*t_instalado[[#This Row],[Q.3]]*t_instalado[[#This Row],[P.3(W)]],"")</f>
        <v/>
      </c>
      <c r="W440" s="1" t="e">
        <f ca="1">IF(t_instalado[[#This Row],[Trecho]]&lt;&gt;"",SUM(t_instalado[[#This Row],[f.1]:[f.3]]),"")</f>
        <v>#NAME?</v>
      </c>
      <c r="X440" s="19" t="e">
        <f ca="1">IF(t_instalado[[#This Row],[Trecho]]&lt;&gt;"",t_instalado[[#This Row],[Q.1]]+t_instalado[[#This Row],[Q.2]]+t_instalado[[#This Row],[Q.3]],"")</f>
        <v>#NAME?</v>
      </c>
      <c r="Y440" s="1" t="e">
        <f ca="1">IF(t_instalado[[#This Row],[FLUXO]]&lt;&gt;"",ROUND(t_instalado[[#This Row],[FLUXO]]/t_instalado[[#This Row],[Luminárias]],0),"")</f>
        <v>#NAME?</v>
      </c>
      <c r="Z440" s="1" t="e">
        <f ca="1">IF(t_instalado[[#This Row],[Luminárias]]&lt;&gt;"",ROUND(t_instalado[[#This Row],[lm_médio]]/t_instalado[[#This Row],[W_médio]],2),"")</f>
        <v>#NAME?</v>
      </c>
    </row>
    <row r="441" spans="1:26" x14ac:dyDescent="0.25">
      <c r="A441" s="10">
        <v>192</v>
      </c>
      <c r="B441" s="8" t="e">
        <f ca="1">_xlfn.XLOOKUP(t_instalado[[#This Row],[cód.]],t_sitio[cód],t_sitio[Trecho],"")</f>
        <v>#NAME?</v>
      </c>
      <c r="C441" s="39"/>
      <c r="D441" s="40"/>
      <c r="E441" s="40"/>
      <c r="F441" s="39"/>
      <c r="G441" s="40"/>
      <c r="H441" s="40"/>
      <c r="I441" s="39"/>
      <c r="J441" s="40"/>
      <c r="K441" s="40"/>
      <c r="L441" s="5"/>
      <c r="M441" s="9">
        <f>t_instalado[[#This Row],[Q.1]]+t_instalado[[#This Row],[Q.2]]+t_instalado[[#This Row],[Q.3]]</f>
        <v>0</v>
      </c>
      <c r="N441" s="9">
        <f>t_instalado[[#This Row],[Q.1]]+t_instalado[[#This Row],[Q.2]]+t_instalado[[#This Row],[Q.3]]</f>
        <v>0</v>
      </c>
      <c r="O441" s="1" t="str">
        <f>IF(t_instalado[[#This Row],[Q.1]]&lt;&gt;"",SUMIFS(t_reator[p],t_reator[tipo],t_instalado[[#This Row],[T.1]],t_reator[w],t_instalado[[#This Row],[P.1(W)]]),"")</f>
        <v/>
      </c>
      <c r="P441" s="1" t="str">
        <f>IF(t_instalado[[#This Row],[Q.2]]&lt;&gt;"",SUMIFS(t_reator[p],t_reator[tipo],t_instalado[[#This Row],[T.2]],t_reator[w],t_instalado[[#This Row],[P.2(W)]]),"")</f>
        <v/>
      </c>
      <c r="Q441" s="1" t="str">
        <f>IF(t_instalado[[#This Row],[Q.3]]&lt;&gt;"",SUMIFS(t_reator[p],t_reator[tipo],t_instalado[[#This Row],[T.3]],t_reator[w],t_instalado[[#This Row],[P.3(W)]]),"")</f>
        <v/>
      </c>
      <c r="R441" s="1" t="str">
        <f>IF(t_instalado[[#This Row],[Q.1]]&lt;&gt;"",IFERROR(IFERROR(D441*(E441+O441)+G441*(H441+P441)+J441*(K441+Q441),D441*(E441+O441)+G441*(H441+P441)),D441*(E441+O441)),"")</f>
        <v/>
      </c>
      <c r="S441" s="1" t="str">
        <f>IF(t_instalado[[#This Row],[Consumo_W]]&lt;&gt;"",ROUND(t_instalado[[#This Row],[Consumo_W]]/t_instalado[[#This Row],[Luminárias]],0),"")</f>
        <v/>
      </c>
      <c r="T441" s="1" t="str">
        <f>IF(t_instalado[[#This Row],[Q.1]]&lt;&gt;"",SUMIFS(t_fluxo_lumin[fluxo],t_fluxo_lumin[tipo],t_instalado[[#This Row],[T.1]])*t_instalado[[#This Row],[P.1(W)]]*t_instalado[[#This Row],[Q.1]],"")</f>
        <v/>
      </c>
      <c r="U441" s="1" t="str">
        <f>IF(t_instalado[[#This Row],[Q.2]]&lt;&gt;"",SUMIFS(t_fluxo_lumin[fluxo],t_fluxo_lumin[tipo],t_instalado[[#This Row],[T.2]])*t_instalado[[#This Row],[Q.2]]*t_instalado[[#This Row],[P.2(W)]],"")</f>
        <v/>
      </c>
      <c r="V441" s="1" t="str">
        <f>IF(t_instalado[[#This Row],[Q.3]]&lt;&gt;"",SUMIFS(t_fluxo_lumin[fluxo],t_fluxo_lumin[tipo],t_instalado[[#This Row],[T.3]])*t_instalado[[#This Row],[Q.3]]*t_instalado[[#This Row],[P.3(W)]],"")</f>
        <v/>
      </c>
      <c r="W441" s="1" t="e">
        <f ca="1">IF(t_instalado[[#This Row],[Trecho]]&lt;&gt;"",SUM(t_instalado[[#This Row],[f.1]:[f.3]]),"")</f>
        <v>#NAME?</v>
      </c>
      <c r="X441" s="19" t="e">
        <f ca="1">IF(t_instalado[[#This Row],[Trecho]]&lt;&gt;"",t_instalado[[#This Row],[Q.1]]+t_instalado[[#This Row],[Q.2]]+t_instalado[[#This Row],[Q.3]],"")</f>
        <v>#NAME?</v>
      </c>
      <c r="Y441" s="1" t="e">
        <f ca="1">IF(t_instalado[[#This Row],[FLUXO]]&lt;&gt;"",ROUND(t_instalado[[#This Row],[FLUXO]]/t_instalado[[#This Row],[Luminárias]],0),"")</f>
        <v>#NAME?</v>
      </c>
      <c r="Z441" s="1" t="e">
        <f ca="1">IF(t_instalado[[#This Row],[Luminárias]]&lt;&gt;"",ROUND(t_instalado[[#This Row],[lm_médio]]/t_instalado[[#This Row],[W_médio]],2),"")</f>
        <v>#NAME?</v>
      </c>
    </row>
    <row r="442" spans="1:26" x14ac:dyDescent="0.25">
      <c r="A442" s="10">
        <v>193</v>
      </c>
      <c r="B442" s="8" t="e">
        <f ca="1">_xlfn.XLOOKUP(t_instalado[[#This Row],[cód.]],t_sitio[cód],t_sitio[Trecho],"")</f>
        <v>#NAME?</v>
      </c>
      <c r="C442" s="39"/>
      <c r="D442" s="40"/>
      <c r="E442" s="40"/>
      <c r="F442" s="39"/>
      <c r="G442" s="40"/>
      <c r="H442" s="40"/>
      <c r="I442" s="39"/>
      <c r="J442" s="40"/>
      <c r="K442" s="40"/>
      <c r="L442" s="5"/>
      <c r="M442" s="9">
        <f>t_instalado[[#This Row],[Q.1]]+t_instalado[[#This Row],[Q.2]]+t_instalado[[#This Row],[Q.3]]</f>
        <v>0</v>
      </c>
      <c r="N442" s="9">
        <f>t_instalado[[#This Row],[Q.1]]+t_instalado[[#This Row],[Q.2]]+t_instalado[[#This Row],[Q.3]]</f>
        <v>0</v>
      </c>
      <c r="O442" s="1" t="str">
        <f>IF(t_instalado[[#This Row],[Q.1]]&lt;&gt;"",SUMIFS(t_reator[p],t_reator[tipo],t_instalado[[#This Row],[T.1]],t_reator[w],t_instalado[[#This Row],[P.1(W)]]),"")</f>
        <v/>
      </c>
      <c r="P442" s="1" t="str">
        <f>IF(t_instalado[[#This Row],[Q.2]]&lt;&gt;"",SUMIFS(t_reator[p],t_reator[tipo],t_instalado[[#This Row],[T.2]],t_reator[w],t_instalado[[#This Row],[P.2(W)]]),"")</f>
        <v/>
      </c>
      <c r="Q442" s="1" t="str">
        <f>IF(t_instalado[[#This Row],[Q.3]]&lt;&gt;"",SUMIFS(t_reator[p],t_reator[tipo],t_instalado[[#This Row],[T.3]],t_reator[w],t_instalado[[#This Row],[P.3(W)]]),"")</f>
        <v/>
      </c>
      <c r="R442" s="1" t="str">
        <f>IF(t_instalado[[#This Row],[Q.1]]&lt;&gt;"",IFERROR(IFERROR(D442*(E442+O442)+G442*(H442+P442)+J442*(K442+Q442),D442*(E442+O442)+G442*(H442+P442)),D442*(E442+O442)),"")</f>
        <v/>
      </c>
      <c r="S442" s="1" t="str">
        <f>IF(t_instalado[[#This Row],[Consumo_W]]&lt;&gt;"",ROUND(t_instalado[[#This Row],[Consumo_W]]/t_instalado[[#This Row],[Luminárias]],0),"")</f>
        <v/>
      </c>
      <c r="T442" s="1" t="str">
        <f>IF(t_instalado[[#This Row],[Q.1]]&lt;&gt;"",SUMIFS(t_fluxo_lumin[fluxo],t_fluxo_lumin[tipo],t_instalado[[#This Row],[T.1]])*t_instalado[[#This Row],[P.1(W)]]*t_instalado[[#This Row],[Q.1]],"")</f>
        <v/>
      </c>
      <c r="U442" s="1" t="str">
        <f>IF(t_instalado[[#This Row],[Q.2]]&lt;&gt;"",SUMIFS(t_fluxo_lumin[fluxo],t_fluxo_lumin[tipo],t_instalado[[#This Row],[T.2]])*t_instalado[[#This Row],[Q.2]]*t_instalado[[#This Row],[P.2(W)]],"")</f>
        <v/>
      </c>
      <c r="V442" s="1" t="str">
        <f>IF(t_instalado[[#This Row],[Q.3]]&lt;&gt;"",SUMIFS(t_fluxo_lumin[fluxo],t_fluxo_lumin[tipo],t_instalado[[#This Row],[T.3]])*t_instalado[[#This Row],[Q.3]]*t_instalado[[#This Row],[P.3(W)]],"")</f>
        <v/>
      </c>
      <c r="W442" s="1" t="e">
        <f ca="1">IF(t_instalado[[#This Row],[Trecho]]&lt;&gt;"",SUM(t_instalado[[#This Row],[f.1]:[f.3]]),"")</f>
        <v>#NAME?</v>
      </c>
      <c r="X442" s="19" t="e">
        <f ca="1">IF(t_instalado[[#This Row],[Trecho]]&lt;&gt;"",t_instalado[[#This Row],[Q.1]]+t_instalado[[#This Row],[Q.2]]+t_instalado[[#This Row],[Q.3]],"")</f>
        <v>#NAME?</v>
      </c>
      <c r="Y442" s="1" t="e">
        <f ca="1">IF(t_instalado[[#This Row],[FLUXO]]&lt;&gt;"",ROUND(t_instalado[[#This Row],[FLUXO]]/t_instalado[[#This Row],[Luminárias]],0),"")</f>
        <v>#NAME?</v>
      </c>
      <c r="Z442" s="1" t="e">
        <f ca="1">IF(t_instalado[[#This Row],[Luminárias]]&lt;&gt;"",ROUND(t_instalado[[#This Row],[lm_médio]]/t_instalado[[#This Row],[W_médio]],2),"")</f>
        <v>#NAME?</v>
      </c>
    </row>
    <row r="443" spans="1:26" x14ac:dyDescent="0.25">
      <c r="A443" s="10">
        <v>194</v>
      </c>
      <c r="B443" s="8" t="e">
        <f ca="1">_xlfn.XLOOKUP(t_instalado[[#This Row],[cód.]],t_sitio[cód],t_sitio[Trecho],"")</f>
        <v>#NAME?</v>
      </c>
      <c r="C443" s="39"/>
      <c r="D443" s="40"/>
      <c r="E443" s="40"/>
      <c r="F443" s="39"/>
      <c r="G443" s="40"/>
      <c r="H443" s="40"/>
      <c r="I443" s="39"/>
      <c r="J443" s="40"/>
      <c r="K443" s="40"/>
      <c r="L443" s="5"/>
      <c r="M443" s="9">
        <f>t_instalado[[#This Row],[Q.1]]+t_instalado[[#This Row],[Q.2]]+t_instalado[[#This Row],[Q.3]]</f>
        <v>0</v>
      </c>
      <c r="N443" s="9">
        <f>t_instalado[[#This Row],[Q.1]]+t_instalado[[#This Row],[Q.2]]+t_instalado[[#This Row],[Q.3]]</f>
        <v>0</v>
      </c>
      <c r="O443" s="1" t="str">
        <f>IF(t_instalado[[#This Row],[Q.1]]&lt;&gt;"",SUMIFS(t_reator[p],t_reator[tipo],t_instalado[[#This Row],[T.1]],t_reator[w],t_instalado[[#This Row],[P.1(W)]]),"")</f>
        <v/>
      </c>
      <c r="P443" s="1" t="str">
        <f>IF(t_instalado[[#This Row],[Q.2]]&lt;&gt;"",SUMIFS(t_reator[p],t_reator[tipo],t_instalado[[#This Row],[T.2]],t_reator[w],t_instalado[[#This Row],[P.2(W)]]),"")</f>
        <v/>
      </c>
      <c r="Q443" s="1" t="str">
        <f>IF(t_instalado[[#This Row],[Q.3]]&lt;&gt;"",SUMIFS(t_reator[p],t_reator[tipo],t_instalado[[#This Row],[T.3]],t_reator[w],t_instalado[[#This Row],[P.3(W)]]),"")</f>
        <v/>
      </c>
      <c r="R443" s="1" t="str">
        <f>IF(t_instalado[[#This Row],[Q.1]]&lt;&gt;"",IFERROR(IFERROR(D443*(E443+O443)+G443*(H443+P443)+J443*(K443+Q443),D443*(E443+O443)+G443*(H443+P443)),D443*(E443+O443)),"")</f>
        <v/>
      </c>
      <c r="S443" s="1" t="str">
        <f>IF(t_instalado[[#This Row],[Consumo_W]]&lt;&gt;"",ROUND(t_instalado[[#This Row],[Consumo_W]]/t_instalado[[#This Row],[Luminárias]],0),"")</f>
        <v/>
      </c>
      <c r="T443" s="1" t="str">
        <f>IF(t_instalado[[#This Row],[Q.1]]&lt;&gt;"",SUMIFS(t_fluxo_lumin[fluxo],t_fluxo_lumin[tipo],t_instalado[[#This Row],[T.1]])*t_instalado[[#This Row],[P.1(W)]]*t_instalado[[#This Row],[Q.1]],"")</f>
        <v/>
      </c>
      <c r="U443" s="1" t="str">
        <f>IF(t_instalado[[#This Row],[Q.2]]&lt;&gt;"",SUMIFS(t_fluxo_lumin[fluxo],t_fluxo_lumin[tipo],t_instalado[[#This Row],[T.2]])*t_instalado[[#This Row],[Q.2]]*t_instalado[[#This Row],[P.2(W)]],"")</f>
        <v/>
      </c>
      <c r="V443" s="1" t="str">
        <f>IF(t_instalado[[#This Row],[Q.3]]&lt;&gt;"",SUMIFS(t_fluxo_lumin[fluxo],t_fluxo_lumin[tipo],t_instalado[[#This Row],[T.3]])*t_instalado[[#This Row],[Q.3]]*t_instalado[[#This Row],[P.3(W)]],"")</f>
        <v/>
      </c>
      <c r="W443" s="1" t="e">
        <f ca="1">IF(t_instalado[[#This Row],[Trecho]]&lt;&gt;"",SUM(t_instalado[[#This Row],[f.1]:[f.3]]),"")</f>
        <v>#NAME?</v>
      </c>
      <c r="X443" s="19" t="e">
        <f ca="1">IF(t_instalado[[#This Row],[Trecho]]&lt;&gt;"",t_instalado[[#This Row],[Q.1]]+t_instalado[[#This Row],[Q.2]]+t_instalado[[#This Row],[Q.3]],"")</f>
        <v>#NAME?</v>
      </c>
      <c r="Y443" s="1" t="e">
        <f ca="1">IF(t_instalado[[#This Row],[FLUXO]]&lt;&gt;"",ROUND(t_instalado[[#This Row],[FLUXO]]/t_instalado[[#This Row],[Luminárias]],0),"")</f>
        <v>#NAME?</v>
      </c>
      <c r="Z443" s="1" t="e">
        <f ca="1">IF(t_instalado[[#This Row],[Luminárias]]&lt;&gt;"",ROUND(t_instalado[[#This Row],[lm_médio]]/t_instalado[[#This Row],[W_médio]],2),"")</f>
        <v>#NAME?</v>
      </c>
    </row>
    <row r="444" spans="1:26" x14ac:dyDescent="0.25">
      <c r="A444" s="10">
        <v>195</v>
      </c>
      <c r="B444" s="8" t="e">
        <f ca="1">_xlfn.XLOOKUP(t_instalado[[#This Row],[cód.]],t_sitio[cód],t_sitio[Trecho],"")</f>
        <v>#NAME?</v>
      </c>
      <c r="C444" s="39"/>
      <c r="D444" s="40"/>
      <c r="E444" s="40"/>
      <c r="F444" s="39"/>
      <c r="G444" s="40"/>
      <c r="H444" s="40"/>
      <c r="I444" s="39"/>
      <c r="J444" s="40"/>
      <c r="K444" s="40"/>
      <c r="L444" s="5"/>
      <c r="M444" s="9">
        <f>t_instalado[[#This Row],[Q.1]]+t_instalado[[#This Row],[Q.2]]+t_instalado[[#This Row],[Q.3]]</f>
        <v>0</v>
      </c>
      <c r="N444" s="9">
        <f>t_instalado[[#This Row],[Q.1]]+t_instalado[[#This Row],[Q.2]]+t_instalado[[#This Row],[Q.3]]</f>
        <v>0</v>
      </c>
      <c r="O444" s="1" t="str">
        <f>IF(t_instalado[[#This Row],[Q.1]]&lt;&gt;"",SUMIFS(t_reator[p],t_reator[tipo],t_instalado[[#This Row],[T.1]],t_reator[w],t_instalado[[#This Row],[P.1(W)]]),"")</f>
        <v/>
      </c>
      <c r="P444" s="1" t="str">
        <f>IF(t_instalado[[#This Row],[Q.2]]&lt;&gt;"",SUMIFS(t_reator[p],t_reator[tipo],t_instalado[[#This Row],[T.2]],t_reator[w],t_instalado[[#This Row],[P.2(W)]]),"")</f>
        <v/>
      </c>
      <c r="Q444" s="1" t="str">
        <f>IF(t_instalado[[#This Row],[Q.3]]&lt;&gt;"",SUMIFS(t_reator[p],t_reator[tipo],t_instalado[[#This Row],[T.3]],t_reator[w],t_instalado[[#This Row],[P.3(W)]]),"")</f>
        <v/>
      </c>
      <c r="R444" s="1" t="str">
        <f>IF(t_instalado[[#This Row],[Q.1]]&lt;&gt;"",IFERROR(IFERROR(D444*(E444+O444)+G444*(H444+P444)+J444*(K444+Q444),D444*(E444+O444)+G444*(H444+P444)),D444*(E444+O444)),"")</f>
        <v/>
      </c>
      <c r="S444" s="1" t="str">
        <f>IF(t_instalado[[#This Row],[Consumo_W]]&lt;&gt;"",ROUND(t_instalado[[#This Row],[Consumo_W]]/t_instalado[[#This Row],[Luminárias]],0),"")</f>
        <v/>
      </c>
      <c r="T444" s="1" t="str">
        <f>IF(t_instalado[[#This Row],[Q.1]]&lt;&gt;"",SUMIFS(t_fluxo_lumin[fluxo],t_fluxo_lumin[tipo],t_instalado[[#This Row],[T.1]])*t_instalado[[#This Row],[P.1(W)]]*t_instalado[[#This Row],[Q.1]],"")</f>
        <v/>
      </c>
      <c r="U444" s="1" t="str">
        <f>IF(t_instalado[[#This Row],[Q.2]]&lt;&gt;"",SUMIFS(t_fluxo_lumin[fluxo],t_fluxo_lumin[tipo],t_instalado[[#This Row],[T.2]])*t_instalado[[#This Row],[Q.2]]*t_instalado[[#This Row],[P.2(W)]],"")</f>
        <v/>
      </c>
      <c r="V444" s="1" t="str">
        <f>IF(t_instalado[[#This Row],[Q.3]]&lt;&gt;"",SUMIFS(t_fluxo_lumin[fluxo],t_fluxo_lumin[tipo],t_instalado[[#This Row],[T.3]])*t_instalado[[#This Row],[Q.3]]*t_instalado[[#This Row],[P.3(W)]],"")</f>
        <v/>
      </c>
      <c r="W444" s="1" t="e">
        <f ca="1">IF(t_instalado[[#This Row],[Trecho]]&lt;&gt;"",SUM(t_instalado[[#This Row],[f.1]:[f.3]]),"")</f>
        <v>#NAME?</v>
      </c>
      <c r="X444" s="19" t="e">
        <f ca="1">IF(t_instalado[[#This Row],[Trecho]]&lt;&gt;"",t_instalado[[#This Row],[Q.1]]+t_instalado[[#This Row],[Q.2]]+t_instalado[[#This Row],[Q.3]],"")</f>
        <v>#NAME?</v>
      </c>
      <c r="Y444" s="1" t="e">
        <f ca="1">IF(t_instalado[[#This Row],[FLUXO]]&lt;&gt;"",ROUND(t_instalado[[#This Row],[FLUXO]]/t_instalado[[#This Row],[Luminárias]],0),"")</f>
        <v>#NAME?</v>
      </c>
      <c r="Z444" s="1" t="e">
        <f ca="1">IF(t_instalado[[#This Row],[Luminárias]]&lt;&gt;"",ROUND(t_instalado[[#This Row],[lm_médio]]/t_instalado[[#This Row],[W_médio]],2),"")</f>
        <v>#NAME?</v>
      </c>
    </row>
    <row r="445" spans="1:26" x14ac:dyDescent="0.25">
      <c r="A445" s="10">
        <v>196</v>
      </c>
      <c r="B445" s="8" t="e">
        <f ca="1">_xlfn.XLOOKUP(t_instalado[[#This Row],[cód.]],t_sitio[cód],t_sitio[Trecho],"")</f>
        <v>#NAME?</v>
      </c>
      <c r="C445" s="39"/>
      <c r="D445" s="40"/>
      <c r="E445" s="40"/>
      <c r="F445" s="39"/>
      <c r="G445" s="40"/>
      <c r="H445" s="40"/>
      <c r="I445" s="39"/>
      <c r="J445" s="40"/>
      <c r="K445" s="40"/>
      <c r="L445" s="5"/>
      <c r="M445" s="9">
        <f>t_instalado[[#This Row],[Q.1]]+t_instalado[[#This Row],[Q.2]]+t_instalado[[#This Row],[Q.3]]</f>
        <v>0</v>
      </c>
      <c r="N445" s="9">
        <f>t_instalado[[#This Row],[Q.1]]+t_instalado[[#This Row],[Q.2]]+t_instalado[[#This Row],[Q.3]]</f>
        <v>0</v>
      </c>
      <c r="O445" s="1" t="str">
        <f>IF(t_instalado[[#This Row],[Q.1]]&lt;&gt;"",SUMIFS(t_reator[p],t_reator[tipo],t_instalado[[#This Row],[T.1]],t_reator[w],t_instalado[[#This Row],[P.1(W)]]),"")</f>
        <v/>
      </c>
      <c r="P445" s="1" t="str">
        <f>IF(t_instalado[[#This Row],[Q.2]]&lt;&gt;"",SUMIFS(t_reator[p],t_reator[tipo],t_instalado[[#This Row],[T.2]],t_reator[w],t_instalado[[#This Row],[P.2(W)]]),"")</f>
        <v/>
      </c>
      <c r="Q445" s="1" t="str">
        <f>IF(t_instalado[[#This Row],[Q.3]]&lt;&gt;"",SUMIFS(t_reator[p],t_reator[tipo],t_instalado[[#This Row],[T.3]],t_reator[w],t_instalado[[#This Row],[P.3(W)]]),"")</f>
        <v/>
      </c>
      <c r="R445" s="1" t="str">
        <f>IF(t_instalado[[#This Row],[Q.1]]&lt;&gt;"",IFERROR(IFERROR(D445*(E445+O445)+G445*(H445+P445)+J445*(K445+Q445),D445*(E445+O445)+G445*(H445+P445)),D445*(E445+O445)),"")</f>
        <v/>
      </c>
      <c r="S445" s="1" t="str">
        <f>IF(t_instalado[[#This Row],[Consumo_W]]&lt;&gt;"",ROUND(t_instalado[[#This Row],[Consumo_W]]/t_instalado[[#This Row],[Luminárias]],0),"")</f>
        <v/>
      </c>
      <c r="T445" s="1" t="str">
        <f>IF(t_instalado[[#This Row],[Q.1]]&lt;&gt;"",SUMIFS(t_fluxo_lumin[fluxo],t_fluxo_lumin[tipo],t_instalado[[#This Row],[T.1]])*t_instalado[[#This Row],[P.1(W)]]*t_instalado[[#This Row],[Q.1]],"")</f>
        <v/>
      </c>
      <c r="U445" s="1" t="str">
        <f>IF(t_instalado[[#This Row],[Q.2]]&lt;&gt;"",SUMIFS(t_fluxo_lumin[fluxo],t_fluxo_lumin[tipo],t_instalado[[#This Row],[T.2]])*t_instalado[[#This Row],[Q.2]]*t_instalado[[#This Row],[P.2(W)]],"")</f>
        <v/>
      </c>
      <c r="V445" s="1" t="str">
        <f>IF(t_instalado[[#This Row],[Q.3]]&lt;&gt;"",SUMIFS(t_fluxo_lumin[fluxo],t_fluxo_lumin[tipo],t_instalado[[#This Row],[T.3]])*t_instalado[[#This Row],[Q.3]]*t_instalado[[#This Row],[P.3(W)]],"")</f>
        <v/>
      </c>
      <c r="W445" s="1" t="e">
        <f ca="1">IF(t_instalado[[#This Row],[Trecho]]&lt;&gt;"",SUM(t_instalado[[#This Row],[f.1]:[f.3]]),"")</f>
        <v>#NAME?</v>
      </c>
      <c r="X445" s="19" t="e">
        <f ca="1">IF(t_instalado[[#This Row],[Trecho]]&lt;&gt;"",t_instalado[[#This Row],[Q.1]]+t_instalado[[#This Row],[Q.2]]+t_instalado[[#This Row],[Q.3]],"")</f>
        <v>#NAME?</v>
      </c>
      <c r="Y445" s="1" t="e">
        <f ca="1">IF(t_instalado[[#This Row],[FLUXO]]&lt;&gt;"",ROUND(t_instalado[[#This Row],[FLUXO]]/t_instalado[[#This Row],[Luminárias]],0),"")</f>
        <v>#NAME?</v>
      </c>
      <c r="Z445" s="1" t="e">
        <f ca="1">IF(t_instalado[[#This Row],[Luminárias]]&lt;&gt;"",ROUND(t_instalado[[#This Row],[lm_médio]]/t_instalado[[#This Row],[W_médio]],2),"")</f>
        <v>#NAME?</v>
      </c>
    </row>
    <row r="446" spans="1:26" x14ac:dyDescent="0.25">
      <c r="A446" s="10">
        <v>197</v>
      </c>
      <c r="B446" s="8" t="e">
        <f ca="1">_xlfn.XLOOKUP(t_instalado[[#This Row],[cód.]],t_sitio[cód],t_sitio[Trecho],"")</f>
        <v>#NAME?</v>
      </c>
      <c r="C446" s="39"/>
      <c r="D446" s="40"/>
      <c r="E446" s="40"/>
      <c r="F446" s="39"/>
      <c r="G446" s="40"/>
      <c r="H446" s="40"/>
      <c r="I446" s="39"/>
      <c r="J446" s="40"/>
      <c r="K446" s="40"/>
      <c r="L446" s="5"/>
      <c r="M446" s="9">
        <f>t_instalado[[#This Row],[Q.1]]+t_instalado[[#This Row],[Q.2]]+t_instalado[[#This Row],[Q.3]]</f>
        <v>0</v>
      </c>
      <c r="N446" s="9">
        <f>t_instalado[[#This Row],[Q.1]]+t_instalado[[#This Row],[Q.2]]+t_instalado[[#This Row],[Q.3]]</f>
        <v>0</v>
      </c>
      <c r="O446" s="1" t="str">
        <f>IF(t_instalado[[#This Row],[Q.1]]&lt;&gt;"",SUMIFS(t_reator[p],t_reator[tipo],t_instalado[[#This Row],[T.1]],t_reator[w],t_instalado[[#This Row],[P.1(W)]]),"")</f>
        <v/>
      </c>
      <c r="P446" s="1" t="str">
        <f>IF(t_instalado[[#This Row],[Q.2]]&lt;&gt;"",SUMIFS(t_reator[p],t_reator[tipo],t_instalado[[#This Row],[T.2]],t_reator[w],t_instalado[[#This Row],[P.2(W)]]),"")</f>
        <v/>
      </c>
      <c r="Q446" s="1" t="str">
        <f>IF(t_instalado[[#This Row],[Q.3]]&lt;&gt;"",SUMIFS(t_reator[p],t_reator[tipo],t_instalado[[#This Row],[T.3]],t_reator[w],t_instalado[[#This Row],[P.3(W)]]),"")</f>
        <v/>
      </c>
      <c r="R446" s="1" t="str">
        <f>IF(t_instalado[[#This Row],[Q.1]]&lt;&gt;"",IFERROR(IFERROR(D446*(E446+O446)+G446*(H446+P446)+J446*(K446+Q446),D446*(E446+O446)+G446*(H446+P446)),D446*(E446+O446)),"")</f>
        <v/>
      </c>
      <c r="S446" s="1" t="str">
        <f>IF(t_instalado[[#This Row],[Consumo_W]]&lt;&gt;"",ROUND(t_instalado[[#This Row],[Consumo_W]]/t_instalado[[#This Row],[Luminárias]],0),"")</f>
        <v/>
      </c>
      <c r="T446" s="1" t="str">
        <f>IF(t_instalado[[#This Row],[Q.1]]&lt;&gt;"",SUMIFS(t_fluxo_lumin[fluxo],t_fluxo_lumin[tipo],t_instalado[[#This Row],[T.1]])*t_instalado[[#This Row],[P.1(W)]]*t_instalado[[#This Row],[Q.1]],"")</f>
        <v/>
      </c>
      <c r="U446" s="1" t="str">
        <f>IF(t_instalado[[#This Row],[Q.2]]&lt;&gt;"",SUMIFS(t_fluxo_lumin[fluxo],t_fluxo_lumin[tipo],t_instalado[[#This Row],[T.2]])*t_instalado[[#This Row],[Q.2]]*t_instalado[[#This Row],[P.2(W)]],"")</f>
        <v/>
      </c>
      <c r="V446" s="1" t="str">
        <f>IF(t_instalado[[#This Row],[Q.3]]&lt;&gt;"",SUMIFS(t_fluxo_lumin[fluxo],t_fluxo_lumin[tipo],t_instalado[[#This Row],[T.3]])*t_instalado[[#This Row],[Q.3]]*t_instalado[[#This Row],[P.3(W)]],"")</f>
        <v/>
      </c>
      <c r="W446" s="1" t="e">
        <f ca="1">IF(t_instalado[[#This Row],[Trecho]]&lt;&gt;"",SUM(t_instalado[[#This Row],[f.1]:[f.3]]),"")</f>
        <v>#NAME?</v>
      </c>
      <c r="X446" s="19" t="e">
        <f ca="1">IF(t_instalado[[#This Row],[Trecho]]&lt;&gt;"",t_instalado[[#This Row],[Q.1]]+t_instalado[[#This Row],[Q.2]]+t_instalado[[#This Row],[Q.3]],"")</f>
        <v>#NAME?</v>
      </c>
      <c r="Y446" s="1" t="e">
        <f ca="1">IF(t_instalado[[#This Row],[FLUXO]]&lt;&gt;"",ROUND(t_instalado[[#This Row],[FLUXO]]/t_instalado[[#This Row],[Luminárias]],0),"")</f>
        <v>#NAME?</v>
      </c>
      <c r="Z446" s="1" t="e">
        <f ca="1">IF(t_instalado[[#This Row],[Luminárias]]&lt;&gt;"",ROUND(t_instalado[[#This Row],[lm_médio]]/t_instalado[[#This Row],[W_médio]],2),"")</f>
        <v>#NAME?</v>
      </c>
    </row>
    <row r="447" spans="1:26" x14ac:dyDescent="0.25">
      <c r="A447" s="10">
        <v>198</v>
      </c>
      <c r="B447" s="8" t="e">
        <f ca="1">_xlfn.XLOOKUP(t_instalado[[#This Row],[cód.]],t_sitio[cód],t_sitio[Trecho],"")</f>
        <v>#NAME?</v>
      </c>
      <c r="C447" s="39"/>
      <c r="D447" s="40"/>
      <c r="E447" s="40"/>
      <c r="F447" s="39"/>
      <c r="G447" s="40"/>
      <c r="H447" s="40"/>
      <c r="I447" s="39"/>
      <c r="J447" s="40"/>
      <c r="K447" s="40"/>
      <c r="L447" s="5"/>
      <c r="M447" s="9">
        <f>t_instalado[[#This Row],[Q.1]]+t_instalado[[#This Row],[Q.2]]+t_instalado[[#This Row],[Q.3]]</f>
        <v>0</v>
      </c>
      <c r="N447" s="9">
        <f>t_instalado[[#This Row],[Q.1]]+t_instalado[[#This Row],[Q.2]]+t_instalado[[#This Row],[Q.3]]</f>
        <v>0</v>
      </c>
      <c r="O447" s="1" t="str">
        <f>IF(t_instalado[[#This Row],[Q.1]]&lt;&gt;"",SUMIFS(t_reator[p],t_reator[tipo],t_instalado[[#This Row],[T.1]],t_reator[w],t_instalado[[#This Row],[P.1(W)]]),"")</f>
        <v/>
      </c>
      <c r="P447" s="1" t="str">
        <f>IF(t_instalado[[#This Row],[Q.2]]&lt;&gt;"",SUMIFS(t_reator[p],t_reator[tipo],t_instalado[[#This Row],[T.2]],t_reator[w],t_instalado[[#This Row],[P.2(W)]]),"")</f>
        <v/>
      </c>
      <c r="Q447" s="1" t="str">
        <f>IF(t_instalado[[#This Row],[Q.3]]&lt;&gt;"",SUMIFS(t_reator[p],t_reator[tipo],t_instalado[[#This Row],[T.3]],t_reator[w],t_instalado[[#This Row],[P.3(W)]]),"")</f>
        <v/>
      </c>
      <c r="R447" s="1" t="str">
        <f>IF(t_instalado[[#This Row],[Q.1]]&lt;&gt;"",IFERROR(IFERROR(D447*(E447+O447)+G447*(H447+P447)+J447*(K447+Q447),D447*(E447+O447)+G447*(H447+P447)),D447*(E447+O447)),"")</f>
        <v/>
      </c>
      <c r="S447" s="1" t="str">
        <f>IF(t_instalado[[#This Row],[Consumo_W]]&lt;&gt;"",ROUND(t_instalado[[#This Row],[Consumo_W]]/t_instalado[[#This Row],[Luminárias]],0),"")</f>
        <v/>
      </c>
      <c r="T447" s="1" t="str">
        <f>IF(t_instalado[[#This Row],[Q.1]]&lt;&gt;"",SUMIFS(t_fluxo_lumin[fluxo],t_fluxo_lumin[tipo],t_instalado[[#This Row],[T.1]])*t_instalado[[#This Row],[P.1(W)]]*t_instalado[[#This Row],[Q.1]],"")</f>
        <v/>
      </c>
      <c r="U447" s="1" t="str">
        <f>IF(t_instalado[[#This Row],[Q.2]]&lt;&gt;"",SUMIFS(t_fluxo_lumin[fluxo],t_fluxo_lumin[tipo],t_instalado[[#This Row],[T.2]])*t_instalado[[#This Row],[Q.2]]*t_instalado[[#This Row],[P.2(W)]],"")</f>
        <v/>
      </c>
      <c r="V447" s="1" t="str">
        <f>IF(t_instalado[[#This Row],[Q.3]]&lt;&gt;"",SUMIFS(t_fluxo_lumin[fluxo],t_fluxo_lumin[tipo],t_instalado[[#This Row],[T.3]])*t_instalado[[#This Row],[Q.3]]*t_instalado[[#This Row],[P.3(W)]],"")</f>
        <v/>
      </c>
      <c r="W447" s="1" t="e">
        <f ca="1">IF(t_instalado[[#This Row],[Trecho]]&lt;&gt;"",SUM(t_instalado[[#This Row],[f.1]:[f.3]]),"")</f>
        <v>#NAME?</v>
      </c>
      <c r="X447" s="19" t="e">
        <f ca="1">IF(t_instalado[[#This Row],[Trecho]]&lt;&gt;"",t_instalado[[#This Row],[Q.1]]+t_instalado[[#This Row],[Q.2]]+t_instalado[[#This Row],[Q.3]],"")</f>
        <v>#NAME?</v>
      </c>
      <c r="Y447" s="1" t="e">
        <f ca="1">IF(t_instalado[[#This Row],[FLUXO]]&lt;&gt;"",ROUND(t_instalado[[#This Row],[FLUXO]]/t_instalado[[#This Row],[Luminárias]],0),"")</f>
        <v>#NAME?</v>
      </c>
      <c r="Z447" s="1" t="e">
        <f ca="1">IF(t_instalado[[#This Row],[Luminárias]]&lt;&gt;"",ROUND(t_instalado[[#This Row],[lm_médio]]/t_instalado[[#This Row],[W_médio]],2),"")</f>
        <v>#NAME?</v>
      </c>
    </row>
    <row r="448" spans="1:26" x14ac:dyDescent="0.25">
      <c r="A448" s="10">
        <v>199</v>
      </c>
      <c r="B448" s="8" t="e">
        <f ca="1">_xlfn.XLOOKUP(t_instalado[[#This Row],[cód.]],t_sitio[cód],t_sitio[Trecho],"")</f>
        <v>#NAME?</v>
      </c>
      <c r="C448" s="39"/>
      <c r="D448" s="40"/>
      <c r="E448" s="40"/>
      <c r="F448" s="39"/>
      <c r="G448" s="40"/>
      <c r="H448" s="40"/>
      <c r="I448" s="39"/>
      <c r="J448" s="40"/>
      <c r="K448" s="40"/>
      <c r="L448" s="5"/>
      <c r="M448" s="9">
        <f>t_instalado[[#This Row],[Q.1]]+t_instalado[[#This Row],[Q.2]]+t_instalado[[#This Row],[Q.3]]</f>
        <v>0</v>
      </c>
      <c r="N448" s="9">
        <f>t_instalado[[#This Row],[Q.1]]+t_instalado[[#This Row],[Q.2]]+t_instalado[[#This Row],[Q.3]]</f>
        <v>0</v>
      </c>
      <c r="O448" s="1" t="str">
        <f>IF(t_instalado[[#This Row],[Q.1]]&lt;&gt;"",SUMIFS(t_reator[p],t_reator[tipo],t_instalado[[#This Row],[T.1]],t_reator[w],t_instalado[[#This Row],[P.1(W)]]),"")</f>
        <v/>
      </c>
      <c r="P448" s="1" t="str">
        <f>IF(t_instalado[[#This Row],[Q.2]]&lt;&gt;"",SUMIFS(t_reator[p],t_reator[tipo],t_instalado[[#This Row],[T.2]],t_reator[w],t_instalado[[#This Row],[P.2(W)]]),"")</f>
        <v/>
      </c>
      <c r="Q448" s="1" t="str">
        <f>IF(t_instalado[[#This Row],[Q.3]]&lt;&gt;"",SUMIFS(t_reator[p],t_reator[tipo],t_instalado[[#This Row],[T.3]],t_reator[w],t_instalado[[#This Row],[P.3(W)]]),"")</f>
        <v/>
      </c>
      <c r="R448" s="1" t="str">
        <f>IF(t_instalado[[#This Row],[Q.1]]&lt;&gt;"",IFERROR(IFERROR(D448*(E448+O448)+G448*(H448+P448)+J448*(K448+Q448),D448*(E448+O448)+G448*(H448+P448)),D448*(E448+O448)),"")</f>
        <v/>
      </c>
      <c r="S448" s="1" t="str">
        <f>IF(t_instalado[[#This Row],[Consumo_W]]&lt;&gt;"",ROUND(t_instalado[[#This Row],[Consumo_W]]/t_instalado[[#This Row],[Luminárias]],0),"")</f>
        <v/>
      </c>
      <c r="T448" s="1" t="str">
        <f>IF(t_instalado[[#This Row],[Q.1]]&lt;&gt;"",SUMIFS(t_fluxo_lumin[fluxo],t_fluxo_lumin[tipo],t_instalado[[#This Row],[T.1]])*t_instalado[[#This Row],[P.1(W)]]*t_instalado[[#This Row],[Q.1]],"")</f>
        <v/>
      </c>
      <c r="U448" s="1" t="str">
        <f>IF(t_instalado[[#This Row],[Q.2]]&lt;&gt;"",SUMIFS(t_fluxo_lumin[fluxo],t_fluxo_lumin[tipo],t_instalado[[#This Row],[T.2]])*t_instalado[[#This Row],[Q.2]]*t_instalado[[#This Row],[P.2(W)]],"")</f>
        <v/>
      </c>
      <c r="V448" s="1" t="str">
        <f>IF(t_instalado[[#This Row],[Q.3]]&lt;&gt;"",SUMIFS(t_fluxo_lumin[fluxo],t_fluxo_lumin[tipo],t_instalado[[#This Row],[T.3]])*t_instalado[[#This Row],[Q.3]]*t_instalado[[#This Row],[P.3(W)]],"")</f>
        <v/>
      </c>
      <c r="W448" s="1" t="e">
        <f ca="1">IF(t_instalado[[#This Row],[Trecho]]&lt;&gt;"",SUM(t_instalado[[#This Row],[f.1]:[f.3]]),"")</f>
        <v>#NAME?</v>
      </c>
      <c r="X448" s="19" t="e">
        <f ca="1">IF(t_instalado[[#This Row],[Trecho]]&lt;&gt;"",t_instalado[[#This Row],[Q.1]]+t_instalado[[#This Row],[Q.2]]+t_instalado[[#This Row],[Q.3]],"")</f>
        <v>#NAME?</v>
      </c>
      <c r="Y448" s="1" t="e">
        <f ca="1">IF(t_instalado[[#This Row],[FLUXO]]&lt;&gt;"",ROUND(t_instalado[[#This Row],[FLUXO]]/t_instalado[[#This Row],[Luminárias]],0),"")</f>
        <v>#NAME?</v>
      </c>
      <c r="Z448" s="1" t="e">
        <f ca="1">IF(t_instalado[[#This Row],[Luminárias]]&lt;&gt;"",ROUND(t_instalado[[#This Row],[lm_médio]]/t_instalado[[#This Row],[W_médio]],2),"")</f>
        <v>#NAME?</v>
      </c>
    </row>
    <row r="449" spans="1:26" x14ac:dyDescent="0.25">
      <c r="A449" s="10">
        <v>200</v>
      </c>
      <c r="B449" s="8" t="e">
        <f ca="1">_xlfn.XLOOKUP(t_instalado[[#This Row],[cód.]],t_sitio[cód],t_sitio[Trecho],"")</f>
        <v>#NAME?</v>
      </c>
      <c r="C449" s="39"/>
      <c r="D449" s="40"/>
      <c r="E449" s="40"/>
      <c r="F449" s="39"/>
      <c r="G449" s="40"/>
      <c r="H449" s="40"/>
      <c r="I449" s="39"/>
      <c r="J449" s="40"/>
      <c r="K449" s="40"/>
      <c r="L449" s="5"/>
      <c r="M449" s="9">
        <f>t_instalado[[#This Row],[Q.1]]+t_instalado[[#This Row],[Q.2]]+t_instalado[[#This Row],[Q.3]]</f>
        <v>0</v>
      </c>
      <c r="N449" s="9">
        <f>t_instalado[[#This Row],[Q.1]]+t_instalado[[#This Row],[Q.2]]+t_instalado[[#This Row],[Q.3]]</f>
        <v>0</v>
      </c>
      <c r="O449" s="1" t="str">
        <f>IF(t_instalado[[#This Row],[Q.1]]&lt;&gt;"",SUMIFS(t_reator[p],t_reator[tipo],t_instalado[[#This Row],[T.1]],t_reator[w],t_instalado[[#This Row],[P.1(W)]]),"")</f>
        <v/>
      </c>
      <c r="P449" s="1" t="str">
        <f>IF(t_instalado[[#This Row],[Q.2]]&lt;&gt;"",SUMIFS(t_reator[p],t_reator[tipo],t_instalado[[#This Row],[T.2]],t_reator[w],t_instalado[[#This Row],[P.2(W)]]),"")</f>
        <v/>
      </c>
      <c r="Q449" s="1" t="str">
        <f>IF(t_instalado[[#This Row],[Q.3]]&lt;&gt;"",SUMIFS(t_reator[p],t_reator[tipo],t_instalado[[#This Row],[T.3]],t_reator[w],t_instalado[[#This Row],[P.3(W)]]),"")</f>
        <v/>
      </c>
      <c r="R449" s="1" t="str">
        <f>IF(t_instalado[[#This Row],[Q.1]]&lt;&gt;"",IFERROR(IFERROR(D449*(E449+O449)+G449*(H449+P449)+J449*(K449+Q449),D449*(E449+O449)+G449*(H449+P449)),D449*(E449+O449)),"")</f>
        <v/>
      </c>
      <c r="S449" s="1" t="str">
        <f>IF(t_instalado[[#This Row],[Consumo_W]]&lt;&gt;"",ROUND(t_instalado[[#This Row],[Consumo_W]]/t_instalado[[#This Row],[Luminárias]],0),"")</f>
        <v/>
      </c>
      <c r="T449" s="1" t="str">
        <f>IF(t_instalado[[#This Row],[Q.1]]&lt;&gt;"",SUMIFS(t_fluxo_lumin[fluxo],t_fluxo_lumin[tipo],t_instalado[[#This Row],[T.1]])*t_instalado[[#This Row],[P.1(W)]]*t_instalado[[#This Row],[Q.1]],"")</f>
        <v/>
      </c>
      <c r="U449" s="1" t="str">
        <f>IF(t_instalado[[#This Row],[Q.2]]&lt;&gt;"",SUMIFS(t_fluxo_lumin[fluxo],t_fluxo_lumin[tipo],t_instalado[[#This Row],[T.2]])*t_instalado[[#This Row],[Q.2]]*t_instalado[[#This Row],[P.2(W)]],"")</f>
        <v/>
      </c>
      <c r="V449" s="1" t="str">
        <f>IF(t_instalado[[#This Row],[Q.3]]&lt;&gt;"",SUMIFS(t_fluxo_lumin[fluxo],t_fluxo_lumin[tipo],t_instalado[[#This Row],[T.3]])*t_instalado[[#This Row],[Q.3]]*t_instalado[[#This Row],[P.3(W)]],"")</f>
        <v/>
      </c>
      <c r="W449" s="1" t="e">
        <f ca="1">IF(t_instalado[[#This Row],[Trecho]]&lt;&gt;"",SUM(t_instalado[[#This Row],[f.1]:[f.3]]),"")</f>
        <v>#NAME?</v>
      </c>
      <c r="X449" s="19" t="e">
        <f ca="1">IF(t_instalado[[#This Row],[Trecho]]&lt;&gt;"",t_instalado[[#This Row],[Q.1]]+t_instalado[[#This Row],[Q.2]]+t_instalado[[#This Row],[Q.3]],"")</f>
        <v>#NAME?</v>
      </c>
      <c r="Y449" s="1" t="e">
        <f ca="1">IF(t_instalado[[#This Row],[FLUXO]]&lt;&gt;"",ROUND(t_instalado[[#This Row],[FLUXO]]/t_instalado[[#This Row],[Luminárias]],0),"")</f>
        <v>#NAME?</v>
      </c>
      <c r="Z449" s="1" t="e">
        <f ca="1">IF(t_instalado[[#This Row],[Luminárias]]&lt;&gt;"",ROUND(t_instalado[[#This Row],[lm_médio]]/t_instalado[[#This Row],[W_médio]],2),"")</f>
        <v>#NAME?</v>
      </c>
    </row>
    <row r="450" spans="1:26" x14ac:dyDescent="0.25">
      <c r="A450" s="10">
        <v>201</v>
      </c>
      <c r="B450" s="8" t="e">
        <f ca="1">_xlfn.XLOOKUP(t_instalado[[#This Row],[cód.]],t_sitio[cód],t_sitio[Trecho],"")</f>
        <v>#NAME?</v>
      </c>
      <c r="C450" s="39"/>
      <c r="D450" s="40"/>
      <c r="E450" s="40"/>
      <c r="F450" s="39"/>
      <c r="G450" s="40"/>
      <c r="H450" s="40"/>
      <c r="I450" s="39"/>
      <c r="J450" s="40"/>
      <c r="K450" s="40"/>
      <c r="L450" s="5"/>
      <c r="M450" s="9">
        <f>t_instalado[[#This Row],[Q.1]]+t_instalado[[#This Row],[Q.2]]+t_instalado[[#This Row],[Q.3]]</f>
        <v>0</v>
      </c>
      <c r="N450" s="9">
        <f>t_instalado[[#This Row],[Q.1]]+t_instalado[[#This Row],[Q.2]]+t_instalado[[#This Row],[Q.3]]</f>
        <v>0</v>
      </c>
      <c r="O450" s="1" t="str">
        <f>IF(t_instalado[[#This Row],[Q.1]]&lt;&gt;"",SUMIFS(t_reator[p],t_reator[tipo],t_instalado[[#This Row],[T.1]],t_reator[w],t_instalado[[#This Row],[P.1(W)]]),"")</f>
        <v/>
      </c>
      <c r="P450" s="1" t="str">
        <f>IF(t_instalado[[#This Row],[Q.2]]&lt;&gt;"",SUMIFS(t_reator[p],t_reator[tipo],t_instalado[[#This Row],[T.2]],t_reator[w],t_instalado[[#This Row],[P.2(W)]]),"")</f>
        <v/>
      </c>
      <c r="Q450" s="1" t="str">
        <f>IF(t_instalado[[#This Row],[Q.3]]&lt;&gt;"",SUMIFS(t_reator[p],t_reator[tipo],t_instalado[[#This Row],[T.3]],t_reator[w],t_instalado[[#This Row],[P.3(W)]]),"")</f>
        <v/>
      </c>
      <c r="R450" s="1" t="str">
        <f>IF(t_instalado[[#This Row],[Q.1]]&lt;&gt;"",IFERROR(IFERROR(D450*(E450+O450)+G450*(H450+P450)+J450*(K450+Q450),D450*(E450+O450)+G450*(H450+P450)),D450*(E450+O450)),"")</f>
        <v/>
      </c>
      <c r="S450" s="1" t="str">
        <f>IF(t_instalado[[#This Row],[Consumo_W]]&lt;&gt;"",ROUND(t_instalado[[#This Row],[Consumo_W]]/t_instalado[[#This Row],[Luminárias]],0),"")</f>
        <v/>
      </c>
      <c r="T450" s="1" t="str">
        <f>IF(t_instalado[[#This Row],[Q.1]]&lt;&gt;"",SUMIFS(t_fluxo_lumin[fluxo],t_fluxo_lumin[tipo],t_instalado[[#This Row],[T.1]])*t_instalado[[#This Row],[P.1(W)]]*t_instalado[[#This Row],[Q.1]],"")</f>
        <v/>
      </c>
      <c r="U450" s="1" t="str">
        <f>IF(t_instalado[[#This Row],[Q.2]]&lt;&gt;"",SUMIFS(t_fluxo_lumin[fluxo],t_fluxo_lumin[tipo],t_instalado[[#This Row],[T.2]])*t_instalado[[#This Row],[Q.2]]*t_instalado[[#This Row],[P.2(W)]],"")</f>
        <v/>
      </c>
      <c r="V450" s="1" t="str">
        <f>IF(t_instalado[[#This Row],[Q.3]]&lt;&gt;"",SUMIFS(t_fluxo_lumin[fluxo],t_fluxo_lumin[tipo],t_instalado[[#This Row],[T.3]])*t_instalado[[#This Row],[Q.3]]*t_instalado[[#This Row],[P.3(W)]],"")</f>
        <v/>
      </c>
      <c r="W450" s="1" t="e">
        <f ca="1">IF(t_instalado[[#This Row],[Trecho]]&lt;&gt;"",SUM(t_instalado[[#This Row],[f.1]:[f.3]]),"")</f>
        <v>#NAME?</v>
      </c>
      <c r="X450" s="19" t="e">
        <f ca="1">IF(t_instalado[[#This Row],[Trecho]]&lt;&gt;"",t_instalado[[#This Row],[Q.1]]+t_instalado[[#This Row],[Q.2]]+t_instalado[[#This Row],[Q.3]],"")</f>
        <v>#NAME?</v>
      </c>
      <c r="Y450" s="1" t="e">
        <f ca="1">IF(t_instalado[[#This Row],[FLUXO]]&lt;&gt;"",ROUND(t_instalado[[#This Row],[FLUXO]]/t_instalado[[#This Row],[Luminárias]],0),"")</f>
        <v>#NAME?</v>
      </c>
      <c r="Z450" s="1" t="e">
        <f ca="1">IF(t_instalado[[#This Row],[Luminárias]]&lt;&gt;"",ROUND(t_instalado[[#This Row],[lm_médio]]/t_instalado[[#This Row],[W_médio]],2),"")</f>
        <v>#NAME?</v>
      </c>
    </row>
    <row r="451" spans="1:26" x14ac:dyDescent="0.25">
      <c r="A451" s="10">
        <v>202</v>
      </c>
      <c r="B451" s="8" t="e">
        <f ca="1">_xlfn.XLOOKUP(t_instalado[[#This Row],[cód.]],t_sitio[cód],t_sitio[Trecho],"")</f>
        <v>#NAME?</v>
      </c>
      <c r="C451" s="39"/>
      <c r="D451" s="40"/>
      <c r="E451" s="40"/>
      <c r="F451" s="39"/>
      <c r="G451" s="40"/>
      <c r="H451" s="40"/>
      <c r="I451" s="39"/>
      <c r="J451" s="40"/>
      <c r="K451" s="40"/>
      <c r="L451" s="5"/>
      <c r="M451" s="9">
        <f>t_instalado[[#This Row],[Q.1]]+t_instalado[[#This Row],[Q.2]]+t_instalado[[#This Row],[Q.3]]</f>
        <v>0</v>
      </c>
      <c r="N451" s="9">
        <f>t_instalado[[#This Row],[Q.1]]+t_instalado[[#This Row],[Q.2]]+t_instalado[[#This Row],[Q.3]]</f>
        <v>0</v>
      </c>
      <c r="O451" s="1" t="str">
        <f>IF(t_instalado[[#This Row],[Q.1]]&lt;&gt;"",SUMIFS(t_reator[p],t_reator[tipo],t_instalado[[#This Row],[T.1]],t_reator[w],t_instalado[[#This Row],[P.1(W)]]),"")</f>
        <v/>
      </c>
      <c r="P451" s="1" t="str">
        <f>IF(t_instalado[[#This Row],[Q.2]]&lt;&gt;"",SUMIFS(t_reator[p],t_reator[tipo],t_instalado[[#This Row],[T.2]],t_reator[w],t_instalado[[#This Row],[P.2(W)]]),"")</f>
        <v/>
      </c>
      <c r="Q451" s="1" t="str">
        <f>IF(t_instalado[[#This Row],[Q.3]]&lt;&gt;"",SUMIFS(t_reator[p],t_reator[tipo],t_instalado[[#This Row],[T.3]],t_reator[w],t_instalado[[#This Row],[P.3(W)]]),"")</f>
        <v/>
      </c>
      <c r="R451" s="1" t="str">
        <f>IF(t_instalado[[#This Row],[Q.1]]&lt;&gt;"",IFERROR(IFERROR(D451*(E451+O451)+G451*(H451+P451)+J451*(K451+Q451),D451*(E451+O451)+G451*(H451+P451)),D451*(E451+O451)),"")</f>
        <v/>
      </c>
      <c r="S451" s="1" t="str">
        <f>IF(t_instalado[[#This Row],[Consumo_W]]&lt;&gt;"",ROUND(t_instalado[[#This Row],[Consumo_W]]/t_instalado[[#This Row],[Luminárias]],0),"")</f>
        <v/>
      </c>
      <c r="T451" s="1" t="str">
        <f>IF(t_instalado[[#This Row],[Q.1]]&lt;&gt;"",SUMIFS(t_fluxo_lumin[fluxo],t_fluxo_lumin[tipo],t_instalado[[#This Row],[T.1]])*t_instalado[[#This Row],[P.1(W)]]*t_instalado[[#This Row],[Q.1]],"")</f>
        <v/>
      </c>
      <c r="U451" s="1" t="str">
        <f>IF(t_instalado[[#This Row],[Q.2]]&lt;&gt;"",SUMIFS(t_fluxo_lumin[fluxo],t_fluxo_lumin[tipo],t_instalado[[#This Row],[T.2]])*t_instalado[[#This Row],[Q.2]]*t_instalado[[#This Row],[P.2(W)]],"")</f>
        <v/>
      </c>
      <c r="V451" s="1" t="str">
        <f>IF(t_instalado[[#This Row],[Q.3]]&lt;&gt;"",SUMIFS(t_fluxo_lumin[fluxo],t_fluxo_lumin[tipo],t_instalado[[#This Row],[T.3]])*t_instalado[[#This Row],[Q.3]]*t_instalado[[#This Row],[P.3(W)]],"")</f>
        <v/>
      </c>
      <c r="W451" s="1" t="e">
        <f ca="1">IF(t_instalado[[#This Row],[Trecho]]&lt;&gt;"",SUM(t_instalado[[#This Row],[f.1]:[f.3]]),"")</f>
        <v>#NAME?</v>
      </c>
      <c r="X451" s="19" t="e">
        <f ca="1">IF(t_instalado[[#This Row],[Trecho]]&lt;&gt;"",t_instalado[[#This Row],[Q.1]]+t_instalado[[#This Row],[Q.2]]+t_instalado[[#This Row],[Q.3]],"")</f>
        <v>#NAME?</v>
      </c>
      <c r="Y451" s="1" t="e">
        <f ca="1">IF(t_instalado[[#This Row],[FLUXO]]&lt;&gt;"",ROUND(t_instalado[[#This Row],[FLUXO]]/t_instalado[[#This Row],[Luminárias]],0),"")</f>
        <v>#NAME?</v>
      </c>
      <c r="Z451" s="1" t="e">
        <f ca="1">IF(t_instalado[[#This Row],[Luminárias]]&lt;&gt;"",ROUND(t_instalado[[#This Row],[lm_médio]]/t_instalado[[#This Row],[W_médio]],2),"")</f>
        <v>#NAME?</v>
      </c>
    </row>
    <row r="452" spans="1:26" x14ac:dyDescent="0.25">
      <c r="A452" s="10">
        <v>203</v>
      </c>
      <c r="B452" s="8" t="e">
        <f ca="1">_xlfn.XLOOKUP(t_instalado[[#This Row],[cód.]],t_sitio[cód],t_sitio[Trecho],"")</f>
        <v>#NAME?</v>
      </c>
      <c r="C452" s="39"/>
      <c r="D452" s="40"/>
      <c r="E452" s="40"/>
      <c r="F452" s="39"/>
      <c r="G452" s="40"/>
      <c r="H452" s="40"/>
      <c r="I452" s="39"/>
      <c r="J452" s="40"/>
      <c r="K452" s="40"/>
      <c r="L452" s="5"/>
      <c r="M452" s="9">
        <f>t_instalado[[#This Row],[Q.1]]+t_instalado[[#This Row],[Q.2]]+t_instalado[[#This Row],[Q.3]]</f>
        <v>0</v>
      </c>
      <c r="N452" s="9">
        <f>t_instalado[[#This Row],[Q.1]]+t_instalado[[#This Row],[Q.2]]+t_instalado[[#This Row],[Q.3]]</f>
        <v>0</v>
      </c>
      <c r="O452" s="1" t="str">
        <f>IF(t_instalado[[#This Row],[Q.1]]&lt;&gt;"",SUMIFS(t_reator[p],t_reator[tipo],t_instalado[[#This Row],[T.1]],t_reator[w],t_instalado[[#This Row],[P.1(W)]]),"")</f>
        <v/>
      </c>
      <c r="P452" s="1" t="str">
        <f>IF(t_instalado[[#This Row],[Q.2]]&lt;&gt;"",SUMIFS(t_reator[p],t_reator[tipo],t_instalado[[#This Row],[T.2]],t_reator[w],t_instalado[[#This Row],[P.2(W)]]),"")</f>
        <v/>
      </c>
      <c r="Q452" s="1" t="str">
        <f>IF(t_instalado[[#This Row],[Q.3]]&lt;&gt;"",SUMIFS(t_reator[p],t_reator[tipo],t_instalado[[#This Row],[T.3]],t_reator[w],t_instalado[[#This Row],[P.3(W)]]),"")</f>
        <v/>
      </c>
      <c r="R452" s="1" t="str">
        <f>IF(t_instalado[[#This Row],[Q.1]]&lt;&gt;"",IFERROR(IFERROR(D452*(E452+O452)+G452*(H452+P452)+J452*(K452+Q452),D452*(E452+O452)+G452*(H452+P452)),D452*(E452+O452)),"")</f>
        <v/>
      </c>
      <c r="S452" s="1" t="str">
        <f>IF(t_instalado[[#This Row],[Consumo_W]]&lt;&gt;"",ROUND(t_instalado[[#This Row],[Consumo_W]]/t_instalado[[#This Row],[Luminárias]],0),"")</f>
        <v/>
      </c>
      <c r="T452" s="1" t="str">
        <f>IF(t_instalado[[#This Row],[Q.1]]&lt;&gt;"",SUMIFS(t_fluxo_lumin[fluxo],t_fluxo_lumin[tipo],t_instalado[[#This Row],[T.1]])*t_instalado[[#This Row],[P.1(W)]]*t_instalado[[#This Row],[Q.1]],"")</f>
        <v/>
      </c>
      <c r="U452" s="1" t="str">
        <f>IF(t_instalado[[#This Row],[Q.2]]&lt;&gt;"",SUMIFS(t_fluxo_lumin[fluxo],t_fluxo_lumin[tipo],t_instalado[[#This Row],[T.2]])*t_instalado[[#This Row],[Q.2]]*t_instalado[[#This Row],[P.2(W)]],"")</f>
        <v/>
      </c>
      <c r="V452" s="1" t="str">
        <f>IF(t_instalado[[#This Row],[Q.3]]&lt;&gt;"",SUMIFS(t_fluxo_lumin[fluxo],t_fluxo_lumin[tipo],t_instalado[[#This Row],[T.3]])*t_instalado[[#This Row],[Q.3]]*t_instalado[[#This Row],[P.3(W)]],"")</f>
        <v/>
      </c>
      <c r="W452" s="1" t="e">
        <f ca="1">IF(t_instalado[[#This Row],[Trecho]]&lt;&gt;"",SUM(t_instalado[[#This Row],[f.1]:[f.3]]),"")</f>
        <v>#NAME?</v>
      </c>
      <c r="X452" s="19" t="e">
        <f ca="1">IF(t_instalado[[#This Row],[Trecho]]&lt;&gt;"",t_instalado[[#This Row],[Q.1]]+t_instalado[[#This Row],[Q.2]]+t_instalado[[#This Row],[Q.3]],"")</f>
        <v>#NAME?</v>
      </c>
      <c r="Y452" s="1" t="e">
        <f ca="1">IF(t_instalado[[#This Row],[FLUXO]]&lt;&gt;"",ROUND(t_instalado[[#This Row],[FLUXO]]/t_instalado[[#This Row],[Luminárias]],0),"")</f>
        <v>#NAME?</v>
      </c>
      <c r="Z452" s="1" t="e">
        <f ca="1">IF(t_instalado[[#This Row],[Luminárias]]&lt;&gt;"",ROUND(t_instalado[[#This Row],[lm_médio]]/t_instalado[[#This Row],[W_médio]],2),"")</f>
        <v>#NAME?</v>
      </c>
    </row>
    <row r="453" spans="1:26" x14ac:dyDescent="0.25">
      <c r="A453" s="10">
        <v>204</v>
      </c>
      <c r="B453" s="8" t="e">
        <f ca="1">_xlfn.XLOOKUP(t_instalado[[#This Row],[cód.]],t_sitio[cód],t_sitio[Trecho],"")</f>
        <v>#NAME?</v>
      </c>
      <c r="C453" s="39"/>
      <c r="D453" s="40"/>
      <c r="E453" s="40"/>
      <c r="F453" s="39"/>
      <c r="G453" s="40"/>
      <c r="H453" s="40"/>
      <c r="I453" s="39"/>
      <c r="J453" s="40"/>
      <c r="K453" s="40"/>
      <c r="L453" s="5"/>
      <c r="M453" s="9">
        <f>t_instalado[[#This Row],[Q.1]]+t_instalado[[#This Row],[Q.2]]+t_instalado[[#This Row],[Q.3]]</f>
        <v>0</v>
      </c>
      <c r="N453" s="9">
        <f>t_instalado[[#This Row],[Q.1]]+t_instalado[[#This Row],[Q.2]]+t_instalado[[#This Row],[Q.3]]</f>
        <v>0</v>
      </c>
      <c r="O453" s="1" t="str">
        <f>IF(t_instalado[[#This Row],[Q.1]]&lt;&gt;"",SUMIFS(t_reator[p],t_reator[tipo],t_instalado[[#This Row],[T.1]],t_reator[w],t_instalado[[#This Row],[P.1(W)]]),"")</f>
        <v/>
      </c>
      <c r="P453" s="1" t="str">
        <f>IF(t_instalado[[#This Row],[Q.2]]&lt;&gt;"",SUMIFS(t_reator[p],t_reator[tipo],t_instalado[[#This Row],[T.2]],t_reator[w],t_instalado[[#This Row],[P.2(W)]]),"")</f>
        <v/>
      </c>
      <c r="Q453" s="1" t="str">
        <f>IF(t_instalado[[#This Row],[Q.3]]&lt;&gt;"",SUMIFS(t_reator[p],t_reator[tipo],t_instalado[[#This Row],[T.3]],t_reator[w],t_instalado[[#This Row],[P.3(W)]]),"")</f>
        <v/>
      </c>
      <c r="R453" s="1" t="str">
        <f>IF(t_instalado[[#This Row],[Q.1]]&lt;&gt;"",IFERROR(IFERROR(D453*(E453+O453)+G453*(H453+P453)+J453*(K453+Q453),D453*(E453+O453)+G453*(H453+P453)),D453*(E453+O453)),"")</f>
        <v/>
      </c>
      <c r="S453" s="1" t="str">
        <f>IF(t_instalado[[#This Row],[Consumo_W]]&lt;&gt;"",ROUND(t_instalado[[#This Row],[Consumo_W]]/t_instalado[[#This Row],[Luminárias]],0),"")</f>
        <v/>
      </c>
      <c r="T453" s="1" t="str">
        <f>IF(t_instalado[[#This Row],[Q.1]]&lt;&gt;"",SUMIFS(t_fluxo_lumin[fluxo],t_fluxo_lumin[tipo],t_instalado[[#This Row],[T.1]])*t_instalado[[#This Row],[P.1(W)]]*t_instalado[[#This Row],[Q.1]],"")</f>
        <v/>
      </c>
      <c r="U453" s="1" t="str">
        <f>IF(t_instalado[[#This Row],[Q.2]]&lt;&gt;"",SUMIFS(t_fluxo_lumin[fluxo],t_fluxo_lumin[tipo],t_instalado[[#This Row],[T.2]])*t_instalado[[#This Row],[Q.2]]*t_instalado[[#This Row],[P.2(W)]],"")</f>
        <v/>
      </c>
      <c r="V453" s="1" t="str">
        <f>IF(t_instalado[[#This Row],[Q.3]]&lt;&gt;"",SUMIFS(t_fluxo_lumin[fluxo],t_fluxo_lumin[tipo],t_instalado[[#This Row],[T.3]])*t_instalado[[#This Row],[Q.3]]*t_instalado[[#This Row],[P.3(W)]],"")</f>
        <v/>
      </c>
      <c r="W453" s="1" t="e">
        <f ca="1">IF(t_instalado[[#This Row],[Trecho]]&lt;&gt;"",SUM(t_instalado[[#This Row],[f.1]:[f.3]]),"")</f>
        <v>#NAME?</v>
      </c>
      <c r="X453" s="19" t="e">
        <f ca="1">IF(t_instalado[[#This Row],[Trecho]]&lt;&gt;"",t_instalado[[#This Row],[Q.1]]+t_instalado[[#This Row],[Q.2]]+t_instalado[[#This Row],[Q.3]],"")</f>
        <v>#NAME?</v>
      </c>
      <c r="Y453" s="1" t="e">
        <f ca="1">IF(t_instalado[[#This Row],[FLUXO]]&lt;&gt;"",ROUND(t_instalado[[#This Row],[FLUXO]]/t_instalado[[#This Row],[Luminárias]],0),"")</f>
        <v>#NAME?</v>
      </c>
      <c r="Z453" s="1" t="e">
        <f ca="1">IF(t_instalado[[#This Row],[Luminárias]]&lt;&gt;"",ROUND(t_instalado[[#This Row],[lm_médio]]/t_instalado[[#This Row],[W_médio]],2),"")</f>
        <v>#NAME?</v>
      </c>
    </row>
    <row r="454" spans="1:26" x14ac:dyDescent="0.25">
      <c r="A454" s="10">
        <v>205</v>
      </c>
      <c r="B454" s="8" t="e">
        <f ca="1">_xlfn.XLOOKUP(t_instalado[[#This Row],[cód.]],t_sitio[cód],t_sitio[Trecho],"")</f>
        <v>#NAME?</v>
      </c>
      <c r="C454" s="39"/>
      <c r="D454" s="40"/>
      <c r="E454" s="40"/>
      <c r="F454" s="39"/>
      <c r="G454" s="40"/>
      <c r="H454" s="40"/>
      <c r="I454" s="39"/>
      <c r="J454" s="40"/>
      <c r="K454" s="40"/>
      <c r="L454" s="5"/>
      <c r="M454" s="9">
        <f>t_instalado[[#This Row],[Q.1]]+t_instalado[[#This Row],[Q.2]]+t_instalado[[#This Row],[Q.3]]</f>
        <v>0</v>
      </c>
      <c r="N454" s="9">
        <f>t_instalado[[#This Row],[Q.1]]+t_instalado[[#This Row],[Q.2]]+t_instalado[[#This Row],[Q.3]]</f>
        <v>0</v>
      </c>
      <c r="O454" s="1" t="str">
        <f>IF(t_instalado[[#This Row],[Q.1]]&lt;&gt;"",SUMIFS(t_reator[p],t_reator[tipo],t_instalado[[#This Row],[T.1]],t_reator[w],t_instalado[[#This Row],[P.1(W)]]),"")</f>
        <v/>
      </c>
      <c r="P454" s="1" t="str">
        <f>IF(t_instalado[[#This Row],[Q.2]]&lt;&gt;"",SUMIFS(t_reator[p],t_reator[tipo],t_instalado[[#This Row],[T.2]],t_reator[w],t_instalado[[#This Row],[P.2(W)]]),"")</f>
        <v/>
      </c>
      <c r="Q454" s="1" t="str">
        <f>IF(t_instalado[[#This Row],[Q.3]]&lt;&gt;"",SUMIFS(t_reator[p],t_reator[tipo],t_instalado[[#This Row],[T.3]],t_reator[w],t_instalado[[#This Row],[P.3(W)]]),"")</f>
        <v/>
      </c>
      <c r="R454" s="1" t="str">
        <f>IF(t_instalado[[#This Row],[Q.1]]&lt;&gt;"",IFERROR(IFERROR(D454*(E454+O454)+G454*(H454+P454)+J454*(K454+Q454),D454*(E454+O454)+G454*(H454+P454)),D454*(E454+O454)),"")</f>
        <v/>
      </c>
      <c r="S454" s="1" t="str">
        <f>IF(t_instalado[[#This Row],[Consumo_W]]&lt;&gt;"",ROUND(t_instalado[[#This Row],[Consumo_W]]/t_instalado[[#This Row],[Luminárias]],0),"")</f>
        <v/>
      </c>
      <c r="T454" s="1" t="str">
        <f>IF(t_instalado[[#This Row],[Q.1]]&lt;&gt;"",SUMIFS(t_fluxo_lumin[fluxo],t_fluxo_lumin[tipo],t_instalado[[#This Row],[T.1]])*t_instalado[[#This Row],[P.1(W)]]*t_instalado[[#This Row],[Q.1]],"")</f>
        <v/>
      </c>
      <c r="U454" s="1" t="str">
        <f>IF(t_instalado[[#This Row],[Q.2]]&lt;&gt;"",SUMIFS(t_fluxo_lumin[fluxo],t_fluxo_lumin[tipo],t_instalado[[#This Row],[T.2]])*t_instalado[[#This Row],[Q.2]]*t_instalado[[#This Row],[P.2(W)]],"")</f>
        <v/>
      </c>
      <c r="V454" s="1" t="str">
        <f>IF(t_instalado[[#This Row],[Q.3]]&lt;&gt;"",SUMIFS(t_fluxo_lumin[fluxo],t_fluxo_lumin[tipo],t_instalado[[#This Row],[T.3]])*t_instalado[[#This Row],[Q.3]]*t_instalado[[#This Row],[P.3(W)]],"")</f>
        <v/>
      </c>
      <c r="W454" s="1" t="e">
        <f ca="1">IF(t_instalado[[#This Row],[Trecho]]&lt;&gt;"",SUM(t_instalado[[#This Row],[f.1]:[f.3]]),"")</f>
        <v>#NAME?</v>
      </c>
      <c r="X454" s="19" t="e">
        <f ca="1">IF(t_instalado[[#This Row],[Trecho]]&lt;&gt;"",t_instalado[[#This Row],[Q.1]]+t_instalado[[#This Row],[Q.2]]+t_instalado[[#This Row],[Q.3]],"")</f>
        <v>#NAME?</v>
      </c>
      <c r="Y454" s="1" t="e">
        <f ca="1">IF(t_instalado[[#This Row],[FLUXO]]&lt;&gt;"",ROUND(t_instalado[[#This Row],[FLUXO]]/t_instalado[[#This Row],[Luminárias]],0),"")</f>
        <v>#NAME?</v>
      </c>
      <c r="Z454" s="1" t="e">
        <f ca="1">IF(t_instalado[[#This Row],[Luminárias]]&lt;&gt;"",ROUND(t_instalado[[#This Row],[lm_médio]]/t_instalado[[#This Row],[W_médio]],2),"")</f>
        <v>#NAME?</v>
      </c>
    </row>
    <row r="455" spans="1:26" x14ac:dyDescent="0.25">
      <c r="A455" s="10">
        <v>206</v>
      </c>
      <c r="B455" s="8" t="e">
        <f ca="1">_xlfn.XLOOKUP(t_instalado[[#This Row],[cód.]],t_sitio[cód],t_sitio[Trecho],"")</f>
        <v>#NAME?</v>
      </c>
      <c r="C455" s="39"/>
      <c r="D455" s="40"/>
      <c r="E455" s="40"/>
      <c r="F455" s="39"/>
      <c r="G455" s="40"/>
      <c r="H455" s="40"/>
      <c r="I455" s="39"/>
      <c r="J455" s="40"/>
      <c r="K455" s="40"/>
      <c r="L455" s="5"/>
      <c r="M455" s="9">
        <f>t_instalado[[#This Row],[Q.1]]+t_instalado[[#This Row],[Q.2]]+t_instalado[[#This Row],[Q.3]]</f>
        <v>0</v>
      </c>
      <c r="N455" s="9">
        <f>t_instalado[[#This Row],[Q.1]]+t_instalado[[#This Row],[Q.2]]+t_instalado[[#This Row],[Q.3]]</f>
        <v>0</v>
      </c>
      <c r="O455" s="1" t="str">
        <f>IF(t_instalado[[#This Row],[Q.1]]&lt;&gt;"",SUMIFS(t_reator[p],t_reator[tipo],t_instalado[[#This Row],[T.1]],t_reator[w],t_instalado[[#This Row],[P.1(W)]]),"")</f>
        <v/>
      </c>
      <c r="P455" s="1" t="str">
        <f>IF(t_instalado[[#This Row],[Q.2]]&lt;&gt;"",SUMIFS(t_reator[p],t_reator[tipo],t_instalado[[#This Row],[T.2]],t_reator[w],t_instalado[[#This Row],[P.2(W)]]),"")</f>
        <v/>
      </c>
      <c r="Q455" s="1" t="str">
        <f>IF(t_instalado[[#This Row],[Q.3]]&lt;&gt;"",SUMIFS(t_reator[p],t_reator[tipo],t_instalado[[#This Row],[T.3]],t_reator[w],t_instalado[[#This Row],[P.3(W)]]),"")</f>
        <v/>
      </c>
      <c r="R455" s="1" t="str">
        <f>IF(t_instalado[[#This Row],[Q.1]]&lt;&gt;"",IFERROR(IFERROR(D455*(E455+O455)+G455*(H455+P455)+J455*(K455+Q455),D455*(E455+O455)+G455*(H455+P455)),D455*(E455+O455)),"")</f>
        <v/>
      </c>
      <c r="S455" s="1" t="str">
        <f>IF(t_instalado[[#This Row],[Consumo_W]]&lt;&gt;"",ROUND(t_instalado[[#This Row],[Consumo_W]]/t_instalado[[#This Row],[Luminárias]],0),"")</f>
        <v/>
      </c>
      <c r="T455" s="1" t="str">
        <f>IF(t_instalado[[#This Row],[Q.1]]&lt;&gt;"",SUMIFS(t_fluxo_lumin[fluxo],t_fluxo_lumin[tipo],t_instalado[[#This Row],[T.1]])*t_instalado[[#This Row],[P.1(W)]]*t_instalado[[#This Row],[Q.1]],"")</f>
        <v/>
      </c>
      <c r="U455" s="1" t="str">
        <f>IF(t_instalado[[#This Row],[Q.2]]&lt;&gt;"",SUMIFS(t_fluxo_lumin[fluxo],t_fluxo_lumin[tipo],t_instalado[[#This Row],[T.2]])*t_instalado[[#This Row],[Q.2]]*t_instalado[[#This Row],[P.2(W)]],"")</f>
        <v/>
      </c>
      <c r="V455" s="1" t="str">
        <f>IF(t_instalado[[#This Row],[Q.3]]&lt;&gt;"",SUMIFS(t_fluxo_lumin[fluxo],t_fluxo_lumin[tipo],t_instalado[[#This Row],[T.3]])*t_instalado[[#This Row],[Q.3]]*t_instalado[[#This Row],[P.3(W)]],"")</f>
        <v/>
      </c>
      <c r="W455" s="1" t="e">
        <f ca="1">IF(t_instalado[[#This Row],[Trecho]]&lt;&gt;"",SUM(t_instalado[[#This Row],[f.1]:[f.3]]),"")</f>
        <v>#NAME?</v>
      </c>
      <c r="X455" s="19" t="e">
        <f ca="1">IF(t_instalado[[#This Row],[Trecho]]&lt;&gt;"",t_instalado[[#This Row],[Q.1]]+t_instalado[[#This Row],[Q.2]]+t_instalado[[#This Row],[Q.3]],"")</f>
        <v>#NAME?</v>
      </c>
      <c r="Y455" s="1" t="e">
        <f ca="1">IF(t_instalado[[#This Row],[FLUXO]]&lt;&gt;"",ROUND(t_instalado[[#This Row],[FLUXO]]/t_instalado[[#This Row],[Luminárias]],0),"")</f>
        <v>#NAME?</v>
      </c>
      <c r="Z455" s="1" t="e">
        <f ca="1">IF(t_instalado[[#This Row],[Luminárias]]&lt;&gt;"",ROUND(t_instalado[[#This Row],[lm_médio]]/t_instalado[[#This Row],[W_médio]],2),"")</f>
        <v>#NAME?</v>
      </c>
    </row>
    <row r="456" spans="1:26" x14ac:dyDescent="0.25">
      <c r="A456" s="10">
        <v>207</v>
      </c>
      <c r="B456" s="8" t="e">
        <f ca="1">_xlfn.XLOOKUP(t_instalado[[#This Row],[cód.]],t_sitio[cód],t_sitio[Trecho],"")</f>
        <v>#NAME?</v>
      </c>
      <c r="C456" s="39"/>
      <c r="D456" s="40"/>
      <c r="E456" s="40"/>
      <c r="F456" s="39"/>
      <c r="G456" s="40"/>
      <c r="H456" s="40"/>
      <c r="I456" s="39"/>
      <c r="J456" s="40"/>
      <c r="K456" s="40"/>
      <c r="L456" s="5"/>
      <c r="M456" s="9">
        <f>t_instalado[[#This Row],[Q.1]]+t_instalado[[#This Row],[Q.2]]+t_instalado[[#This Row],[Q.3]]</f>
        <v>0</v>
      </c>
      <c r="N456" s="9">
        <f>t_instalado[[#This Row],[Q.1]]+t_instalado[[#This Row],[Q.2]]+t_instalado[[#This Row],[Q.3]]</f>
        <v>0</v>
      </c>
      <c r="O456" s="1" t="str">
        <f>IF(t_instalado[[#This Row],[Q.1]]&lt;&gt;"",SUMIFS(t_reator[p],t_reator[tipo],t_instalado[[#This Row],[T.1]],t_reator[w],t_instalado[[#This Row],[P.1(W)]]),"")</f>
        <v/>
      </c>
      <c r="P456" s="1" t="str">
        <f>IF(t_instalado[[#This Row],[Q.2]]&lt;&gt;"",SUMIFS(t_reator[p],t_reator[tipo],t_instalado[[#This Row],[T.2]],t_reator[w],t_instalado[[#This Row],[P.2(W)]]),"")</f>
        <v/>
      </c>
      <c r="Q456" s="1" t="str">
        <f>IF(t_instalado[[#This Row],[Q.3]]&lt;&gt;"",SUMIFS(t_reator[p],t_reator[tipo],t_instalado[[#This Row],[T.3]],t_reator[w],t_instalado[[#This Row],[P.3(W)]]),"")</f>
        <v/>
      </c>
      <c r="R456" s="1" t="str">
        <f>IF(t_instalado[[#This Row],[Q.1]]&lt;&gt;"",IFERROR(IFERROR(D456*(E456+O456)+G456*(H456+P456)+J456*(K456+Q456),D456*(E456+O456)+G456*(H456+P456)),D456*(E456+O456)),"")</f>
        <v/>
      </c>
      <c r="S456" s="1" t="str">
        <f>IF(t_instalado[[#This Row],[Consumo_W]]&lt;&gt;"",ROUND(t_instalado[[#This Row],[Consumo_W]]/t_instalado[[#This Row],[Luminárias]],0),"")</f>
        <v/>
      </c>
      <c r="T456" s="1" t="str">
        <f>IF(t_instalado[[#This Row],[Q.1]]&lt;&gt;"",SUMIFS(t_fluxo_lumin[fluxo],t_fluxo_lumin[tipo],t_instalado[[#This Row],[T.1]])*t_instalado[[#This Row],[P.1(W)]]*t_instalado[[#This Row],[Q.1]],"")</f>
        <v/>
      </c>
      <c r="U456" s="1" t="str">
        <f>IF(t_instalado[[#This Row],[Q.2]]&lt;&gt;"",SUMIFS(t_fluxo_lumin[fluxo],t_fluxo_lumin[tipo],t_instalado[[#This Row],[T.2]])*t_instalado[[#This Row],[Q.2]]*t_instalado[[#This Row],[P.2(W)]],"")</f>
        <v/>
      </c>
      <c r="V456" s="1" t="str">
        <f>IF(t_instalado[[#This Row],[Q.3]]&lt;&gt;"",SUMIFS(t_fluxo_lumin[fluxo],t_fluxo_lumin[tipo],t_instalado[[#This Row],[T.3]])*t_instalado[[#This Row],[Q.3]]*t_instalado[[#This Row],[P.3(W)]],"")</f>
        <v/>
      </c>
      <c r="W456" s="1" t="e">
        <f ca="1">IF(t_instalado[[#This Row],[Trecho]]&lt;&gt;"",SUM(t_instalado[[#This Row],[f.1]:[f.3]]),"")</f>
        <v>#NAME?</v>
      </c>
      <c r="X456" s="19" t="e">
        <f ca="1">IF(t_instalado[[#This Row],[Trecho]]&lt;&gt;"",t_instalado[[#This Row],[Q.1]]+t_instalado[[#This Row],[Q.2]]+t_instalado[[#This Row],[Q.3]],"")</f>
        <v>#NAME?</v>
      </c>
      <c r="Y456" s="1" t="e">
        <f ca="1">IF(t_instalado[[#This Row],[FLUXO]]&lt;&gt;"",ROUND(t_instalado[[#This Row],[FLUXO]]/t_instalado[[#This Row],[Luminárias]],0),"")</f>
        <v>#NAME?</v>
      </c>
      <c r="Z456" s="1" t="e">
        <f ca="1">IF(t_instalado[[#This Row],[Luminárias]]&lt;&gt;"",ROUND(t_instalado[[#This Row],[lm_médio]]/t_instalado[[#This Row],[W_médio]],2),"")</f>
        <v>#NAME?</v>
      </c>
    </row>
    <row r="457" spans="1:26" x14ac:dyDescent="0.25">
      <c r="A457" s="10">
        <v>208</v>
      </c>
      <c r="B457" s="8" t="e">
        <f ca="1">_xlfn.XLOOKUP(t_instalado[[#This Row],[cód.]],t_sitio[cód],t_sitio[Trecho],"")</f>
        <v>#NAME?</v>
      </c>
      <c r="C457" s="39"/>
      <c r="D457" s="40"/>
      <c r="E457" s="40"/>
      <c r="F457" s="39"/>
      <c r="G457" s="40"/>
      <c r="H457" s="40"/>
      <c r="I457" s="39"/>
      <c r="J457" s="40"/>
      <c r="K457" s="40"/>
      <c r="L457" s="5"/>
      <c r="M457" s="9">
        <f>t_instalado[[#This Row],[Q.1]]+t_instalado[[#This Row],[Q.2]]+t_instalado[[#This Row],[Q.3]]</f>
        <v>0</v>
      </c>
      <c r="N457" s="9">
        <f>t_instalado[[#This Row],[Q.1]]+t_instalado[[#This Row],[Q.2]]+t_instalado[[#This Row],[Q.3]]</f>
        <v>0</v>
      </c>
      <c r="O457" s="1" t="str">
        <f>IF(t_instalado[[#This Row],[Q.1]]&lt;&gt;"",SUMIFS(t_reator[p],t_reator[tipo],t_instalado[[#This Row],[T.1]],t_reator[w],t_instalado[[#This Row],[P.1(W)]]),"")</f>
        <v/>
      </c>
      <c r="P457" s="1" t="str">
        <f>IF(t_instalado[[#This Row],[Q.2]]&lt;&gt;"",SUMIFS(t_reator[p],t_reator[tipo],t_instalado[[#This Row],[T.2]],t_reator[w],t_instalado[[#This Row],[P.2(W)]]),"")</f>
        <v/>
      </c>
      <c r="Q457" s="1" t="str">
        <f>IF(t_instalado[[#This Row],[Q.3]]&lt;&gt;"",SUMIFS(t_reator[p],t_reator[tipo],t_instalado[[#This Row],[T.3]],t_reator[w],t_instalado[[#This Row],[P.3(W)]]),"")</f>
        <v/>
      </c>
      <c r="R457" s="1" t="str">
        <f>IF(t_instalado[[#This Row],[Q.1]]&lt;&gt;"",IFERROR(IFERROR(D457*(E457+O457)+G457*(H457+P457)+J457*(K457+Q457),D457*(E457+O457)+G457*(H457+P457)),D457*(E457+O457)),"")</f>
        <v/>
      </c>
      <c r="S457" s="1" t="str">
        <f>IF(t_instalado[[#This Row],[Consumo_W]]&lt;&gt;"",ROUND(t_instalado[[#This Row],[Consumo_W]]/t_instalado[[#This Row],[Luminárias]],0),"")</f>
        <v/>
      </c>
      <c r="T457" s="1" t="str">
        <f>IF(t_instalado[[#This Row],[Q.1]]&lt;&gt;"",SUMIFS(t_fluxo_lumin[fluxo],t_fluxo_lumin[tipo],t_instalado[[#This Row],[T.1]])*t_instalado[[#This Row],[P.1(W)]]*t_instalado[[#This Row],[Q.1]],"")</f>
        <v/>
      </c>
      <c r="U457" s="1" t="str">
        <f>IF(t_instalado[[#This Row],[Q.2]]&lt;&gt;"",SUMIFS(t_fluxo_lumin[fluxo],t_fluxo_lumin[tipo],t_instalado[[#This Row],[T.2]])*t_instalado[[#This Row],[Q.2]]*t_instalado[[#This Row],[P.2(W)]],"")</f>
        <v/>
      </c>
      <c r="V457" s="1" t="str">
        <f>IF(t_instalado[[#This Row],[Q.3]]&lt;&gt;"",SUMIFS(t_fluxo_lumin[fluxo],t_fluxo_lumin[tipo],t_instalado[[#This Row],[T.3]])*t_instalado[[#This Row],[Q.3]]*t_instalado[[#This Row],[P.3(W)]],"")</f>
        <v/>
      </c>
      <c r="W457" s="1" t="e">
        <f ca="1">IF(t_instalado[[#This Row],[Trecho]]&lt;&gt;"",SUM(t_instalado[[#This Row],[f.1]:[f.3]]),"")</f>
        <v>#NAME?</v>
      </c>
      <c r="X457" s="19" t="e">
        <f ca="1">IF(t_instalado[[#This Row],[Trecho]]&lt;&gt;"",t_instalado[[#This Row],[Q.1]]+t_instalado[[#This Row],[Q.2]]+t_instalado[[#This Row],[Q.3]],"")</f>
        <v>#NAME?</v>
      </c>
      <c r="Y457" s="1" t="e">
        <f ca="1">IF(t_instalado[[#This Row],[FLUXO]]&lt;&gt;"",ROUND(t_instalado[[#This Row],[FLUXO]]/t_instalado[[#This Row],[Luminárias]],0),"")</f>
        <v>#NAME?</v>
      </c>
      <c r="Z457" s="1" t="e">
        <f ca="1">IF(t_instalado[[#This Row],[Luminárias]]&lt;&gt;"",ROUND(t_instalado[[#This Row],[lm_médio]]/t_instalado[[#This Row],[W_médio]],2),"")</f>
        <v>#NAME?</v>
      </c>
    </row>
    <row r="458" spans="1:26" x14ac:dyDescent="0.25">
      <c r="A458" s="10">
        <v>209</v>
      </c>
      <c r="B458" s="8" t="e">
        <f ca="1">_xlfn.XLOOKUP(t_instalado[[#This Row],[cód.]],t_sitio[cód],t_sitio[Trecho],"")</f>
        <v>#NAME?</v>
      </c>
      <c r="C458" s="39"/>
      <c r="D458" s="40"/>
      <c r="E458" s="40"/>
      <c r="F458" s="39"/>
      <c r="G458" s="40"/>
      <c r="H458" s="40"/>
      <c r="I458" s="39"/>
      <c r="J458" s="40"/>
      <c r="K458" s="40"/>
      <c r="L458" s="5"/>
      <c r="M458" s="9">
        <f>t_instalado[[#This Row],[Q.1]]+t_instalado[[#This Row],[Q.2]]+t_instalado[[#This Row],[Q.3]]</f>
        <v>0</v>
      </c>
      <c r="N458" s="9">
        <f>t_instalado[[#This Row],[Q.1]]+t_instalado[[#This Row],[Q.2]]+t_instalado[[#This Row],[Q.3]]</f>
        <v>0</v>
      </c>
      <c r="O458" s="1" t="str">
        <f>IF(t_instalado[[#This Row],[Q.1]]&lt;&gt;"",SUMIFS(t_reator[p],t_reator[tipo],t_instalado[[#This Row],[T.1]],t_reator[w],t_instalado[[#This Row],[P.1(W)]]),"")</f>
        <v/>
      </c>
      <c r="P458" s="1" t="str">
        <f>IF(t_instalado[[#This Row],[Q.2]]&lt;&gt;"",SUMIFS(t_reator[p],t_reator[tipo],t_instalado[[#This Row],[T.2]],t_reator[w],t_instalado[[#This Row],[P.2(W)]]),"")</f>
        <v/>
      </c>
      <c r="Q458" s="1" t="str">
        <f>IF(t_instalado[[#This Row],[Q.3]]&lt;&gt;"",SUMIFS(t_reator[p],t_reator[tipo],t_instalado[[#This Row],[T.3]],t_reator[w],t_instalado[[#This Row],[P.3(W)]]),"")</f>
        <v/>
      </c>
      <c r="R458" s="1" t="str">
        <f>IF(t_instalado[[#This Row],[Q.1]]&lt;&gt;"",IFERROR(IFERROR(D458*(E458+O458)+G458*(H458+P458)+J458*(K458+Q458),D458*(E458+O458)+G458*(H458+P458)),D458*(E458+O458)),"")</f>
        <v/>
      </c>
      <c r="S458" s="1" t="str">
        <f>IF(t_instalado[[#This Row],[Consumo_W]]&lt;&gt;"",ROUND(t_instalado[[#This Row],[Consumo_W]]/t_instalado[[#This Row],[Luminárias]],0),"")</f>
        <v/>
      </c>
      <c r="T458" s="1" t="str">
        <f>IF(t_instalado[[#This Row],[Q.1]]&lt;&gt;"",SUMIFS(t_fluxo_lumin[fluxo],t_fluxo_lumin[tipo],t_instalado[[#This Row],[T.1]])*t_instalado[[#This Row],[P.1(W)]]*t_instalado[[#This Row],[Q.1]],"")</f>
        <v/>
      </c>
      <c r="U458" s="1" t="str">
        <f>IF(t_instalado[[#This Row],[Q.2]]&lt;&gt;"",SUMIFS(t_fluxo_lumin[fluxo],t_fluxo_lumin[tipo],t_instalado[[#This Row],[T.2]])*t_instalado[[#This Row],[Q.2]]*t_instalado[[#This Row],[P.2(W)]],"")</f>
        <v/>
      </c>
      <c r="V458" s="1" t="str">
        <f>IF(t_instalado[[#This Row],[Q.3]]&lt;&gt;"",SUMIFS(t_fluxo_lumin[fluxo],t_fluxo_lumin[tipo],t_instalado[[#This Row],[T.3]])*t_instalado[[#This Row],[Q.3]]*t_instalado[[#This Row],[P.3(W)]],"")</f>
        <v/>
      </c>
      <c r="W458" s="1" t="e">
        <f ca="1">IF(t_instalado[[#This Row],[Trecho]]&lt;&gt;"",SUM(t_instalado[[#This Row],[f.1]:[f.3]]),"")</f>
        <v>#NAME?</v>
      </c>
      <c r="X458" s="19" t="e">
        <f ca="1">IF(t_instalado[[#This Row],[Trecho]]&lt;&gt;"",t_instalado[[#This Row],[Q.1]]+t_instalado[[#This Row],[Q.2]]+t_instalado[[#This Row],[Q.3]],"")</f>
        <v>#NAME?</v>
      </c>
      <c r="Y458" s="1" t="e">
        <f ca="1">IF(t_instalado[[#This Row],[FLUXO]]&lt;&gt;"",ROUND(t_instalado[[#This Row],[FLUXO]]/t_instalado[[#This Row],[Luminárias]],0),"")</f>
        <v>#NAME?</v>
      </c>
      <c r="Z458" s="1" t="e">
        <f ca="1">IF(t_instalado[[#This Row],[Luminárias]]&lt;&gt;"",ROUND(t_instalado[[#This Row],[lm_médio]]/t_instalado[[#This Row],[W_médio]],2),"")</f>
        <v>#NAME?</v>
      </c>
    </row>
    <row r="459" spans="1:26" x14ac:dyDescent="0.25">
      <c r="A459" s="10">
        <v>210</v>
      </c>
      <c r="B459" s="8" t="e">
        <f ca="1">_xlfn.XLOOKUP(t_instalado[[#This Row],[cód.]],t_sitio[cód],t_sitio[Trecho],"")</f>
        <v>#NAME?</v>
      </c>
      <c r="C459" s="39"/>
      <c r="D459" s="40"/>
      <c r="E459" s="40"/>
      <c r="F459" s="39"/>
      <c r="G459" s="40"/>
      <c r="H459" s="40"/>
      <c r="I459" s="39"/>
      <c r="J459" s="40"/>
      <c r="K459" s="40"/>
      <c r="L459" s="5"/>
      <c r="M459" s="9">
        <f>t_instalado[[#This Row],[Q.1]]+t_instalado[[#This Row],[Q.2]]+t_instalado[[#This Row],[Q.3]]</f>
        <v>0</v>
      </c>
      <c r="N459" s="9">
        <f>t_instalado[[#This Row],[Q.1]]+t_instalado[[#This Row],[Q.2]]+t_instalado[[#This Row],[Q.3]]</f>
        <v>0</v>
      </c>
      <c r="O459" s="1" t="str">
        <f>IF(t_instalado[[#This Row],[Q.1]]&lt;&gt;"",SUMIFS(t_reator[p],t_reator[tipo],t_instalado[[#This Row],[T.1]],t_reator[w],t_instalado[[#This Row],[P.1(W)]]),"")</f>
        <v/>
      </c>
      <c r="P459" s="1" t="str">
        <f>IF(t_instalado[[#This Row],[Q.2]]&lt;&gt;"",SUMIFS(t_reator[p],t_reator[tipo],t_instalado[[#This Row],[T.2]],t_reator[w],t_instalado[[#This Row],[P.2(W)]]),"")</f>
        <v/>
      </c>
      <c r="Q459" s="1" t="str">
        <f>IF(t_instalado[[#This Row],[Q.3]]&lt;&gt;"",SUMIFS(t_reator[p],t_reator[tipo],t_instalado[[#This Row],[T.3]],t_reator[w],t_instalado[[#This Row],[P.3(W)]]),"")</f>
        <v/>
      </c>
      <c r="R459" s="1" t="str">
        <f>IF(t_instalado[[#This Row],[Q.1]]&lt;&gt;"",IFERROR(IFERROR(D459*(E459+O459)+G459*(H459+P459)+J459*(K459+Q459),D459*(E459+O459)+G459*(H459+P459)),D459*(E459+O459)),"")</f>
        <v/>
      </c>
      <c r="S459" s="1" t="str">
        <f>IF(t_instalado[[#This Row],[Consumo_W]]&lt;&gt;"",ROUND(t_instalado[[#This Row],[Consumo_W]]/t_instalado[[#This Row],[Luminárias]],0),"")</f>
        <v/>
      </c>
      <c r="T459" s="1" t="str">
        <f>IF(t_instalado[[#This Row],[Q.1]]&lt;&gt;"",SUMIFS(t_fluxo_lumin[fluxo],t_fluxo_lumin[tipo],t_instalado[[#This Row],[T.1]])*t_instalado[[#This Row],[P.1(W)]]*t_instalado[[#This Row],[Q.1]],"")</f>
        <v/>
      </c>
      <c r="U459" s="1" t="str">
        <f>IF(t_instalado[[#This Row],[Q.2]]&lt;&gt;"",SUMIFS(t_fluxo_lumin[fluxo],t_fluxo_lumin[tipo],t_instalado[[#This Row],[T.2]])*t_instalado[[#This Row],[Q.2]]*t_instalado[[#This Row],[P.2(W)]],"")</f>
        <v/>
      </c>
      <c r="V459" s="1" t="str">
        <f>IF(t_instalado[[#This Row],[Q.3]]&lt;&gt;"",SUMIFS(t_fluxo_lumin[fluxo],t_fluxo_lumin[tipo],t_instalado[[#This Row],[T.3]])*t_instalado[[#This Row],[Q.3]]*t_instalado[[#This Row],[P.3(W)]],"")</f>
        <v/>
      </c>
      <c r="W459" s="1" t="e">
        <f ca="1">IF(t_instalado[[#This Row],[Trecho]]&lt;&gt;"",SUM(t_instalado[[#This Row],[f.1]:[f.3]]),"")</f>
        <v>#NAME?</v>
      </c>
      <c r="X459" s="19" t="e">
        <f ca="1">IF(t_instalado[[#This Row],[Trecho]]&lt;&gt;"",t_instalado[[#This Row],[Q.1]]+t_instalado[[#This Row],[Q.2]]+t_instalado[[#This Row],[Q.3]],"")</f>
        <v>#NAME?</v>
      </c>
      <c r="Y459" s="1" t="e">
        <f ca="1">IF(t_instalado[[#This Row],[FLUXO]]&lt;&gt;"",ROUND(t_instalado[[#This Row],[FLUXO]]/t_instalado[[#This Row],[Luminárias]],0),"")</f>
        <v>#NAME?</v>
      </c>
      <c r="Z459" s="1" t="e">
        <f ca="1">IF(t_instalado[[#This Row],[Luminárias]]&lt;&gt;"",ROUND(t_instalado[[#This Row],[lm_médio]]/t_instalado[[#This Row],[W_médio]],2),"")</f>
        <v>#NAME?</v>
      </c>
    </row>
    <row r="460" spans="1:26" x14ac:dyDescent="0.25">
      <c r="A460" s="10">
        <v>211</v>
      </c>
      <c r="B460" s="8" t="e">
        <f ca="1">_xlfn.XLOOKUP(t_instalado[[#This Row],[cód.]],t_sitio[cód],t_sitio[Trecho],"")</f>
        <v>#NAME?</v>
      </c>
      <c r="C460" s="39"/>
      <c r="D460" s="40"/>
      <c r="E460" s="40"/>
      <c r="F460" s="39"/>
      <c r="G460" s="40"/>
      <c r="H460" s="40"/>
      <c r="I460" s="39"/>
      <c r="J460" s="40"/>
      <c r="K460" s="40"/>
      <c r="L460" s="5"/>
      <c r="M460" s="9">
        <f>t_instalado[[#This Row],[Q.1]]+t_instalado[[#This Row],[Q.2]]+t_instalado[[#This Row],[Q.3]]</f>
        <v>0</v>
      </c>
      <c r="N460" s="9">
        <f>t_instalado[[#This Row],[Q.1]]+t_instalado[[#This Row],[Q.2]]+t_instalado[[#This Row],[Q.3]]</f>
        <v>0</v>
      </c>
      <c r="O460" s="1" t="str">
        <f>IF(t_instalado[[#This Row],[Q.1]]&lt;&gt;"",SUMIFS(t_reator[p],t_reator[tipo],t_instalado[[#This Row],[T.1]],t_reator[w],t_instalado[[#This Row],[P.1(W)]]),"")</f>
        <v/>
      </c>
      <c r="P460" s="1" t="str">
        <f>IF(t_instalado[[#This Row],[Q.2]]&lt;&gt;"",SUMIFS(t_reator[p],t_reator[tipo],t_instalado[[#This Row],[T.2]],t_reator[w],t_instalado[[#This Row],[P.2(W)]]),"")</f>
        <v/>
      </c>
      <c r="Q460" s="1" t="str">
        <f>IF(t_instalado[[#This Row],[Q.3]]&lt;&gt;"",SUMIFS(t_reator[p],t_reator[tipo],t_instalado[[#This Row],[T.3]],t_reator[w],t_instalado[[#This Row],[P.3(W)]]),"")</f>
        <v/>
      </c>
      <c r="R460" s="1" t="str">
        <f>IF(t_instalado[[#This Row],[Q.1]]&lt;&gt;"",IFERROR(IFERROR(D460*(E460+O460)+G460*(H460+P460)+J460*(K460+Q460),D460*(E460+O460)+G460*(H460+P460)),D460*(E460+O460)),"")</f>
        <v/>
      </c>
      <c r="S460" s="1" t="str">
        <f>IF(t_instalado[[#This Row],[Consumo_W]]&lt;&gt;"",ROUND(t_instalado[[#This Row],[Consumo_W]]/t_instalado[[#This Row],[Luminárias]],0),"")</f>
        <v/>
      </c>
      <c r="T460" s="1" t="str">
        <f>IF(t_instalado[[#This Row],[Q.1]]&lt;&gt;"",SUMIFS(t_fluxo_lumin[fluxo],t_fluxo_lumin[tipo],t_instalado[[#This Row],[T.1]])*t_instalado[[#This Row],[P.1(W)]]*t_instalado[[#This Row],[Q.1]],"")</f>
        <v/>
      </c>
      <c r="U460" s="1" t="str">
        <f>IF(t_instalado[[#This Row],[Q.2]]&lt;&gt;"",SUMIFS(t_fluxo_lumin[fluxo],t_fluxo_lumin[tipo],t_instalado[[#This Row],[T.2]])*t_instalado[[#This Row],[Q.2]]*t_instalado[[#This Row],[P.2(W)]],"")</f>
        <v/>
      </c>
      <c r="V460" s="1" t="str">
        <f>IF(t_instalado[[#This Row],[Q.3]]&lt;&gt;"",SUMIFS(t_fluxo_lumin[fluxo],t_fluxo_lumin[tipo],t_instalado[[#This Row],[T.3]])*t_instalado[[#This Row],[Q.3]]*t_instalado[[#This Row],[P.3(W)]],"")</f>
        <v/>
      </c>
      <c r="W460" s="1" t="e">
        <f ca="1">IF(t_instalado[[#This Row],[Trecho]]&lt;&gt;"",SUM(t_instalado[[#This Row],[f.1]:[f.3]]),"")</f>
        <v>#NAME?</v>
      </c>
      <c r="X460" s="19" t="e">
        <f ca="1">IF(t_instalado[[#This Row],[Trecho]]&lt;&gt;"",t_instalado[[#This Row],[Q.1]]+t_instalado[[#This Row],[Q.2]]+t_instalado[[#This Row],[Q.3]],"")</f>
        <v>#NAME?</v>
      </c>
      <c r="Y460" s="1" t="e">
        <f ca="1">IF(t_instalado[[#This Row],[FLUXO]]&lt;&gt;"",ROUND(t_instalado[[#This Row],[FLUXO]]/t_instalado[[#This Row],[Luminárias]],0),"")</f>
        <v>#NAME?</v>
      </c>
      <c r="Z460" s="1" t="e">
        <f ca="1">IF(t_instalado[[#This Row],[Luminárias]]&lt;&gt;"",ROUND(t_instalado[[#This Row],[lm_médio]]/t_instalado[[#This Row],[W_médio]],2),"")</f>
        <v>#NAME?</v>
      </c>
    </row>
    <row r="461" spans="1:26" x14ac:dyDescent="0.25">
      <c r="A461" s="10">
        <v>212</v>
      </c>
      <c r="B461" s="8" t="e">
        <f ca="1">_xlfn.XLOOKUP(t_instalado[[#This Row],[cód.]],t_sitio[cód],t_sitio[Trecho],"")</f>
        <v>#NAME?</v>
      </c>
      <c r="C461" s="39"/>
      <c r="D461" s="40"/>
      <c r="E461" s="40"/>
      <c r="F461" s="39"/>
      <c r="G461" s="40"/>
      <c r="H461" s="40"/>
      <c r="I461" s="39"/>
      <c r="J461" s="40"/>
      <c r="K461" s="40"/>
      <c r="L461" s="5"/>
      <c r="M461" s="9">
        <f>t_instalado[[#This Row],[Q.1]]+t_instalado[[#This Row],[Q.2]]+t_instalado[[#This Row],[Q.3]]</f>
        <v>0</v>
      </c>
      <c r="N461" s="9">
        <f>t_instalado[[#This Row],[Q.1]]+t_instalado[[#This Row],[Q.2]]+t_instalado[[#This Row],[Q.3]]</f>
        <v>0</v>
      </c>
      <c r="O461" s="1" t="str">
        <f>IF(t_instalado[[#This Row],[Q.1]]&lt;&gt;"",SUMIFS(t_reator[p],t_reator[tipo],t_instalado[[#This Row],[T.1]],t_reator[w],t_instalado[[#This Row],[P.1(W)]]),"")</f>
        <v/>
      </c>
      <c r="P461" s="1" t="str">
        <f>IF(t_instalado[[#This Row],[Q.2]]&lt;&gt;"",SUMIFS(t_reator[p],t_reator[tipo],t_instalado[[#This Row],[T.2]],t_reator[w],t_instalado[[#This Row],[P.2(W)]]),"")</f>
        <v/>
      </c>
      <c r="Q461" s="1" t="str">
        <f>IF(t_instalado[[#This Row],[Q.3]]&lt;&gt;"",SUMIFS(t_reator[p],t_reator[tipo],t_instalado[[#This Row],[T.3]],t_reator[w],t_instalado[[#This Row],[P.3(W)]]),"")</f>
        <v/>
      </c>
      <c r="R461" s="1" t="str">
        <f>IF(t_instalado[[#This Row],[Q.1]]&lt;&gt;"",IFERROR(IFERROR(D461*(E461+O461)+G461*(H461+P461)+J461*(K461+Q461),D461*(E461+O461)+G461*(H461+P461)),D461*(E461+O461)),"")</f>
        <v/>
      </c>
      <c r="S461" s="1" t="str">
        <f>IF(t_instalado[[#This Row],[Consumo_W]]&lt;&gt;"",ROUND(t_instalado[[#This Row],[Consumo_W]]/t_instalado[[#This Row],[Luminárias]],0),"")</f>
        <v/>
      </c>
      <c r="T461" s="1" t="str">
        <f>IF(t_instalado[[#This Row],[Q.1]]&lt;&gt;"",SUMIFS(t_fluxo_lumin[fluxo],t_fluxo_lumin[tipo],t_instalado[[#This Row],[T.1]])*t_instalado[[#This Row],[P.1(W)]]*t_instalado[[#This Row],[Q.1]],"")</f>
        <v/>
      </c>
      <c r="U461" s="1" t="str">
        <f>IF(t_instalado[[#This Row],[Q.2]]&lt;&gt;"",SUMIFS(t_fluxo_lumin[fluxo],t_fluxo_lumin[tipo],t_instalado[[#This Row],[T.2]])*t_instalado[[#This Row],[Q.2]]*t_instalado[[#This Row],[P.2(W)]],"")</f>
        <v/>
      </c>
      <c r="V461" s="1" t="str">
        <f>IF(t_instalado[[#This Row],[Q.3]]&lt;&gt;"",SUMIFS(t_fluxo_lumin[fluxo],t_fluxo_lumin[tipo],t_instalado[[#This Row],[T.3]])*t_instalado[[#This Row],[Q.3]]*t_instalado[[#This Row],[P.3(W)]],"")</f>
        <v/>
      </c>
      <c r="W461" s="1" t="e">
        <f ca="1">IF(t_instalado[[#This Row],[Trecho]]&lt;&gt;"",SUM(t_instalado[[#This Row],[f.1]:[f.3]]),"")</f>
        <v>#NAME?</v>
      </c>
      <c r="X461" s="19" t="e">
        <f ca="1">IF(t_instalado[[#This Row],[Trecho]]&lt;&gt;"",t_instalado[[#This Row],[Q.1]]+t_instalado[[#This Row],[Q.2]]+t_instalado[[#This Row],[Q.3]],"")</f>
        <v>#NAME?</v>
      </c>
      <c r="Y461" s="1" t="e">
        <f ca="1">IF(t_instalado[[#This Row],[FLUXO]]&lt;&gt;"",ROUND(t_instalado[[#This Row],[FLUXO]]/t_instalado[[#This Row],[Luminárias]],0),"")</f>
        <v>#NAME?</v>
      </c>
      <c r="Z461" s="1" t="e">
        <f ca="1">IF(t_instalado[[#This Row],[Luminárias]]&lt;&gt;"",ROUND(t_instalado[[#This Row],[lm_médio]]/t_instalado[[#This Row],[W_médio]],2),"")</f>
        <v>#NAME?</v>
      </c>
    </row>
    <row r="462" spans="1:26" x14ac:dyDescent="0.25">
      <c r="A462" s="10">
        <v>213</v>
      </c>
      <c r="B462" s="8" t="e">
        <f ca="1">_xlfn.XLOOKUP(t_instalado[[#This Row],[cód.]],t_sitio[cód],t_sitio[Trecho],"")</f>
        <v>#NAME?</v>
      </c>
      <c r="C462" s="39"/>
      <c r="D462" s="40"/>
      <c r="E462" s="40"/>
      <c r="F462" s="39"/>
      <c r="G462" s="40"/>
      <c r="H462" s="40"/>
      <c r="I462" s="39"/>
      <c r="J462" s="40"/>
      <c r="K462" s="40"/>
      <c r="L462" s="5"/>
      <c r="M462" s="9">
        <f>t_instalado[[#This Row],[Q.1]]+t_instalado[[#This Row],[Q.2]]+t_instalado[[#This Row],[Q.3]]</f>
        <v>0</v>
      </c>
      <c r="N462" s="9">
        <f>t_instalado[[#This Row],[Q.1]]+t_instalado[[#This Row],[Q.2]]+t_instalado[[#This Row],[Q.3]]</f>
        <v>0</v>
      </c>
      <c r="O462" s="1" t="str">
        <f>IF(t_instalado[[#This Row],[Q.1]]&lt;&gt;"",SUMIFS(t_reator[p],t_reator[tipo],t_instalado[[#This Row],[T.1]],t_reator[w],t_instalado[[#This Row],[P.1(W)]]),"")</f>
        <v/>
      </c>
      <c r="P462" s="1" t="str">
        <f>IF(t_instalado[[#This Row],[Q.2]]&lt;&gt;"",SUMIFS(t_reator[p],t_reator[tipo],t_instalado[[#This Row],[T.2]],t_reator[w],t_instalado[[#This Row],[P.2(W)]]),"")</f>
        <v/>
      </c>
      <c r="Q462" s="1" t="str">
        <f>IF(t_instalado[[#This Row],[Q.3]]&lt;&gt;"",SUMIFS(t_reator[p],t_reator[tipo],t_instalado[[#This Row],[T.3]],t_reator[w],t_instalado[[#This Row],[P.3(W)]]),"")</f>
        <v/>
      </c>
      <c r="R462" s="1" t="str">
        <f>IF(t_instalado[[#This Row],[Q.1]]&lt;&gt;"",IFERROR(IFERROR(D462*(E462+O462)+G462*(H462+P462)+J462*(K462+Q462),D462*(E462+O462)+G462*(H462+P462)),D462*(E462+O462)),"")</f>
        <v/>
      </c>
      <c r="S462" s="1" t="str">
        <f>IF(t_instalado[[#This Row],[Consumo_W]]&lt;&gt;"",ROUND(t_instalado[[#This Row],[Consumo_W]]/t_instalado[[#This Row],[Luminárias]],0),"")</f>
        <v/>
      </c>
      <c r="T462" s="1" t="str">
        <f>IF(t_instalado[[#This Row],[Q.1]]&lt;&gt;"",SUMIFS(t_fluxo_lumin[fluxo],t_fluxo_lumin[tipo],t_instalado[[#This Row],[T.1]])*t_instalado[[#This Row],[P.1(W)]]*t_instalado[[#This Row],[Q.1]],"")</f>
        <v/>
      </c>
      <c r="U462" s="1" t="str">
        <f>IF(t_instalado[[#This Row],[Q.2]]&lt;&gt;"",SUMIFS(t_fluxo_lumin[fluxo],t_fluxo_lumin[tipo],t_instalado[[#This Row],[T.2]])*t_instalado[[#This Row],[Q.2]]*t_instalado[[#This Row],[P.2(W)]],"")</f>
        <v/>
      </c>
      <c r="V462" s="1" t="str">
        <f>IF(t_instalado[[#This Row],[Q.3]]&lt;&gt;"",SUMIFS(t_fluxo_lumin[fluxo],t_fluxo_lumin[tipo],t_instalado[[#This Row],[T.3]])*t_instalado[[#This Row],[Q.3]]*t_instalado[[#This Row],[P.3(W)]],"")</f>
        <v/>
      </c>
      <c r="W462" s="1" t="e">
        <f ca="1">IF(t_instalado[[#This Row],[Trecho]]&lt;&gt;"",SUM(t_instalado[[#This Row],[f.1]:[f.3]]),"")</f>
        <v>#NAME?</v>
      </c>
      <c r="X462" s="19" t="e">
        <f ca="1">IF(t_instalado[[#This Row],[Trecho]]&lt;&gt;"",t_instalado[[#This Row],[Q.1]]+t_instalado[[#This Row],[Q.2]]+t_instalado[[#This Row],[Q.3]],"")</f>
        <v>#NAME?</v>
      </c>
      <c r="Y462" s="1" t="e">
        <f ca="1">IF(t_instalado[[#This Row],[FLUXO]]&lt;&gt;"",ROUND(t_instalado[[#This Row],[FLUXO]]/t_instalado[[#This Row],[Luminárias]],0),"")</f>
        <v>#NAME?</v>
      </c>
      <c r="Z462" s="1" t="e">
        <f ca="1">IF(t_instalado[[#This Row],[Luminárias]]&lt;&gt;"",ROUND(t_instalado[[#This Row],[lm_médio]]/t_instalado[[#This Row],[W_médio]],2),"")</f>
        <v>#NAME?</v>
      </c>
    </row>
    <row r="463" spans="1:26" x14ac:dyDescent="0.25">
      <c r="A463" s="10">
        <v>214</v>
      </c>
      <c r="B463" s="8" t="e">
        <f ca="1">_xlfn.XLOOKUP(t_instalado[[#This Row],[cód.]],t_sitio[cód],t_sitio[Trecho],"")</f>
        <v>#NAME?</v>
      </c>
      <c r="C463" s="39"/>
      <c r="D463" s="40"/>
      <c r="E463" s="40"/>
      <c r="F463" s="39"/>
      <c r="G463" s="40"/>
      <c r="H463" s="40"/>
      <c r="I463" s="39"/>
      <c r="J463" s="40"/>
      <c r="K463" s="40"/>
      <c r="L463" s="5"/>
      <c r="M463" s="9">
        <f>t_instalado[[#This Row],[Q.1]]+t_instalado[[#This Row],[Q.2]]+t_instalado[[#This Row],[Q.3]]</f>
        <v>0</v>
      </c>
      <c r="N463" s="9">
        <f>t_instalado[[#This Row],[Q.1]]+t_instalado[[#This Row],[Q.2]]+t_instalado[[#This Row],[Q.3]]</f>
        <v>0</v>
      </c>
      <c r="O463" s="1" t="str">
        <f>IF(t_instalado[[#This Row],[Q.1]]&lt;&gt;"",SUMIFS(t_reator[p],t_reator[tipo],t_instalado[[#This Row],[T.1]],t_reator[w],t_instalado[[#This Row],[P.1(W)]]),"")</f>
        <v/>
      </c>
      <c r="P463" s="1" t="str">
        <f>IF(t_instalado[[#This Row],[Q.2]]&lt;&gt;"",SUMIFS(t_reator[p],t_reator[tipo],t_instalado[[#This Row],[T.2]],t_reator[w],t_instalado[[#This Row],[P.2(W)]]),"")</f>
        <v/>
      </c>
      <c r="Q463" s="1" t="str">
        <f>IF(t_instalado[[#This Row],[Q.3]]&lt;&gt;"",SUMIFS(t_reator[p],t_reator[tipo],t_instalado[[#This Row],[T.3]],t_reator[w],t_instalado[[#This Row],[P.3(W)]]),"")</f>
        <v/>
      </c>
      <c r="R463" s="1" t="str">
        <f>IF(t_instalado[[#This Row],[Q.1]]&lt;&gt;"",IFERROR(IFERROR(D463*(E463+O463)+G463*(H463+P463)+J463*(K463+Q463),D463*(E463+O463)+G463*(H463+P463)),D463*(E463+O463)),"")</f>
        <v/>
      </c>
      <c r="S463" s="1" t="str">
        <f>IF(t_instalado[[#This Row],[Consumo_W]]&lt;&gt;"",ROUND(t_instalado[[#This Row],[Consumo_W]]/t_instalado[[#This Row],[Luminárias]],0),"")</f>
        <v/>
      </c>
      <c r="T463" s="1" t="str">
        <f>IF(t_instalado[[#This Row],[Q.1]]&lt;&gt;"",SUMIFS(t_fluxo_lumin[fluxo],t_fluxo_lumin[tipo],t_instalado[[#This Row],[T.1]])*t_instalado[[#This Row],[P.1(W)]]*t_instalado[[#This Row],[Q.1]],"")</f>
        <v/>
      </c>
      <c r="U463" s="1" t="str">
        <f>IF(t_instalado[[#This Row],[Q.2]]&lt;&gt;"",SUMIFS(t_fluxo_lumin[fluxo],t_fluxo_lumin[tipo],t_instalado[[#This Row],[T.2]])*t_instalado[[#This Row],[Q.2]]*t_instalado[[#This Row],[P.2(W)]],"")</f>
        <v/>
      </c>
      <c r="V463" s="1" t="str">
        <f>IF(t_instalado[[#This Row],[Q.3]]&lt;&gt;"",SUMIFS(t_fluxo_lumin[fluxo],t_fluxo_lumin[tipo],t_instalado[[#This Row],[T.3]])*t_instalado[[#This Row],[Q.3]]*t_instalado[[#This Row],[P.3(W)]],"")</f>
        <v/>
      </c>
      <c r="W463" s="1" t="e">
        <f ca="1">IF(t_instalado[[#This Row],[Trecho]]&lt;&gt;"",SUM(t_instalado[[#This Row],[f.1]:[f.3]]),"")</f>
        <v>#NAME?</v>
      </c>
      <c r="X463" s="19" t="e">
        <f ca="1">IF(t_instalado[[#This Row],[Trecho]]&lt;&gt;"",t_instalado[[#This Row],[Q.1]]+t_instalado[[#This Row],[Q.2]]+t_instalado[[#This Row],[Q.3]],"")</f>
        <v>#NAME?</v>
      </c>
      <c r="Y463" s="1" t="e">
        <f ca="1">IF(t_instalado[[#This Row],[FLUXO]]&lt;&gt;"",ROUND(t_instalado[[#This Row],[FLUXO]]/t_instalado[[#This Row],[Luminárias]],0),"")</f>
        <v>#NAME?</v>
      </c>
      <c r="Z463" s="1" t="e">
        <f ca="1">IF(t_instalado[[#This Row],[Luminárias]]&lt;&gt;"",ROUND(t_instalado[[#This Row],[lm_médio]]/t_instalado[[#This Row],[W_médio]],2),"")</f>
        <v>#NAME?</v>
      </c>
    </row>
    <row r="464" spans="1:26" x14ac:dyDescent="0.25">
      <c r="A464" s="10">
        <v>215</v>
      </c>
      <c r="B464" s="8" t="e">
        <f ca="1">_xlfn.XLOOKUP(t_instalado[[#This Row],[cód.]],t_sitio[cód],t_sitio[Trecho],"")</f>
        <v>#NAME?</v>
      </c>
      <c r="C464" s="39"/>
      <c r="D464" s="40"/>
      <c r="E464" s="40"/>
      <c r="F464" s="39"/>
      <c r="G464" s="40"/>
      <c r="H464" s="40"/>
      <c r="I464" s="39"/>
      <c r="J464" s="40"/>
      <c r="K464" s="40"/>
      <c r="L464" s="5"/>
      <c r="M464" s="9">
        <f>t_instalado[[#This Row],[Q.1]]+t_instalado[[#This Row],[Q.2]]+t_instalado[[#This Row],[Q.3]]</f>
        <v>0</v>
      </c>
      <c r="N464" s="9">
        <f>t_instalado[[#This Row],[Q.1]]+t_instalado[[#This Row],[Q.2]]+t_instalado[[#This Row],[Q.3]]</f>
        <v>0</v>
      </c>
      <c r="O464" s="1" t="str">
        <f>IF(t_instalado[[#This Row],[Q.1]]&lt;&gt;"",SUMIFS(t_reator[p],t_reator[tipo],t_instalado[[#This Row],[T.1]],t_reator[w],t_instalado[[#This Row],[P.1(W)]]),"")</f>
        <v/>
      </c>
      <c r="P464" s="1" t="str">
        <f>IF(t_instalado[[#This Row],[Q.2]]&lt;&gt;"",SUMIFS(t_reator[p],t_reator[tipo],t_instalado[[#This Row],[T.2]],t_reator[w],t_instalado[[#This Row],[P.2(W)]]),"")</f>
        <v/>
      </c>
      <c r="Q464" s="1" t="str">
        <f>IF(t_instalado[[#This Row],[Q.3]]&lt;&gt;"",SUMIFS(t_reator[p],t_reator[tipo],t_instalado[[#This Row],[T.3]],t_reator[w],t_instalado[[#This Row],[P.3(W)]]),"")</f>
        <v/>
      </c>
      <c r="R464" s="1" t="str">
        <f>IF(t_instalado[[#This Row],[Q.1]]&lt;&gt;"",IFERROR(IFERROR(D464*(E464+O464)+G464*(H464+P464)+J464*(K464+Q464),D464*(E464+O464)+G464*(H464+P464)),D464*(E464+O464)),"")</f>
        <v/>
      </c>
      <c r="S464" s="1" t="str">
        <f>IF(t_instalado[[#This Row],[Consumo_W]]&lt;&gt;"",ROUND(t_instalado[[#This Row],[Consumo_W]]/t_instalado[[#This Row],[Luminárias]],0),"")</f>
        <v/>
      </c>
      <c r="T464" s="1" t="str">
        <f>IF(t_instalado[[#This Row],[Q.1]]&lt;&gt;"",SUMIFS(t_fluxo_lumin[fluxo],t_fluxo_lumin[tipo],t_instalado[[#This Row],[T.1]])*t_instalado[[#This Row],[P.1(W)]]*t_instalado[[#This Row],[Q.1]],"")</f>
        <v/>
      </c>
      <c r="U464" s="1" t="str">
        <f>IF(t_instalado[[#This Row],[Q.2]]&lt;&gt;"",SUMIFS(t_fluxo_lumin[fluxo],t_fluxo_lumin[tipo],t_instalado[[#This Row],[T.2]])*t_instalado[[#This Row],[Q.2]]*t_instalado[[#This Row],[P.2(W)]],"")</f>
        <v/>
      </c>
      <c r="V464" s="1" t="str">
        <f>IF(t_instalado[[#This Row],[Q.3]]&lt;&gt;"",SUMIFS(t_fluxo_lumin[fluxo],t_fluxo_lumin[tipo],t_instalado[[#This Row],[T.3]])*t_instalado[[#This Row],[Q.3]]*t_instalado[[#This Row],[P.3(W)]],"")</f>
        <v/>
      </c>
      <c r="W464" s="1" t="e">
        <f ca="1">IF(t_instalado[[#This Row],[Trecho]]&lt;&gt;"",SUM(t_instalado[[#This Row],[f.1]:[f.3]]),"")</f>
        <v>#NAME?</v>
      </c>
      <c r="X464" s="19" t="e">
        <f ca="1">IF(t_instalado[[#This Row],[Trecho]]&lt;&gt;"",t_instalado[[#This Row],[Q.1]]+t_instalado[[#This Row],[Q.2]]+t_instalado[[#This Row],[Q.3]],"")</f>
        <v>#NAME?</v>
      </c>
      <c r="Y464" s="1" t="e">
        <f ca="1">IF(t_instalado[[#This Row],[FLUXO]]&lt;&gt;"",ROUND(t_instalado[[#This Row],[FLUXO]]/t_instalado[[#This Row],[Luminárias]],0),"")</f>
        <v>#NAME?</v>
      </c>
      <c r="Z464" s="1" t="e">
        <f ca="1">IF(t_instalado[[#This Row],[Luminárias]]&lt;&gt;"",ROUND(t_instalado[[#This Row],[lm_médio]]/t_instalado[[#This Row],[W_médio]],2),"")</f>
        <v>#NAME?</v>
      </c>
    </row>
    <row r="465" spans="1:26" x14ac:dyDescent="0.25">
      <c r="A465" s="10">
        <v>216</v>
      </c>
      <c r="B465" s="8" t="e">
        <f ca="1">_xlfn.XLOOKUP(t_instalado[[#This Row],[cód.]],t_sitio[cód],t_sitio[Trecho],"")</f>
        <v>#NAME?</v>
      </c>
      <c r="C465" s="39"/>
      <c r="D465" s="40"/>
      <c r="E465" s="40"/>
      <c r="F465" s="39"/>
      <c r="G465" s="40"/>
      <c r="H465" s="40"/>
      <c r="I465" s="39"/>
      <c r="J465" s="40"/>
      <c r="K465" s="40"/>
      <c r="L465" s="5"/>
      <c r="M465" s="9">
        <f>t_instalado[[#This Row],[Q.1]]+t_instalado[[#This Row],[Q.2]]+t_instalado[[#This Row],[Q.3]]</f>
        <v>0</v>
      </c>
      <c r="N465" s="9">
        <f>t_instalado[[#This Row],[Q.1]]+t_instalado[[#This Row],[Q.2]]+t_instalado[[#This Row],[Q.3]]</f>
        <v>0</v>
      </c>
      <c r="O465" s="1" t="str">
        <f>IF(t_instalado[[#This Row],[Q.1]]&lt;&gt;"",SUMIFS(t_reator[p],t_reator[tipo],t_instalado[[#This Row],[T.1]],t_reator[w],t_instalado[[#This Row],[P.1(W)]]),"")</f>
        <v/>
      </c>
      <c r="P465" s="1" t="str">
        <f>IF(t_instalado[[#This Row],[Q.2]]&lt;&gt;"",SUMIFS(t_reator[p],t_reator[tipo],t_instalado[[#This Row],[T.2]],t_reator[w],t_instalado[[#This Row],[P.2(W)]]),"")</f>
        <v/>
      </c>
      <c r="Q465" s="1" t="str">
        <f>IF(t_instalado[[#This Row],[Q.3]]&lt;&gt;"",SUMIFS(t_reator[p],t_reator[tipo],t_instalado[[#This Row],[T.3]],t_reator[w],t_instalado[[#This Row],[P.3(W)]]),"")</f>
        <v/>
      </c>
      <c r="R465" s="1" t="str">
        <f>IF(t_instalado[[#This Row],[Q.1]]&lt;&gt;"",IFERROR(IFERROR(D465*(E465+O465)+G465*(H465+P465)+J465*(K465+Q465),D465*(E465+O465)+G465*(H465+P465)),D465*(E465+O465)),"")</f>
        <v/>
      </c>
      <c r="S465" s="1" t="str">
        <f>IF(t_instalado[[#This Row],[Consumo_W]]&lt;&gt;"",ROUND(t_instalado[[#This Row],[Consumo_W]]/t_instalado[[#This Row],[Luminárias]],0),"")</f>
        <v/>
      </c>
      <c r="T465" s="1" t="str">
        <f>IF(t_instalado[[#This Row],[Q.1]]&lt;&gt;"",SUMIFS(t_fluxo_lumin[fluxo],t_fluxo_lumin[tipo],t_instalado[[#This Row],[T.1]])*t_instalado[[#This Row],[P.1(W)]]*t_instalado[[#This Row],[Q.1]],"")</f>
        <v/>
      </c>
      <c r="U465" s="1" t="str">
        <f>IF(t_instalado[[#This Row],[Q.2]]&lt;&gt;"",SUMIFS(t_fluxo_lumin[fluxo],t_fluxo_lumin[tipo],t_instalado[[#This Row],[T.2]])*t_instalado[[#This Row],[Q.2]]*t_instalado[[#This Row],[P.2(W)]],"")</f>
        <v/>
      </c>
      <c r="V465" s="1" t="str">
        <f>IF(t_instalado[[#This Row],[Q.3]]&lt;&gt;"",SUMIFS(t_fluxo_lumin[fluxo],t_fluxo_lumin[tipo],t_instalado[[#This Row],[T.3]])*t_instalado[[#This Row],[Q.3]]*t_instalado[[#This Row],[P.3(W)]],"")</f>
        <v/>
      </c>
      <c r="W465" s="1" t="e">
        <f ca="1">IF(t_instalado[[#This Row],[Trecho]]&lt;&gt;"",SUM(t_instalado[[#This Row],[f.1]:[f.3]]),"")</f>
        <v>#NAME?</v>
      </c>
      <c r="X465" s="19" t="e">
        <f ca="1">IF(t_instalado[[#This Row],[Trecho]]&lt;&gt;"",t_instalado[[#This Row],[Q.1]]+t_instalado[[#This Row],[Q.2]]+t_instalado[[#This Row],[Q.3]],"")</f>
        <v>#NAME?</v>
      </c>
      <c r="Y465" s="1" t="e">
        <f ca="1">IF(t_instalado[[#This Row],[FLUXO]]&lt;&gt;"",ROUND(t_instalado[[#This Row],[FLUXO]]/t_instalado[[#This Row],[Luminárias]],0),"")</f>
        <v>#NAME?</v>
      </c>
      <c r="Z465" s="1" t="e">
        <f ca="1">IF(t_instalado[[#This Row],[Luminárias]]&lt;&gt;"",ROUND(t_instalado[[#This Row],[lm_médio]]/t_instalado[[#This Row],[W_médio]],2),"")</f>
        <v>#NAME?</v>
      </c>
    </row>
    <row r="466" spans="1:26" x14ac:dyDescent="0.25">
      <c r="A466" s="10">
        <v>217</v>
      </c>
      <c r="B466" s="8" t="e">
        <f ca="1">_xlfn.XLOOKUP(t_instalado[[#This Row],[cód.]],t_sitio[cód],t_sitio[Trecho],"")</f>
        <v>#NAME?</v>
      </c>
      <c r="C466" s="39"/>
      <c r="D466" s="40"/>
      <c r="E466" s="40"/>
      <c r="F466" s="39"/>
      <c r="G466" s="40"/>
      <c r="H466" s="40"/>
      <c r="I466" s="39"/>
      <c r="J466" s="40"/>
      <c r="K466" s="40"/>
      <c r="L466" s="5"/>
      <c r="M466" s="9">
        <f>t_instalado[[#This Row],[Q.1]]+t_instalado[[#This Row],[Q.2]]+t_instalado[[#This Row],[Q.3]]</f>
        <v>0</v>
      </c>
      <c r="N466" s="9">
        <f>t_instalado[[#This Row],[Q.1]]+t_instalado[[#This Row],[Q.2]]+t_instalado[[#This Row],[Q.3]]</f>
        <v>0</v>
      </c>
      <c r="O466" s="1" t="str">
        <f>IF(t_instalado[[#This Row],[Q.1]]&lt;&gt;"",SUMIFS(t_reator[p],t_reator[tipo],t_instalado[[#This Row],[T.1]],t_reator[w],t_instalado[[#This Row],[P.1(W)]]),"")</f>
        <v/>
      </c>
      <c r="P466" s="1" t="str">
        <f>IF(t_instalado[[#This Row],[Q.2]]&lt;&gt;"",SUMIFS(t_reator[p],t_reator[tipo],t_instalado[[#This Row],[T.2]],t_reator[w],t_instalado[[#This Row],[P.2(W)]]),"")</f>
        <v/>
      </c>
      <c r="Q466" s="1" t="str">
        <f>IF(t_instalado[[#This Row],[Q.3]]&lt;&gt;"",SUMIFS(t_reator[p],t_reator[tipo],t_instalado[[#This Row],[T.3]],t_reator[w],t_instalado[[#This Row],[P.3(W)]]),"")</f>
        <v/>
      </c>
      <c r="R466" s="1" t="str">
        <f>IF(t_instalado[[#This Row],[Q.1]]&lt;&gt;"",IFERROR(IFERROR(D466*(E466+O466)+G466*(H466+P466)+J466*(K466+Q466),D466*(E466+O466)+G466*(H466+P466)),D466*(E466+O466)),"")</f>
        <v/>
      </c>
      <c r="S466" s="1" t="str">
        <f>IF(t_instalado[[#This Row],[Consumo_W]]&lt;&gt;"",ROUND(t_instalado[[#This Row],[Consumo_W]]/t_instalado[[#This Row],[Luminárias]],0),"")</f>
        <v/>
      </c>
      <c r="T466" s="1" t="str">
        <f>IF(t_instalado[[#This Row],[Q.1]]&lt;&gt;"",SUMIFS(t_fluxo_lumin[fluxo],t_fluxo_lumin[tipo],t_instalado[[#This Row],[T.1]])*t_instalado[[#This Row],[P.1(W)]]*t_instalado[[#This Row],[Q.1]],"")</f>
        <v/>
      </c>
      <c r="U466" s="1" t="str">
        <f>IF(t_instalado[[#This Row],[Q.2]]&lt;&gt;"",SUMIFS(t_fluxo_lumin[fluxo],t_fluxo_lumin[tipo],t_instalado[[#This Row],[T.2]])*t_instalado[[#This Row],[Q.2]]*t_instalado[[#This Row],[P.2(W)]],"")</f>
        <v/>
      </c>
      <c r="V466" s="1" t="str">
        <f>IF(t_instalado[[#This Row],[Q.3]]&lt;&gt;"",SUMIFS(t_fluxo_lumin[fluxo],t_fluxo_lumin[tipo],t_instalado[[#This Row],[T.3]])*t_instalado[[#This Row],[Q.3]]*t_instalado[[#This Row],[P.3(W)]],"")</f>
        <v/>
      </c>
      <c r="W466" s="1" t="e">
        <f ca="1">IF(t_instalado[[#This Row],[Trecho]]&lt;&gt;"",SUM(t_instalado[[#This Row],[f.1]:[f.3]]),"")</f>
        <v>#NAME?</v>
      </c>
      <c r="X466" s="19" t="e">
        <f ca="1">IF(t_instalado[[#This Row],[Trecho]]&lt;&gt;"",t_instalado[[#This Row],[Q.1]]+t_instalado[[#This Row],[Q.2]]+t_instalado[[#This Row],[Q.3]],"")</f>
        <v>#NAME?</v>
      </c>
      <c r="Y466" s="1" t="e">
        <f ca="1">IF(t_instalado[[#This Row],[FLUXO]]&lt;&gt;"",ROUND(t_instalado[[#This Row],[FLUXO]]/t_instalado[[#This Row],[Luminárias]],0),"")</f>
        <v>#NAME?</v>
      </c>
      <c r="Z466" s="1" t="e">
        <f ca="1">IF(t_instalado[[#This Row],[Luminárias]]&lt;&gt;"",ROUND(t_instalado[[#This Row],[lm_médio]]/t_instalado[[#This Row],[W_médio]],2),"")</f>
        <v>#NAME?</v>
      </c>
    </row>
    <row r="467" spans="1:26" x14ac:dyDescent="0.25">
      <c r="A467" s="10">
        <v>218</v>
      </c>
      <c r="B467" s="8" t="e">
        <f ca="1">_xlfn.XLOOKUP(t_instalado[[#This Row],[cód.]],t_sitio[cód],t_sitio[Trecho],"")</f>
        <v>#NAME?</v>
      </c>
      <c r="C467" s="39"/>
      <c r="D467" s="40"/>
      <c r="E467" s="40"/>
      <c r="F467" s="39"/>
      <c r="G467" s="40"/>
      <c r="H467" s="40"/>
      <c r="I467" s="39"/>
      <c r="J467" s="40"/>
      <c r="K467" s="40"/>
      <c r="L467" s="5"/>
      <c r="M467" s="9">
        <f>t_instalado[[#This Row],[Q.1]]+t_instalado[[#This Row],[Q.2]]+t_instalado[[#This Row],[Q.3]]</f>
        <v>0</v>
      </c>
      <c r="N467" s="9">
        <f>t_instalado[[#This Row],[Q.1]]+t_instalado[[#This Row],[Q.2]]+t_instalado[[#This Row],[Q.3]]</f>
        <v>0</v>
      </c>
      <c r="O467" s="1" t="str">
        <f>IF(t_instalado[[#This Row],[Q.1]]&lt;&gt;"",SUMIFS(t_reator[p],t_reator[tipo],t_instalado[[#This Row],[T.1]],t_reator[w],t_instalado[[#This Row],[P.1(W)]]),"")</f>
        <v/>
      </c>
      <c r="P467" s="1" t="str">
        <f>IF(t_instalado[[#This Row],[Q.2]]&lt;&gt;"",SUMIFS(t_reator[p],t_reator[tipo],t_instalado[[#This Row],[T.2]],t_reator[w],t_instalado[[#This Row],[P.2(W)]]),"")</f>
        <v/>
      </c>
      <c r="Q467" s="1" t="str">
        <f>IF(t_instalado[[#This Row],[Q.3]]&lt;&gt;"",SUMIFS(t_reator[p],t_reator[tipo],t_instalado[[#This Row],[T.3]],t_reator[w],t_instalado[[#This Row],[P.3(W)]]),"")</f>
        <v/>
      </c>
      <c r="R467" s="1" t="str">
        <f>IF(t_instalado[[#This Row],[Q.1]]&lt;&gt;"",IFERROR(IFERROR(D467*(E467+O467)+G467*(H467+P467)+J467*(K467+Q467),D467*(E467+O467)+G467*(H467+P467)),D467*(E467+O467)),"")</f>
        <v/>
      </c>
      <c r="S467" s="1" t="str">
        <f>IF(t_instalado[[#This Row],[Consumo_W]]&lt;&gt;"",ROUND(t_instalado[[#This Row],[Consumo_W]]/t_instalado[[#This Row],[Luminárias]],0),"")</f>
        <v/>
      </c>
      <c r="T467" s="1" t="str">
        <f>IF(t_instalado[[#This Row],[Q.1]]&lt;&gt;"",SUMIFS(t_fluxo_lumin[fluxo],t_fluxo_lumin[tipo],t_instalado[[#This Row],[T.1]])*t_instalado[[#This Row],[P.1(W)]]*t_instalado[[#This Row],[Q.1]],"")</f>
        <v/>
      </c>
      <c r="U467" s="1" t="str">
        <f>IF(t_instalado[[#This Row],[Q.2]]&lt;&gt;"",SUMIFS(t_fluxo_lumin[fluxo],t_fluxo_lumin[tipo],t_instalado[[#This Row],[T.2]])*t_instalado[[#This Row],[Q.2]]*t_instalado[[#This Row],[P.2(W)]],"")</f>
        <v/>
      </c>
      <c r="V467" s="1" t="str">
        <f>IF(t_instalado[[#This Row],[Q.3]]&lt;&gt;"",SUMIFS(t_fluxo_lumin[fluxo],t_fluxo_lumin[tipo],t_instalado[[#This Row],[T.3]])*t_instalado[[#This Row],[Q.3]]*t_instalado[[#This Row],[P.3(W)]],"")</f>
        <v/>
      </c>
      <c r="W467" s="1" t="e">
        <f ca="1">IF(t_instalado[[#This Row],[Trecho]]&lt;&gt;"",SUM(t_instalado[[#This Row],[f.1]:[f.3]]),"")</f>
        <v>#NAME?</v>
      </c>
      <c r="X467" s="19" t="e">
        <f ca="1">IF(t_instalado[[#This Row],[Trecho]]&lt;&gt;"",t_instalado[[#This Row],[Q.1]]+t_instalado[[#This Row],[Q.2]]+t_instalado[[#This Row],[Q.3]],"")</f>
        <v>#NAME?</v>
      </c>
      <c r="Y467" s="1" t="e">
        <f ca="1">IF(t_instalado[[#This Row],[FLUXO]]&lt;&gt;"",ROUND(t_instalado[[#This Row],[FLUXO]]/t_instalado[[#This Row],[Luminárias]],0),"")</f>
        <v>#NAME?</v>
      </c>
      <c r="Z467" s="1" t="e">
        <f ca="1">IF(t_instalado[[#This Row],[Luminárias]]&lt;&gt;"",ROUND(t_instalado[[#This Row],[lm_médio]]/t_instalado[[#This Row],[W_médio]],2),"")</f>
        <v>#NAME?</v>
      </c>
    </row>
    <row r="468" spans="1:26" x14ac:dyDescent="0.25">
      <c r="A468" s="10">
        <v>219</v>
      </c>
      <c r="B468" s="8" t="e">
        <f ca="1">_xlfn.XLOOKUP(t_instalado[[#This Row],[cód.]],t_sitio[cód],t_sitio[Trecho],"")</f>
        <v>#NAME?</v>
      </c>
      <c r="C468" s="39"/>
      <c r="D468" s="40"/>
      <c r="E468" s="40"/>
      <c r="F468" s="39"/>
      <c r="G468" s="40"/>
      <c r="H468" s="40"/>
      <c r="I468" s="39"/>
      <c r="J468" s="40"/>
      <c r="K468" s="40"/>
      <c r="L468" s="5"/>
      <c r="M468" s="9">
        <f>t_instalado[[#This Row],[Q.1]]+t_instalado[[#This Row],[Q.2]]+t_instalado[[#This Row],[Q.3]]</f>
        <v>0</v>
      </c>
      <c r="N468" s="9">
        <f>t_instalado[[#This Row],[Q.1]]+t_instalado[[#This Row],[Q.2]]+t_instalado[[#This Row],[Q.3]]</f>
        <v>0</v>
      </c>
      <c r="O468" s="1" t="str">
        <f>IF(t_instalado[[#This Row],[Q.1]]&lt;&gt;"",SUMIFS(t_reator[p],t_reator[tipo],t_instalado[[#This Row],[T.1]],t_reator[w],t_instalado[[#This Row],[P.1(W)]]),"")</f>
        <v/>
      </c>
      <c r="P468" s="1" t="str">
        <f>IF(t_instalado[[#This Row],[Q.2]]&lt;&gt;"",SUMIFS(t_reator[p],t_reator[tipo],t_instalado[[#This Row],[T.2]],t_reator[w],t_instalado[[#This Row],[P.2(W)]]),"")</f>
        <v/>
      </c>
      <c r="Q468" s="1" t="str">
        <f>IF(t_instalado[[#This Row],[Q.3]]&lt;&gt;"",SUMIFS(t_reator[p],t_reator[tipo],t_instalado[[#This Row],[T.3]],t_reator[w],t_instalado[[#This Row],[P.3(W)]]),"")</f>
        <v/>
      </c>
      <c r="R468" s="1" t="str">
        <f>IF(t_instalado[[#This Row],[Q.1]]&lt;&gt;"",IFERROR(IFERROR(D468*(E468+O468)+G468*(H468+P468)+J468*(K468+Q468),D468*(E468+O468)+G468*(H468+P468)),D468*(E468+O468)),"")</f>
        <v/>
      </c>
      <c r="S468" s="1" t="str">
        <f>IF(t_instalado[[#This Row],[Consumo_W]]&lt;&gt;"",ROUND(t_instalado[[#This Row],[Consumo_W]]/t_instalado[[#This Row],[Luminárias]],0),"")</f>
        <v/>
      </c>
      <c r="T468" s="1" t="str">
        <f>IF(t_instalado[[#This Row],[Q.1]]&lt;&gt;"",SUMIFS(t_fluxo_lumin[fluxo],t_fluxo_lumin[tipo],t_instalado[[#This Row],[T.1]])*t_instalado[[#This Row],[P.1(W)]]*t_instalado[[#This Row],[Q.1]],"")</f>
        <v/>
      </c>
      <c r="U468" s="1" t="str">
        <f>IF(t_instalado[[#This Row],[Q.2]]&lt;&gt;"",SUMIFS(t_fluxo_lumin[fluxo],t_fluxo_lumin[tipo],t_instalado[[#This Row],[T.2]])*t_instalado[[#This Row],[Q.2]]*t_instalado[[#This Row],[P.2(W)]],"")</f>
        <v/>
      </c>
      <c r="V468" s="1" t="str">
        <f>IF(t_instalado[[#This Row],[Q.3]]&lt;&gt;"",SUMIFS(t_fluxo_lumin[fluxo],t_fluxo_lumin[tipo],t_instalado[[#This Row],[T.3]])*t_instalado[[#This Row],[Q.3]]*t_instalado[[#This Row],[P.3(W)]],"")</f>
        <v/>
      </c>
      <c r="W468" s="1" t="e">
        <f ca="1">IF(t_instalado[[#This Row],[Trecho]]&lt;&gt;"",SUM(t_instalado[[#This Row],[f.1]:[f.3]]),"")</f>
        <v>#NAME?</v>
      </c>
      <c r="X468" s="19" t="e">
        <f ca="1">IF(t_instalado[[#This Row],[Trecho]]&lt;&gt;"",t_instalado[[#This Row],[Q.1]]+t_instalado[[#This Row],[Q.2]]+t_instalado[[#This Row],[Q.3]],"")</f>
        <v>#NAME?</v>
      </c>
      <c r="Y468" s="1" t="e">
        <f ca="1">IF(t_instalado[[#This Row],[FLUXO]]&lt;&gt;"",ROUND(t_instalado[[#This Row],[FLUXO]]/t_instalado[[#This Row],[Luminárias]],0),"")</f>
        <v>#NAME?</v>
      </c>
      <c r="Z468" s="1" t="e">
        <f ca="1">IF(t_instalado[[#This Row],[Luminárias]]&lt;&gt;"",ROUND(t_instalado[[#This Row],[lm_médio]]/t_instalado[[#This Row],[W_médio]],2),"")</f>
        <v>#NAME?</v>
      </c>
    </row>
    <row r="469" spans="1:26" x14ac:dyDescent="0.25">
      <c r="A469" s="10">
        <v>220</v>
      </c>
      <c r="B469" s="8" t="e">
        <f ca="1">_xlfn.XLOOKUP(t_instalado[[#This Row],[cód.]],t_sitio[cód],t_sitio[Trecho],"")</f>
        <v>#NAME?</v>
      </c>
      <c r="C469" s="39"/>
      <c r="D469" s="40"/>
      <c r="E469" s="40"/>
      <c r="F469" s="39"/>
      <c r="G469" s="40"/>
      <c r="H469" s="40"/>
      <c r="I469" s="39"/>
      <c r="J469" s="40"/>
      <c r="K469" s="40"/>
      <c r="L469" s="5"/>
      <c r="M469" s="9">
        <f>t_instalado[[#This Row],[Q.1]]+t_instalado[[#This Row],[Q.2]]+t_instalado[[#This Row],[Q.3]]</f>
        <v>0</v>
      </c>
      <c r="N469" s="9">
        <f>t_instalado[[#This Row],[Q.1]]+t_instalado[[#This Row],[Q.2]]+t_instalado[[#This Row],[Q.3]]</f>
        <v>0</v>
      </c>
      <c r="O469" s="1" t="str">
        <f>IF(t_instalado[[#This Row],[Q.1]]&lt;&gt;"",SUMIFS(t_reator[p],t_reator[tipo],t_instalado[[#This Row],[T.1]],t_reator[w],t_instalado[[#This Row],[P.1(W)]]),"")</f>
        <v/>
      </c>
      <c r="P469" s="1" t="str">
        <f>IF(t_instalado[[#This Row],[Q.2]]&lt;&gt;"",SUMIFS(t_reator[p],t_reator[tipo],t_instalado[[#This Row],[T.2]],t_reator[w],t_instalado[[#This Row],[P.2(W)]]),"")</f>
        <v/>
      </c>
      <c r="Q469" s="1" t="str">
        <f>IF(t_instalado[[#This Row],[Q.3]]&lt;&gt;"",SUMIFS(t_reator[p],t_reator[tipo],t_instalado[[#This Row],[T.3]],t_reator[w],t_instalado[[#This Row],[P.3(W)]]),"")</f>
        <v/>
      </c>
      <c r="R469" s="1" t="str">
        <f>IF(t_instalado[[#This Row],[Q.1]]&lt;&gt;"",IFERROR(IFERROR(D469*(E469+O469)+G469*(H469+P469)+J469*(K469+Q469),D469*(E469+O469)+G469*(H469+P469)),D469*(E469+O469)),"")</f>
        <v/>
      </c>
      <c r="S469" s="1" t="str">
        <f>IF(t_instalado[[#This Row],[Consumo_W]]&lt;&gt;"",ROUND(t_instalado[[#This Row],[Consumo_W]]/t_instalado[[#This Row],[Luminárias]],0),"")</f>
        <v/>
      </c>
      <c r="T469" s="1" t="str">
        <f>IF(t_instalado[[#This Row],[Q.1]]&lt;&gt;"",SUMIFS(t_fluxo_lumin[fluxo],t_fluxo_lumin[tipo],t_instalado[[#This Row],[T.1]])*t_instalado[[#This Row],[P.1(W)]]*t_instalado[[#This Row],[Q.1]],"")</f>
        <v/>
      </c>
      <c r="U469" s="1" t="str">
        <f>IF(t_instalado[[#This Row],[Q.2]]&lt;&gt;"",SUMIFS(t_fluxo_lumin[fluxo],t_fluxo_lumin[tipo],t_instalado[[#This Row],[T.2]])*t_instalado[[#This Row],[Q.2]]*t_instalado[[#This Row],[P.2(W)]],"")</f>
        <v/>
      </c>
      <c r="V469" s="1" t="str">
        <f>IF(t_instalado[[#This Row],[Q.3]]&lt;&gt;"",SUMIFS(t_fluxo_lumin[fluxo],t_fluxo_lumin[tipo],t_instalado[[#This Row],[T.3]])*t_instalado[[#This Row],[Q.3]]*t_instalado[[#This Row],[P.3(W)]],"")</f>
        <v/>
      </c>
      <c r="W469" s="1" t="e">
        <f ca="1">IF(t_instalado[[#This Row],[Trecho]]&lt;&gt;"",SUM(t_instalado[[#This Row],[f.1]:[f.3]]),"")</f>
        <v>#NAME?</v>
      </c>
      <c r="X469" s="19" t="e">
        <f ca="1">IF(t_instalado[[#This Row],[Trecho]]&lt;&gt;"",t_instalado[[#This Row],[Q.1]]+t_instalado[[#This Row],[Q.2]]+t_instalado[[#This Row],[Q.3]],"")</f>
        <v>#NAME?</v>
      </c>
      <c r="Y469" s="1" t="e">
        <f ca="1">IF(t_instalado[[#This Row],[FLUXO]]&lt;&gt;"",ROUND(t_instalado[[#This Row],[FLUXO]]/t_instalado[[#This Row],[Luminárias]],0),"")</f>
        <v>#NAME?</v>
      </c>
      <c r="Z469" s="1" t="e">
        <f ca="1">IF(t_instalado[[#This Row],[Luminárias]]&lt;&gt;"",ROUND(t_instalado[[#This Row],[lm_médio]]/t_instalado[[#This Row],[W_médio]],2),"")</f>
        <v>#NAME?</v>
      </c>
    </row>
    <row r="470" spans="1:26" x14ac:dyDescent="0.25">
      <c r="A470" s="10">
        <v>221</v>
      </c>
      <c r="B470" s="8" t="e">
        <f ca="1">_xlfn.XLOOKUP(t_instalado[[#This Row],[cód.]],t_sitio[cód],t_sitio[Trecho],"")</f>
        <v>#NAME?</v>
      </c>
      <c r="C470" s="39"/>
      <c r="D470" s="40"/>
      <c r="E470" s="40"/>
      <c r="F470" s="39"/>
      <c r="G470" s="40"/>
      <c r="H470" s="40"/>
      <c r="I470" s="39"/>
      <c r="J470" s="40"/>
      <c r="K470" s="40"/>
      <c r="L470" s="5"/>
      <c r="M470" s="9">
        <f>t_instalado[[#This Row],[Q.1]]+t_instalado[[#This Row],[Q.2]]+t_instalado[[#This Row],[Q.3]]</f>
        <v>0</v>
      </c>
      <c r="N470" s="9">
        <f>t_instalado[[#This Row],[Q.1]]+t_instalado[[#This Row],[Q.2]]+t_instalado[[#This Row],[Q.3]]</f>
        <v>0</v>
      </c>
      <c r="O470" s="1" t="str">
        <f>IF(t_instalado[[#This Row],[Q.1]]&lt;&gt;"",SUMIFS(t_reator[p],t_reator[tipo],t_instalado[[#This Row],[T.1]],t_reator[w],t_instalado[[#This Row],[P.1(W)]]),"")</f>
        <v/>
      </c>
      <c r="P470" s="1" t="str">
        <f>IF(t_instalado[[#This Row],[Q.2]]&lt;&gt;"",SUMIFS(t_reator[p],t_reator[tipo],t_instalado[[#This Row],[T.2]],t_reator[w],t_instalado[[#This Row],[P.2(W)]]),"")</f>
        <v/>
      </c>
      <c r="Q470" s="1" t="str">
        <f>IF(t_instalado[[#This Row],[Q.3]]&lt;&gt;"",SUMIFS(t_reator[p],t_reator[tipo],t_instalado[[#This Row],[T.3]],t_reator[w],t_instalado[[#This Row],[P.3(W)]]),"")</f>
        <v/>
      </c>
      <c r="R470" s="1" t="str">
        <f>IF(t_instalado[[#This Row],[Q.1]]&lt;&gt;"",IFERROR(IFERROR(D470*(E470+O470)+G470*(H470+P470)+J470*(K470+Q470),D470*(E470+O470)+G470*(H470+P470)),D470*(E470+O470)),"")</f>
        <v/>
      </c>
      <c r="S470" s="1" t="str">
        <f>IF(t_instalado[[#This Row],[Consumo_W]]&lt;&gt;"",ROUND(t_instalado[[#This Row],[Consumo_W]]/t_instalado[[#This Row],[Luminárias]],0),"")</f>
        <v/>
      </c>
      <c r="T470" s="1" t="str">
        <f>IF(t_instalado[[#This Row],[Q.1]]&lt;&gt;"",SUMIFS(t_fluxo_lumin[fluxo],t_fluxo_lumin[tipo],t_instalado[[#This Row],[T.1]])*t_instalado[[#This Row],[P.1(W)]]*t_instalado[[#This Row],[Q.1]],"")</f>
        <v/>
      </c>
      <c r="U470" s="1" t="str">
        <f>IF(t_instalado[[#This Row],[Q.2]]&lt;&gt;"",SUMIFS(t_fluxo_lumin[fluxo],t_fluxo_lumin[tipo],t_instalado[[#This Row],[T.2]])*t_instalado[[#This Row],[Q.2]]*t_instalado[[#This Row],[P.2(W)]],"")</f>
        <v/>
      </c>
      <c r="V470" s="1" t="str">
        <f>IF(t_instalado[[#This Row],[Q.3]]&lt;&gt;"",SUMIFS(t_fluxo_lumin[fluxo],t_fluxo_lumin[tipo],t_instalado[[#This Row],[T.3]])*t_instalado[[#This Row],[Q.3]]*t_instalado[[#This Row],[P.3(W)]],"")</f>
        <v/>
      </c>
      <c r="W470" s="1" t="e">
        <f ca="1">IF(t_instalado[[#This Row],[Trecho]]&lt;&gt;"",SUM(t_instalado[[#This Row],[f.1]:[f.3]]),"")</f>
        <v>#NAME?</v>
      </c>
      <c r="X470" s="19" t="e">
        <f ca="1">IF(t_instalado[[#This Row],[Trecho]]&lt;&gt;"",t_instalado[[#This Row],[Q.1]]+t_instalado[[#This Row],[Q.2]]+t_instalado[[#This Row],[Q.3]],"")</f>
        <v>#NAME?</v>
      </c>
      <c r="Y470" s="1" t="e">
        <f ca="1">IF(t_instalado[[#This Row],[FLUXO]]&lt;&gt;"",ROUND(t_instalado[[#This Row],[FLUXO]]/t_instalado[[#This Row],[Luminárias]],0),"")</f>
        <v>#NAME?</v>
      </c>
      <c r="Z470" s="1" t="e">
        <f ca="1">IF(t_instalado[[#This Row],[Luminárias]]&lt;&gt;"",ROUND(t_instalado[[#This Row],[lm_médio]]/t_instalado[[#This Row],[W_médio]],2),"")</f>
        <v>#NAME?</v>
      </c>
    </row>
    <row r="471" spans="1:26" x14ac:dyDescent="0.25">
      <c r="A471" s="10">
        <v>222</v>
      </c>
      <c r="B471" s="8" t="e">
        <f ca="1">_xlfn.XLOOKUP(t_instalado[[#This Row],[cód.]],t_sitio[cód],t_sitio[Trecho],"")</f>
        <v>#NAME?</v>
      </c>
      <c r="C471" s="39"/>
      <c r="D471" s="40"/>
      <c r="E471" s="40"/>
      <c r="F471" s="39"/>
      <c r="G471" s="40"/>
      <c r="H471" s="40"/>
      <c r="I471" s="39"/>
      <c r="J471" s="40"/>
      <c r="K471" s="40"/>
      <c r="L471" s="5"/>
      <c r="M471" s="9">
        <f>t_instalado[[#This Row],[Q.1]]+t_instalado[[#This Row],[Q.2]]+t_instalado[[#This Row],[Q.3]]</f>
        <v>0</v>
      </c>
      <c r="N471" s="9">
        <f>t_instalado[[#This Row],[Q.1]]+t_instalado[[#This Row],[Q.2]]+t_instalado[[#This Row],[Q.3]]</f>
        <v>0</v>
      </c>
      <c r="O471" s="1" t="str">
        <f>IF(t_instalado[[#This Row],[Q.1]]&lt;&gt;"",SUMIFS(t_reator[p],t_reator[tipo],t_instalado[[#This Row],[T.1]],t_reator[w],t_instalado[[#This Row],[P.1(W)]]),"")</f>
        <v/>
      </c>
      <c r="P471" s="1" t="str">
        <f>IF(t_instalado[[#This Row],[Q.2]]&lt;&gt;"",SUMIFS(t_reator[p],t_reator[tipo],t_instalado[[#This Row],[T.2]],t_reator[w],t_instalado[[#This Row],[P.2(W)]]),"")</f>
        <v/>
      </c>
      <c r="Q471" s="1" t="str">
        <f>IF(t_instalado[[#This Row],[Q.3]]&lt;&gt;"",SUMIFS(t_reator[p],t_reator[tipo],t_instalado[[#This Row],[T.3]],t_reator[w],t_instalado[[#This Row],[P.3(W)]]),"")</f>
        <v/>
      </c>
      <c r="R471" s="1" t="str">
        <f>IF(t_instalado[[#This Row],[Q.1]]&lt;&gt;"",IFERROR(IFERROR(D471*(E471+O471)+G471*(H471+P471)+J471*(K471+Q471),D471*(E471+O471)+G471*(H471+P471)),D471*(E471+O471)),"")</f>
        <v/>
      </c>
      <c r="S471" s="1" t="str">
        <f>IF(t_instalado[[#This Row],[Consumo_W]]&lt;&gt;"",ROUND(t_instalado[[#This Row],[Consumo_W]]/t_instalado[[#This Row],[Luminárias]],0),"")</f>
        <v/>
      </c>
      <c r="T471" s="1" t="str">
        <f>IF(t_instalado[[#This Row],[Q.1]]&lt;&gt;"",SUMIFS(t_fluxo_lumin[fluxo],t_fluxo_lumin[tipo],t_instalado[[#This Row],[T.1]])*t_instalado[[#This Row],[P.1(W)]]*t_instalado[[#This Row],[Q.1]],"")</f>
        <v/>
      </c>
      <c r="U471" s="1" t="str">
        <f>IF(t_instalado[[#This Row],[Q.2]]&lt;&gt;"",SUMIFS(t_fluxo_lumin[fluxo],t_fluxo_lumin[tipo],t_instalado[[#This Row],[T.2]])*t_instalado[[#This Row],[Q.2]]*t_instalado[[#This Row],[P.2(W)]],"")</f>
        <v/>
      </c>
      <c r="V471" s="1" t="str">
        <f>IF(t_instalado[[#This Row],[Q.3]]&lt;&gt;"",SUMIFS(t_fluxo_lumin[fluxo],t_fluxo_lumin[tipo],t_instalado[[#This Row],[T.3]])*t_instalado[[#This Row],[Q.3]]*t_instalado[[#This Row],[P.3(W)]],"")</f>
        <v/>
      </c>
      <c r="W471" s="1" t="e">
        <f ca="1">IF(t_instalado[[#This Row],[Trecho]]&lt;&gt;"",SUM(t_instalado[[#This Row],[f.1]:[f.3]]),"")</f>
        <v>#NAME?</v>
      </c>
      <c r="X471" s="19" t="e">
        <f ca="1">IF(t_instalado[[#This Row],[Trecho]]&lt;&gt;"",t_instalado[[#This Row],[Q.1]]+t_instalado[[#This Row],[Q.2]]+t_instalado[[#This Row],[Q.3]],"")</f>
        <v>#NAME?</v>
      </c>
      <c r="Y471" s="1" t="e">
        <f ca="1">IF(t_instalado[[#This Row],[FLUXO]]&lt;&gt;"",ROUND(t_instalado[[#This Row],[FLUXO]]/t_instalado[[#This Row],[Luminárias]],0),"")</f>
        <v>#NAME?</v>
      </c>
      <c r="Z471" s="1" t="e">
        <f ca="1">IF(t_instalado[[#This Row],[Luminárias]]&lt;&gt;"",ROUND(t_instalado[[#This Row],[lm_médio]]/t_instalado[[#This Row],[W_médio]],2),"")</f>
        <v>#NAME?</v>
      </c>
    </row>
    <row r="472" spans="1:26" x14ac:dyDescent="0.25">
      <c r="A472" s="10">
        <v>223</v>
      </c>
      <c r="B472" s="8" t="e">
        <f ca="1">_xlfn.XLOOKUP(t_instalado[[#This Row],[cód.]],t_sitio[cód],t_sitio[Trecho],"")</f>
        <v>#NAME?</v>
      </c>
      <c r="C472" s="39"/>
      <c r="D472" s="40"/>
      <c r="E472" s="40"/>
      <c r="F472" s="39"/>
      <c r="G472" s="40"/>
      <c r="H472" s="40"/>
      <c r="I472" s="39"/>
      <c r="J472" s="40"/>
      <c r="K472" s="40"/>
      <c r="L472" s="5"/>
      <c r="M472" s="9">
        <f>t_instalado[[#This Row],[Q.1]]+t_instalado[[#This Row],[Q.2]]+t_instalado[[#This Row],[Q.3]]</f>
        <v>0</v>
      </c>
      <c r="N472" s="9">
        <f>t_instalado[[#This Row],[Q.1]]+t_instalado[[#This Row],[Q.2]]+t_instalado[[#This Row],[Q.3]]</f>
        <v>0</v>
      </c>
      <c r="O472" s="1" t="str">
        <f>IF(t_instalado[[#This Row],[Q.1]]&lt;&gt;"",SUMIFS(t_reator[p],t_reator[tipo],t_instalado[[#This Row],[T.1]],t_reator[w],t_instalado[[#This Row],[P.1(W)]]),"")</f>
        <v/>
      </c>
      <c r="P472" s="1" t="str">
        <f>IF(t_instalado[[#This Row],[Q.2]]&lt;&gt;"",SUMIFS(t_reator[p],t_reator[tipo],t_instalado[[#This Row],[T.2]],t_reator[w],t_instalado[[#This Row],[P.2(W)]]),"")</f>
        <v/>
      </c>
      <c r="Q472" s="1" t="str">
        <f>IF(t_instalado[[#This Row],[Q.3]]&lt;&gt;"",SUMIFS(t_reator[p],t_reator[tipo],t_instalado[[#This Row],[T.3]],t_reator[w],t_instalado[[#This Row],[P.3(W)]]),"")</f>
        <v/>
      </c>
      <c r="R472" s="1" t="str">
        <f>IF(t_instalado[[#This Row],[Q.1]]&lt;&gt;"",IFERROR(IFERROR(D472*(E472+O472)+G472*(H472+P472)+J472*(K472+Q472),D472*(E472+O472)+G472*(H472+P472)),D472*(E472+O472)),"")</f>
        <v/>
      </c>
      <c r="S472" s="1" t="str">
        <f>IF(t_instalado[[#This Row],[Consumo_W]]&lt;&gt;"",ROUND(t_instalado[[#This Row],[Consumo_W]]/t_instalado[[#This Row],[Luminárias]],0),"")</f>
        <v/>
      </c>
      <c r="T472" s="1" t="str">
        <f>IF(t_instalado[[#This Row],[Q.1]]&lt;&gt;"",SUMIFS(t_fluxo_lumin[fluxo],t_fluxo_lumin[tipo],t_instalado[[#This Row],[T.1]])*t_instalado[[#This Row],[P.1(W)]]*t_instalado[[#This Row],[Q.1]],"")</f>
        <v/>
      </c>
      <c r="U472" s="1" t="str">
        <f>IF(t_instalado[[#This Row],[Q.2]]&lt;&gt;"",SUMIFS(t_fluxo_lumin[fluxo],t_fluxo_lumin[tipo],t_instalado[[#This Row],[T.2]])*t_instalado[[#This Row],[Q.2]]*t_instalado[[#This Row],[P.2(W)]],"")</f>
        <v/>
      </c>
      <c r="V472" s="1" t="str">
        <f>IF(t_instalado[[#This Row],[Q.3]]&lt;&gt;"",SUMIFS(t_fluxo_lumin[fluxo],t_fluxo_lumin[tipo],t_instalado[[#This Row],[T.3]])*t_instalado[[#This Row],[Q.3]]*t_instalado[[#This Row],[P.3(W)]],"")</f>
        <v/>
      </c>
      <c r="W472" s="1" t="e">
        <f ca="1">IF(t_instalado[[#This Row],[Trecho]]&lt;&gt;"",SUM(t_instalado[[#This Row],[f.1]:[f.3]]),"")</f>
        <v>#NAME?</v>
      </c>
      <c r="X472" s="19" t="e">
        <f ca="1">IF(t_instalado[[#This Row],[Trecho]]&lt;&gt;"",t_instalado[[#This Row],[Q.1]]+t_instalado[[#This Row],[Q.2]]+t_instalado[[#This Row],[Q.3]],"")</f>
        <v>#NAME?</v>
      </c>
      <c r="Y472" s="1" t="e">
        <f ca="1">IF(t_instalado[[#This Row],[FLUXO]]&lt;&gt;"",ROUND(t_instalado[[#This Row],[FLUXO]]/t_instalado[[#This Row],[Luminárias]],0),"")</f>
        <v>#NAME?</v>
      </c>
      <c r="Z472" s="1" t="e">
        <f ca="1">IF(t_instalado[[#This Row],[Luminárias]]&lt;&gt;"",ROUND(t_instalado[[#This Row],[lm_médio]]/t_instalado[[#This Row],[W_médio]],2),"")</f>
        <v>#NAME?</v>
      </c>
    </row>
    <row r="473" spans="1:26" x14ac:dyDescent="0.25">
      <c r="A473" s="10">
        <v>224</v>
      </c>
      <c r="B473" s="8" t="e">
        <f ca="1">_xlfn.XLOOKUP(t_instalado[[#This Row],[cód.]],t_sitio[cód],t_sitio[Trecho],"")</f>
        <v>#NAME?</v>
      </c>
      <c r="C473" s="39"/>
      <c r="D473" s="40"/>
      <c r="E473" s="40"/>
      <c r="F473" s="39"/>
      <c r="G473" s="40"/>
      <c r="H473" s="40"/>
      <c r="I473" s="39"/>
      <c r="J473" s="40"/>
      <c r="K473" s="40"/>
      <c r="L473" s="5"/>
      <c r="M473" s="9">
        <f>t_instalado[[#This Row],[Q.1]]+t_instalado[[#This Row],[Q.2]]+t_instalado[[#This Row],[Q.3]]</f>
        <v>0</v>
      </c>
      <c r="N473" s="9">
        <f>t_instalado[[#This Row],[Q.1]]+t_instalado[[#This Row],[Q.2]]+t_instalado[[#This Row],[Q.3]]</f>
        <v>0</v>
      </c>
      <c r="O473" s="1" t="str">
        <f>IF(t_instalado[[#This Row],[Q.1]]&lt;&gt;"",SUMIFS(t_reator[p],t_reator[tipo],t_instalado[[#This Row],[T.1]],t_reator[w],t_instalado[[#This Row],[P.1(W)]]),"")</f>
        <v/>
      </c>
      <c r="P473" s="1" t="str">
        <f>IF(t_instalado[[#This Row],[Q.2]]&lt;&gt;"",SUMIFS(t_reator[p],t_reator[tipo],t_instalado[[#This Row],[T.2]],t_reator[w],t_instalado[[#This Row],[P.2(W)]]),"")</f>
        <v/>
      </c>
      <c r="Q473" s="1" t="str">
        <f>IF(t_instalado[[#This Row],[Q.3]]&lt;&gt;"",SUMIFS(t_reator[p],t_reator[tipo],t_instalado[[#This Row],[T.3]],t_reator[w],t_instalado[[#This Row],[P.3(W)]]),"")</f>
        <v/>
      </c>
      <c r="R473" s="1" t="str">
        <f>IF(t_instalado[[#This Row],[Q.1]]&lt;&gt;"",IFERROR(IFERROR(D473*(E473+O473)+G473*(H473+P473)+J473*(K473+Q473),D473*(E473+O473)+G473*(H473+P473)),D473*(E473+O473)),"")</f>
        <v/>
      </c>
      <c r="S473" s="1" t="str">
        <f>IF(t_instalado[[#This Row],[Consumo_W]]&lt;&gt;"",ROUND(t_instalado[[#This Row],[Consumo_W]]/t_instalado[[#This Row],[Luminárias]],0),"")</f>
        <v/>
      </c>
      <c r="T473" s="1" t="str">
        <f>IF(t_instalado[[#This Row],[Q.1]]&lt;&gt;"",SUMIFS(t_fluxo_lumin[fluxo],t_fluxo_lumin[tipo],t_instalado[[#This Row],[T.1]])*t_instalado[[#This Row],[P.1(W)]]*t_instalado[[#This Row],[Q.1]],"")</f>
        <v/>
      </c>
      <c r="U473" s="1" t="str">
        <f>IF(t_instalado[[#This Row],[Q.2]]&lt;&gt;"",SUMIFS(t_fluxo_lumin[fluxo],t_fluxo_lumin[tipo],t_instalado[[#This Row],[T.2]])*t_instalado[[#This Row],[Q.2]]*t_instalado[[#This Row],[P.2(W)]],"")</f>
        <v/>
      </c>
      <c r="V473" s="1" t="str">
        <f>IF(t_instalado[[#This Row],[Q.3]]&lt;&gt;"",SUMIFS(t_fluxo_lumin[fluxo],t_fluxo_lumin[tipo],t_instalado[[#This Row],[T.3]])*t_instalado[[#This Row],[Q.3]]*t_instalado[[#This Row],[P.3(W)]],"")</f>
        <v/>
      </c>
      <c r="W473" s="1" t="e">
        <f ca="1">IF(t_instalado[[#This Row],[Trecho]]&lt;&gt;"",SUM(t_instalado[[#This Row],[f.1]:[f.3]]),"")</f>
        <v>#NAME?</v>
      </c>
      <c r="X473" s="19" t="e">
        <f ca="1">IF(t_instalado[[#This Row],[Trecho]]&lt;&gt;"",t_instalado[[#This Row],[Q.1]]+t_instalado[[#This Row],[Q.2]]+t_instalado[[#This Row],[Q.3]],"")</f>
        <v>#NAME?</v>
      </c>
      <c r="Y473" s="1" t="e">
        <f ca="1">IF(t_instalado[[#This Row],[FLUXO]]&lt;&gt;"",ROUND(t_instalado[[#This Row],[FLUXO]]/t_instalado[[#This Row],[Luminárias]],0),"")</f>
        <v>#NAME?</v>
      </c>
      <c r="Z473" s="1" t="e">
        <f ca="1">IF(t_instalado[[#This Row],[Luminárias]]&lt;&gt;"",ROUND(t_instalado[[#This Row],[lm_médio]]/t_instalado[[#This Row],[W_médio]],2),"")</f>
        <v>#NAME?</v>
      </c>
    </row>
    <row r="474" spans="1:26" x14ac:dyDescent="0.25">
      <c r="A474" s="10">
        <v>225</v>
      </c>
      <c r="B474" s="8" t="e">
        <f ca="1">_xlfn.XLOOKUP(t_instalado[[#This Row],[cód.]],t_sitio[cód],t_sitio[Trecho],"")</f>
        <v>#NAME?</v>
      </c>
      <c r="C474" s="39"/>
      <c r="D474" s="40"/>
      <c r="E474" s="40"/>
      <c r="F474" s="39"/>
      <c r="G474" s="40"/>
      <c r="H474" s="40"/>
      <c r="I474" s="39"/>
      <c r="J474" s="40"/>
      <c r="K474" s="40"/>
      <c r="L474" s="5"/>
      <c r="M474" s="9">
        <f>t_instalado[[#This Row],[Q.1]]+t_instalado[[#This Row],[Q.2]]+t_instalado[[#This Row],[Q.3]]</f>
        <v>0</v>
      </c>
      <c r="N474" s="9">
        <f>t_instalado[[#This Row],[Q.1]]+t_instalado[[#This Row],[Q.2]]+t_instalado[[#This Row],[Q.3]]</f>
        <v>0</v>
      </c>
      <c r="O474" s="1" t="str">
        <f>IF(t_instalado[[#This Row],[Q.1]]&lt;&gt;"",SUMIFS(t_reator[p],t_reator[tipo],t_instalado[[#This Row],[T.1]],t_reator[w],t_instalado[[#This Row],[P.1(W)]]),"")</f>
        <v/>
      </c>
      <c r="P474" s="1" t="str">
        <f>IF(t_instalado[[#This Row],[Q.2]]&lt;&gt;"",SUMIFS(t_reator[p],t_reator[tipo],t_instalado[[#This Row],[T.2]],t_reator[w],t_instalado[[#This Row],[P.2(W)]]),"")</f>
        <v/>
      </c>
      <c r="Q474" s="1" t="str">
        <f>IF(t_instalado[[#This Row],[Q.3]]&lt;&gt;"",SUMIFS(t_reator[p],t_reator[tipo],t_instalado[[#This Row],[T.3]],t_reator[w],t_instalado[[#This Row],[P.3(W)]]),"")</f>
        <v/>
      </c>
      <c r="R474" s="1" t="str">
        <f>IF(t_instalado[[#This Row],[Q.1]]&lt;&gt;"",IFERROR(IFERROR(D474*(E474+O474)+G474*(H474+P474)+J474*(K474+Q474),D474*(E474+O474)+G474*(H474+P474)),D474*(E474+O474)),"")</f>
        <v/>
      </c>
      <c r="S474" s="1" t="str">
        <f>IF(t_instalado[[#This Row],[Consumo_W]]&lt;&gt;"",ROUND(t_instalado[[#This Row],[Consumo_W]]/t_instalado[[#This Row],[Luminárias]],0),"")</f>
        <v/>
      </c>
      <c r="T474" s="1" t="str">
        <f>IF(t_instalado[[#This Row],[Q.1]]&lt;&gt;"",SUMIFS(t_fluxo_lumin[fluxo],t_fluxo_lumin[tipo],t_instalado[[#This Row],[T.1]])*t_instalado[[#This Row],[P.1(W)]]*t_instalado[[#This Row],[Q.1]],"")</f>
        <v/>
      </c>
      <c r="U474" s="1" t="str">
        <f>IF(t_instalado[[#This Row],[Q.2]]&lt;&gt;"",SUMIFS(t_fluxo_lumin[fluxo],t_fluxo_lumin[tipo],t_instalado[[#This Row],[T.2]])*t_instalado[[#This Row],[Q.2]]*t_instalado[[#This Row],[P.2(W)]],"")</f>
        <v/>
      </c>
      <c r="V474" s="1" t="str">
        <f>IF(t_instalado[[#This Row],[Q.3]]&lt;&gt;"",SUMIFS(t_fluxo_lumin[fluxo],t_fluxo_lumin[tipo],t_instalado[[#This Row],[T.3]])*t_instalado[[#This Row],[Q.3]]*t_instalado[[#This Row],[P.3(W)]],"")</f>
        <v/>
      </c>
      <c r="W474" s="1" t="e">
        <f ca="1">IF(t_instalado[[#This Row],[Trecho]]&lt;&gt;"",SUM(t_instalado[[#This Row],[f.1]:[f.3]]),"")</f>
        <v>#NAME?</v>
      </c>
      <c r="X474" s="19" t="e">
        <f ca="1">IF(t_instalado[[#This Row],[Trecho]]&lt;&gt;"",t_instalado[[#This Row],[Q.1]]+t_instalado[[#This Row],[Q.2]]+t_instalado[[#This Row],[Q.3]],"")</f>
        <v>#NAME?</v>
      </c>
      <c r="Y474" s="1" t="e">
        <f ca="1">IF(t_instalado[[#This Row],[FLUXO]]&lt;&gt;"",ROUND(t_instalado[[#This Row],[FLUXO]]/t_instalado[[#This Row],[Luminárias]],0),"")</f>
        <v>#NAME?</v>
      </c>
      <c r="Z474" s="1" t="e">
        <f ca="1">IF(t_instalado[[#This Row],[Luminárias]]&lt;&gt;"",ROUND(t_instalado[[#This Row],[lm_médio]]/t_instalado[[#This Row],[W_médio]],2),"")</f>
        <v>#NAME?</v>
      </c>
    </row>
    <row r="475" spans="1:26" x14ac:dyDescent="0.25">
      <c r="A475" s="10">
        <v>226</v>
      </c>
      <c r="B475" s="8" t="e">
        <f ca="1">_xlfn.XLOOKUP(t_instalado[[#This Row],[cód.]],t_sitio[cód],t_sitio[Trecho],"")</f>
        <v>#NAME?</v>
      </c>
      <c r="C475" s="39"/>
      <c r="D475" s="40"/>
      <c r="E475" s="40"/>
      <c r="F475" s="39"/>
      <c r="G475" s="40"/>
      <c r="H475" s="40"/>
      <c r="I475" s="39"/>
      <c r="J475" s="40"/>
      <c r="K475" s="40"/>
      <c r="L475" s="5"/>
      <c r="M475" s="9">
        <f>t_instalado[[#This Row],[Q.1]]+t_instalado[[#This Row],[Q.2]]+t_instalado[[#This Row],[Q.3]]</f>
        <v>0</v>
      </c>
      <c r="N475" s="9">
        <f>t_instalado[[#This Row],[Q.1]]+t_instalado[[#This Row],[Q.2]]+t_instalado[[#This Row],[Q.3]]</f>
        <v>0</v>
      </c>
      <c r="O475" s="1" t="str">
        <f>IF(t_instalado[[#This Row],[Q.1]]&lt;&gt;"",SUMIFS(t_reator[p],t_reator[tipo],t_instalado[[#This Row],[T.1]],t_reator[w],t_instalado[[#This Row],[P.1(W)]]),"")</f>
        <v/>
      </c>
      <c r="P475" s="1" t="str">
        <f>IF(t_instalado[[#This Row],[Q.2]]&lt;&gt;"",SUMIFS(t_reator[p],t_reator[tipo],t_instalado[[#This Row],[T.2]],t_reator[w],t_instalado[[#This Row],[P.2(W)]]),"")</f>
        <v/>
      </c>
      <c r="Q475" s="1" t="str">
        <f>IF(t_instalado[[#This Row],[Q.3]]&lt;&gt;"",SUMIFS(t_reator[p],t_reator[tipo],t_instalado[[#This Row],[T.3]],t_reator[w],t_instalado[[#This Row],[P.3(W)]]),"")</f>
        <v/>
      </c>
      <c r="R475" s="1" t="str">
        <f>IF(t_instalado[[#This Row],[Q.1]]&lt;&gt;"",IFERROR(IFERROR(D475*(E475+O475)+G475*(H475+P475)+J475*(K475+Q475),D475*(E475+O475)+G475*(H475+P475)),D475*(E475+O475)),"")</f>
        <v/>
      </c>
      <c r="S475" s="1" t="str">
        <f>IF(t_instalado[[#This Row],[Consumo_W]]&lt;&gt;"",ROUND(t_instalado[[#This Row],[Consumo_W]]/t_instalado[[#This Row],[Luminárias]],0),"")</f>
        <v/>
      </c>
      <c r="T475" s="1" t="str">
        <f>IF(t_instalado[[#This Row],[Q.1]]&lt;&gt;"",SUMIFS(t_fluxo_lumin[fluxo],t_fluxo_lumin[tipo],t_instalado[[#This Row],[T.1]])*t_instalado[[#This Row],[P.1(W)]]*t_instalado[[#This Row],[Q.1]],"")</f>
        <v/>
      </c>
      <c r="U475" s="1" t="str">
        <f>IF(t_instalado[[#This Row],[Q.2]]&lt;&gt;"",SUMIFS(t_fluxo_lumin[fluxo],t_fluxo_lumin[tipo],t_instalado[[#This Row],[T.2]])*t_instalado[[#This Row],[Q.2]]*t_instalado[[#This Row],[P.2(W)]],"")</f>
        <v/>
      </c>
      <c r="V475" s="1" t="str">
        <f>IF(t_instalado[[#This Row],[Q.3]]&lt;&gt;"",SUMIFS(t_fluxo_lumin[fluxo],t_fluxo_lumin[tipo],t_instalado[[#This Row],[T.3]])*t_instalado[[#This Row],[Q.3]]*t_instalado[[#This Row],[P.3(W)]],"")</f>
        <v/>
      </c>
      <c r="W475" s="1" t="e">
        <f ca="1">IF(t_instalado[[#This Row],[Trecho]]&lt;&gt;"",SUM(t_instalado[[#This Row],[f.1]:[f.3]]),"")</f>
        <v>#NAME?</v>
      </c>
      <c r="X475" s="19" t="e">
        <f ca="1">IF(t_instalado[[#This Row],[Trecho]]&lt;&gt;"",t_instalado[[#This Row],[Q.1]]+t_instalado[[#This Row],[Q.2]]+t_instalado[[#This Row],[Q.3]],"")</f>
        <v>#NAME?</v>
      </c>
      <c r="Y475" s="1" t="e">
        <f ca="1">IF(t_instalado[[#This Row],[FLUXO]]&lt;&gt;"",ROUND(t_instalado[[#This Row],[FLUXO]]/t_instalado[[#This Row],[Luminárias]],0),"")</f>
        <v>#NAME?</v>
      </c>
      <c r="Z475" s="1" t="e">
        <f ca="1">IF(t_instalado[[#This Row],[Luminárias]]&lt;&gt;"",ROUND(t_instalado[[#This Row],[lm_médio]]/t_instalado[[#This Row],[W_médio]],2),"")</f>
        <v>#NAME?</v>
      </c>
    </row>
    <row r="476" spans="1:26" x14ac:dyDescent="0.25">
      <c r="A476" s="10">
        <v>227</v>
      </c>
      <c r="B476" s="8" t="e">
        <f ca="1">_xlfn.XLOOKUP(t_instalado[[#This Row],[cód.]],t_sitio[cód],t_sitio[Trecho],"")</f>
        <v>#NAME?</v>
      </c>
      <c r="C476" s="39"/>
      <c r="D476" s="40"/>
      <c r="E476" s="40"/>
      <c r="F476" s="39"/>
      <c r="G476" s="40"/>
      <c r="H476" s="40"/>
      <c r="I476" s="39"/>
      <c r="J476" s="40"/>
      <c r="K476" s="40"/>
      <c r="L476" s="5"/>
      <c r="M476" s="9">
        <f>t_instalado[[#This Row],[Q.1]]+t_instalado[[#This Row],[Q.2]]+t_instalado[[#This Row],[Q.3]]</f>
        <v>0</v>
      </c>
      <c r="N476" s="9">
        <f>t_instalado[[#This Row],[Q.1]]+t_instalado[[#This Row],[Q.2]]+t_instalado[[#This Row],[Q.3]]</f>
        <v>0</v>
      </c>
      <c r="O476" s="1" t="str">
        <f>IF(t_instalado[[#This Row],[Q.1]]&lt;&gt;"",SUMIFS(t_reator[p],t_reator[tipo],t_instalado[[#This Row],[T.1]],t_reator[w],t_instalado[[#This Row],[P.1(W)]]),"")</f>
        <v/>
      </c>
      <c r="P476" s="1" t="str">
        <f>IF(t_instalado[[#This Row],[Q.2]]&lt;&gt;"",SUMIFS(t_reator[p],t_reator[tipo],t_instalado[[#This Row],[T.2]],t_reator[w],t_instalado[[#This Row],[P.2(W)]]),"")</f>
        <v/>
      </c>
      <c r="Q476" s="1" t="str">
        <f>IF(t_instalado[[#This Row],[Q.3]]&lt;&gt;"",SUMIFS(t_reator[p],t_reator[tipo],t_instalado[[#This Row],[T.3]],t_reator[w],t_instalado[[#This Row],[P.3(W)]]),"")</f>
        <v/>
      </c>
      <c r="R476" s="1" t="str">
        <f>IF(t_instalado[[#This Row],[Q.1]]&lt;&gt;"",IFERROR(IFERROR(D476*(E476+O476)+G476*(H476+P476)+J476*(K476+Q476),D476*(E476+O476)+G476*(H476+P476)),D476*(E476+O476)),"")</f>
        <v/>
      </c>
      <c r="S476" s="1" t="str">
        <f>IF(t_instalado[[#This Row],[Consumo_W]]&lt;&gt;"",ROUND(t_instalado[[#This Row],[Consumo_W]]/t_instalado[[#This Row],[Luminárias]],0),"")</f>
        <v/>
      </c>
      <c r="T476" s="1" t="str">
        <f>IF(t_instalado[[#This Row],[Q.1]]&lt;&gt;"",SUMIFS(t_fluxo_lumin[fluxo],t_fluxo_lumin[tipo],t_instalado[[#This Row],[T.1]])*t_instalado[[#This Row],[P.1(W)]]*t_instalado[[#This Row],[Q.1]],"")</f>
        <v/>
      </c>
      <c r="U476" s="1" t="str">
        <f>IF(t_instalado[[#This Row],[Q.2]]&lt;&gt;"",SUMIFS(t_fluxo_lumin[fluxo],t_fluxo_lumin[tipo],t_instalado[[#This Row],[T.2]])*t_instalado[[#This Row],[Q.2]]*t_instalado[[#This Row],[P.2(W)]],"")</f>
        <v/>
      </c>
      <c r="V476" s="1" t="str">
        <f>IF(t_instalado[[#This Row],[Q.3]]&lt;&gt;"",SUMIFS(t_fluxo_lumin[fluxo],t_fluxo_lumin[tipo],t_instalado[[#This Row],[T.3]])*t_instalado[[#This Row],[Q.3]]*t_instalado[[#This Row],[P.3(W)]],"")</f>
        <v/>
      </c>
      <c r="W476" s="1" t="e">
        <f ca="1">IF(t_instalado[[#This Row],[Trecho]]&lt;&gt;"",SUM(t_instalado[[#This Row],[f.1]:[f.3]]),"")</f>
        <v>#NAME?</v>
      </c>
      <c r="X476" s="19" t="e">
        <f ca="1">IF(t_instalado[[#This Row],[Trecho]]&lt;&gt;"",t_instalado[[#This Row],[Q.1]]+t_instalado[[#This Row],[Q.2]]+t_instalado[[#This Row],[Q.3]],"")</f>
        <v>#NAME?</v>
      </c>
      <c r="Y476" s="1" t="e">
        <f ca="1">IF(t_instalado[[#This Row],[FLUXO]]&lt;&gt;"",ROUND(t_instalado[[#This Row],[FLUXO]]/t_instalado[[#This Row],[Luminárias]],0),"")</f>
        <v>#NAME?</v>
      </c>
      <c r="Z476" s="1" t="e">
        <f ca="1">IF(t_instalado[[#This Row],[Luminárias]]&lt;&gt;"",ROUND(t_instalado[[#This Row],[lm_médio]]/t_instalado[[#This Row],[W_médio]],2),"")</f>
        <v>#NAME?</v>
      </c>
    </row>
    <row r="477" spans="1:26" x14ac:dyDescent="0.25">
      <c r="A477" s="10">
        <v>228</v>
      </c>
      <c r="B477" s="8" t="e">
        <f ca="1">_xlfn.XLOOKUP(t_instalado[[#This Row],[cód.]],t_sitio[cód],t_sitio[Trecho],"")</f>
        <v>#NAME?</v>
      </c>
      <c r="C477" s="39"/>
      <c r="D477" s="40"/>
      <c r="E477" s="40"/>
      <c r="F477" s="39"/>
      <c r="G477" s="40"/>
      <c r="H477" s="40"/>
      <c r="I477" s="39"/>
      <c r="J477" s="40"/>
      <c r="K477" s="40"/>
      <c r="L477" s="5"/>
      <c r="M477" s="9">
        <f>t_instalado[[#This Row],[Q.1]]+t_instalado[[#This Row],[Q.2]]+t_instalado[[#This Row],[Q.3]]</f>
        <v>0</v>
      </c>
      <c r="N477" s="9">
        <f>t_instalado[[#This Row],[Q.1]]+t_instalado[[#This Row],[Q.2]]+t_instalado[[#This Row],[Q.3]]</f>
        <v>0</v>
      </c>
      <c r="O477" s="1" t="str">
        <f>IF(t_instalado[[#This Row],[Q.1]]&lt;&gt;"",SUMIFS(t_reator[p],t_reator[tipo],t_instalado[[#This Row],[T.1]],t_reator[w],t_instalado[[#This Row],[P.1(W)]]),"")</f>
        <v/>
      </c>
      <c r="P477" s="1" t="str">
        <f>IF(t_instalado[[#This Row],[Q.2]]&lt;&gt;"",SUMIFS(t_reator[p],t_reator[tipo],t_instalado[[#This Row],[T.2]],t_reator[w],t_instalado[[#This Row],[P.2(W)]]),"")</f>
        <v/>
      </c>
      <c r="Q477" s="1" t="str">
        <f>IF(t_instalado[[#This Row],[Q.3]]&lt;&gt;"",SUMIFS(t_reator[p],t_reator[tipo],t_instalado[[#This Row],[T.3]],t_reator[w],t_instalado[[#This Row],[P.3(W)]]),"")</f>
        <v/>
      </c>
      <c r="R477" s="1" t="str">
        <f>IF(t_instalado[[#This Row],[Q.1]]&lt;&gt;"",IFERROR(IFERROR(D477*(E477+O477)+G477*(H477+P477)+J477*(K477+Q477),D477*(E477+O477)+G477*(H477+P477)),D477*(E477+O477)),"")</f>
        <v/>
      </c>
      <c r="S477" s="1" t="str">
        <f>IF(t_instalado[[#This Row],[Consumo_W]]&lt;&gt;"",ROUND(t_instalado[[#This Row],[Consumo_W]]/t_instalado[[#This Row],[Luminárias]],0),"")</f>
        <v/>
      </c>
      <c r="T477" s="1" t="str">
        <f>IF(t_instalado[[#This Row],[Q.1]]&lt;&gt;"",SUMIFS(t_fluxo_lumin[fluxo],t_fluxo_lumin[tipo],t_instalado[[#This Row],[T.1]])*t_instalado[[#This Row],[P.1(W)]]*t_instalado[[#This Row],[Q.1]],"")</f>
        <v/>
      </c>
      <c r="U477" s="1" t="str">
        <f>IF(t_instalado[[#This Row],[Q.2]]&lt;&gt;"",SUMIFS(t_fluxo_lumin[fluxo],t_fluxo_lumin[tipo],t_instalado[[#This Row],[T.2]])*t_instalado[[#This Row],[Q.2]]*t_instalado[[#This Row],[P.2(W)]],"")</f>
        <v/>
      </c>
      <c r="V477" s="1" t="str">
        <f>IF(t_instalado[[#This Row],[Q.3]]&lt;&gt;"",SUMIFS(t_fluxo_lumin[fluxo],t_fluxo_lumin[tipo],t_instalado[[#This Row],[T.3]])*t_instalado[[#This Row],[Q.3]]*t_instalado[[#This Row],[P.3(W)]],"")</f>
        <v/>
      </c>
      <c r="W477" s="1" t="e">
        <f ca="1">IF(t_instalado[[#This Row],[Trecho]]&lt;&gt;"",SUM(t_instalado[[#This Row],[f.1]:[f.3]]),"")</f>
        <v>#NAME?</v>
      </c>
      <c r="X477" s="19" t="e">
        <f ca="1">IF(t_instalado[[#This Row],[Trecho]]&lt;&gt;"",t_instalado[[#This Row],[Q.1]]+t_instalado[[#This Row],[Q.2]]+t_instalado[[#This Row],[Q.3]],"")</f>
        <v>#NAME?</v>
      </c>
      <c r="Y477" s="1" t="e">
        <f ca="1">IF(t_instalado[[#This Row],[FLUXO]]&lt;&gt;"",ROUND(t_instalado[[#This Row],[FLUXO]]/t_instalado[[#This Row],[Luminárias]],0),"")</f>
        <v>#NAME?</v>
      </c>
      <c r="Z477" s="1" t="e">
        <f ca="1">IF(t_instalado[[#This Row],[Luminárias]]&lt;&gt;"",ROUND(t_instalado[[#This Row],[lm_médio]]/t_instalado[[#This Row],[W_médio]],2),"")</f>
        <v>#NAME?</v>
      </c>
    </row>
    <row r="478" spans="1:26" x14ac:dyDescent="0.25">
      <c r="A478" s="10">
        <v>229</v>
      </c>
      <c r="B478" s="8" t="e">
        <f ca="1">_xlfn.XLOOKUP(t_instalado[[#This Row],[cód.]],t_sitio[cód],t_sitio[Trecho],"")</f>
        <v>#NAME?</v>
      </c>
      <c r="C478" s="39"/>
      <c r="D478" s="40"/>
      <c r="E478" s="40"/>
      <c r="F478" s="39"/>
      <c r="G478" s="40"/>
      <c r="H478" s="40"/>
      <c r="I478" s="39"/>
      <c r="J478" s="40"/>
      <c r="K478" s="40"/>
      <c r="L478" s="5"/>
      <c r="M478" s="9">
        <f>t_instalado[[#This Row],[Q.1]]+t_instalado[[#This Row],[Q.2]]+t_instalado[[#This Row],[Q.3]]</f>
        <v>0</v>
      </c>
      <c r="N478" s="9">
        <f>t_instalado[[#This Row],[Q.1]]+t_instalado[[#This Row],[Q.2]]+t_instalado[[#This Row],[Q.3]]</f>
        <v>0</v>
      </c>
      <c r="O478" s="1" t="str">
        <f>IF(t_instalado[[#This Row],[Q.1]]&lt;&gt;"",SUMIFS(t_reator[p],t_reator[tipo],t_instalado[[#This Row],[T.1]],t_reator[w],t_instalado[[#This Row],[P.1(W)]]),"")</f>
        <v/>
      </c>
      <c r="P478" s="1" t="str">
        <f>IF(t_instalado[[#This Row],[Q.2]]&lt;&gt;"",SUMIFS(t_reator[p],t_reator[tipo],t_instalado[[#This Row],[T.2]],t_reator[w],t_instalado[[#This Row],[P.2(W)]]),"")</f>
        <v/>
      </c>
      <c r="Q478" s="1" t="str">
        <f>IF(t_instalado[[#This Row],[Q.3]]&lt;&gt;"",SUMIFS(t_reator[p],t_reator[tipo],t_instalado[[#This Row],[T.3]],t_reator[w],t_instalado[[#This Row],[P.3(W)]]),"")</f>
        <v/>
      </c>
      <c r="R478" s="1" t="str">
        <f>IF(t_instalado[[#This Row],[Q.1]]&lt;&gt;"",IFERROR(IFERROR(D478*(E478+O478)+G478*(H478+P478)+J478*(K478+Q478),D478*(E478+O478)+G478*(H478+P478)),D478*(E478+O478)),"")</f>
        <v/>
      </c>
      <c r="S478" s="1" t="str">
        <f>IF(t_instalado[[#This Row],[Consumo_W]]&lt;&gt;"",ROUND(t_instalado[[#This Row],[Consumo_W]]/t_instalado[[#This Row],[Luminárias]],0),"")</f>
        <v/>
      </c>
      <c r="T478" s="1" t="str">
        <f>IF(t_instalado[[#This Row],[Q.1]]&lt;&gt;"",SUMIFS(t_fluxo_lumin[fluxo],t_fluxo_lumin[tipo],t_instalado[[#This Row],[T.1]])*t_instalado[[#This Row],[P.1(W)]]*t_instalado[[#This Row],[Q.1]],"")</f>
        <v/>
      </c>
      <c r="U478" s="1" t="str">
        <f>IF(t_instalado[[#This Row],[Q.2]]&lt;&gt;"",SUMIFS(t_fluxo_lumin[fluxo],t_fluxo_lumin[tipo],t_instalado[[#This Row],[T.2]])*t_instalado[[#This Row],[Q.2]]*t_instalado[[#This Row],[P.2(W)]],"")</f>
        <v/>
      </c>
      <c r="V478" s="1" t="str">
        <f>IF(t_instalado[[#This Row],[Q.3]]&lt;&gt;"",SUMIFS(t_fluxo_lumin[fluxo],t_fluxo_lumin[tipo],t_instalado[[#This Row],[T.3]])*t_instalado[[#This Row],[Q.3]]*t_instalado[[#This Row],[P.3(W)]],"")</f>
        <v/>
      </c>
      <c r="W478" s="1" t="e">
        <f ca="1">IF(t_instalado[[#This Row],[Trecho]]&lt;&gt;"",SUM(t_instalado[[#This Row],[f.1]:[f.3]]),"")</f>
        <v>#NAME?</v>
      </c>
      <c r="X478" s="19" t="e">
        <f ca="1">IF(t_instalado[[#This Row],[Trecho]]&lt;&gt;"",t_instalado[[#This Row],[Q.1]]+t_instalado[[#This Row],[Q.2]]+t_instalado[[#This Row],[Q.3]],"")</f>
        <v>#NAME?</v>
      </c>
      <c r="Y478" s="1" t="e">
        <f ca="1">IF(t_instalado[[#This Row],[FLUXO]]&lt;&gt;"",ROUND(t_instalado[[#This Row],[FLUXO]]/t_instalado[[#This Row],[Luminárias]],0),"")</f>
        <v>#NAME?</v>
      </c>
      <c r="Z478" s="1" t="e">
        <f ca="1">IF(t_instalado[[#This Row],[Luminárias]]&lt;&gt;"",ROUND(t_instalado[[#This Row],[lm_médio]]/t_instalado[[#This Row],[W_médio]],2),"")</f>
        <v>#NAME?</v>
      </c>
    </row>
    <row r="479" spans="1:26" x14ac:dyDescent="0.25">
      <c r="A479" s="10">
        <v>230</v>
      </c>
      <c r="B479" s="8" t="e">
        <f ca="1">_xlfn.XLOOKUP(t_instalado[[#This Row],[cód.]],t_sitio[cód],t_sitio[Trecho],"")</f>
        <v>#NAME?</v>
      </c>
      <c r="C479" s="39"/>
      <c r="D479" s="40"/>
      <c r="E479" s="40"/>
      <c r="F479" s="39"/>
      <c r="G479" s="40"/>
      <c r="H479" s="40"/>
      <c r="I479" s="39"/>
      <c r="J479" s="40"/>
      <c r="K479" s="40"/>
      <c r="L479" s="5"/>
      <c r="M479" s="9">
        <f>t_instalado[[#This Row],[Q.1]]+t_instalado[[#This Row],[Q.2]]+t_instalado[[#This Row],[Q.3]]</f>
        <v>0</v>
      </c>
      <c r="N479" s="9">
        <f>t_instalado[[#This Row],[Q.1]]+t_instalado[[#This Row],[Q.2]]+t_instalado[[#This Row],[Q.3]]</f>
        <v>0</v>
      </c>
      <c r="O479" s="1" t="str">
        <f>IF(t_instalado[[#This Row],[Q.1]]&lt;&gt;"",SUMIFS(t_reator[p],t_reator[tipo],t_instalado[[#This Row],[T.1]],t_reator[w],t_instalado[[#This Row],[P.1(W)]]),"")</f>
        <v/>
      </c>
      <c r="P479" s="1" t="str">
        <f>IF(t_instalado[[#This Row],[Q.2]]&lt;&gt;"",SUMIFS(t_reator[p],t_reator[tipo],t_instalado[[#This Row],[T.2]],t_reator[w],t_instalado[[#This Row],[P.2(W)]]),"")</f>
        <v/>
      </c>
      <c r="Q479" s="1" t="str">
        <f>IF(t_instalado[[#This Row],[Q.3]]&lt;&gt;"",SUMIFS(t_reator[p],t_reator[tipo],t_instalado[[#This Row],[T.3]],t_reator[w],t_instalado[[#This Row],[P.3(W)]]),"")</f>
        <v/>
      </c>
      <c r="R479" s="1" t="str">
        <f>IF(t_instalado[[#This Row],[Q.1]]&lt;&gt;"",IFERROR(IFERROR(D479*(E479+O479)+G479*(H479+P479)+J479*(K479+Q479),D479*(E479+O479)+G479*(H479+P479)),D479*(E479+O479)),"")</f>
        <v/>
      </c>
      <c r="S479" s="1" t="str">
        <f>IF(t_instalado[[#This Row],[Consumo_W]]&lt;&gt;"",ROUND(t_instalado[[#This Row],[Consumo_W]]/t_instalado[[#This Row],[Luminárias]],0),"")</f>
        <v/>
      </c>
      <c r="T479" s="1" t="str">
        <f>IF(t_instalado[[#This Row],[Q.1]]&lt;&gt;"",SUMIFS(t_fluxo_lumin[fluxo],t_fluxo_lumin[tipo],t_instalado[[#This Row],[T.1]])*t_instalado[[#This Row],[P.1(W)]]*t_instalado[[#This Row],[Q.1]],"")</f>
        <v/>
      </c>
      <c r="U479" s="1" t="str">
        <f>IF(t_instalado[[#This Row],[Q.2]]&lt;&gt;"",SUMIFS(t_fluxo_lumin[fluxo],t_fluxo_lumin[tipo],t_instalado[[#This Row],[T.2]])*t_instalado[[#This Row],[Q.2]]*t_instalado[[#This Row],[P.2(W)]],"")</f>
        <v/>
      </c>
      <c r="V479" s="1" t="str">
        <f>IF(t_instalado[[#This Row],[Q.3]]&lt;&gt;"",SUMIFS(t_fluxo_lumin[fluxo],t_fluxo_lumin[tipo],t_instalado[[#This Row],[T.3]])*t_instalado[[#This Row],[Q.3]]*t_instalado[[#This Row],[P.3(W)]],"")</f>
        <v/>
      </c>
      <c r="W479" s="1" t="e">
        <f ca="1">IF(t_instalado[[#This Row],[Trecho]]&lt;&gt;"",SUM(t_instalado[[#This Row],[f.1]:[f.3]]),"")</f>
        <v>#NAME?</v>
      </c>
      <c r="X479" s="19" t="e">
        <f ca="1">IF(t_instalado[[#This Row],[Trecho]]&lt;&gt;"",t_instalado[[#This Row],[Q.1]]+t_instalado[[#This Row],[Q.2]]+t_instalado[[#This Row],[Q.3]],"")</f>
        <v>#NAME?</v>
      </c>
      <c r="Y479" s="1" t="e">
        <f ca="1">IF(t_instalado[[#This Row],[FLUXO]]&lt;&gt;"",ROUND(t_instalado[[#This Row],[FLUXO]]/t_instalado[[#This Row],[Luminárias]],0),"")</f>
        <v>#NAME?</v>
      </c>
      <c r="Z479" s="1" t="e">
        <f ca="1">IF(t_instalado[[#This Row],[Luminárias]]&lt;&gt;"",ROUND(t_instalado[[#This Row],[lm_médio]]/t_instalado[[#This Row],[W_médio]],2),"")</f>
        <v>#NAME?</v>
      </c>
    </row>
    <row r="488" spans="1:26" ht="15.75" x14ac:dyDescent="0.25">
      <c r="A488" s="33" t="s">
        <v>626</v>
      </c>
      <c r="B488" s="33"/>
      <c r="C488" s="33"/>
      <c r="D488" s="33"/>
      <c r="E488" s="33"/>
      <c r="F488" s="33"/>
      <c r="G488" s="33"/>
      <c r="H488" s="33"/>
      <c r="I488" s="33"/>
      <c r="J488" s="33"/>
      <c r="K488" s="33"/>
    </row>
    <row r="489" spans="1:26" x14ac:dyDescent="0.25">
      <c r="A489" s="7" t="s">
        <v>601</v>
      </c>
      <c r="B489" s="6" t="s">
        <v>493</v>
      </c>
      <c r="C489" s="7" t="s">
        <v>602</v>
      </c>
      <c r="D489" s="7" t="s">
        <v>603</v>
      </c>
      <c r="E489" s="7" t="s">
        <v>604</v>
      </c>
      <c r="F489" s="7" t="s">
        <v>605</v>
      </c>
      <c r="G489" s="7" t="s">
        <v>606</v>
      </c>
      <c r="H489" s="7" t="s">
        <v>607</v>
      </c>
      <c r="I489" s="7" t="s">
        <v>608</v>
      </c>
      <c r="J489" s="7" t="s">
        <v>609</v>
      </c>
      <c r="K489" s="7" t="s">
        <v>610</v>
      </c>
      <c r="L489" s="12" t="s">
        <v>611</v>
      </c>
      <c r="M489" s="7" t="s">
        <v>612</v>
      </c>
      <c r="N489" s="7" t="s">
        <v>613</v>
      </c>
      <c r="O489" s="7" t="s">
        <v>614</v>
      </c>
      <c r="P489" s="7" t="s">
        <v>615</v>
      </c>
      <c r="Q489" s="7" t="s">
        <v>616</v>
      </c>
      <c r="R489" s="7" t="s">
        <v>617</v>
      </c>
      <c r="S489" s="7" t="s">
        <v>618</v>
      </c>
      <c r="T489" s="7" t="s">
        <v>619</v>
      </c>
      <c r="U489" s="7" t="s">
        <v>620</v>
      </c>
      <c r="V489" s="7" t="s">
        <v>621</v>
      </c>
      <c r="W489" s="7" t="s">
        <v>622</v>
      </c>
      <c r="X489" s="7" t="s">
        <v>623</v>
      </c>
      <c r="Y489" s="7" t="s">
        <v>624</v>
      </c>
      <c r="Z489" s="7" t="s">
        <v>627</v>
      </c>
    </row>
    <row r="490" spans="1:26" x14ac:dyDescent="0.25">
      <c r="A490" s="10">
        <v>1</v>
      </c>
      <c r="B490" s="8" t="e">
        <f ca="1">_xlfn.XLOOKUP(t_projeto[[#This Row],[cód.]],t_sitio[cód],t_sitio[Trecho],"")</f>
        <v>#NAME?</v>
      </c>
      <c r="C490" s="39" t="s">
        <v>468</v>
      </c>
      <c r="D490" s="40">
        <v>8</v>
      </c>
      <c r="E490" s="40" t="e">
        <f ca="1">IF(t_projeto[[#This Row],[T.1]]&lt;&gt;"",_xlfn.XLOOKUP(t_projeto[[#This Row],[T.1]],$G$22:$G$26,$H$22:$H$26),"")</f>
        <v>#NAME?</v>
      </c>
      <c r="F490" s="39"/>
      <c r="G490" s="40"/>
      <c r="H490" s="40" t="str">
        <f>IF(t_projeto[[#This Row],[T.2]]&lt;&gt;"",_xlfn.XLOOKUP(t_projeto[[#This Row],[T.2]],$G$22:$G$26,$H$22:$H$26),"")</f>
        <v/>
      </c>
      <c r="I490" s="39"/>
      <c r="J490" s="41"/>
      <c r="K490" s="41" t="str">
        <f>IF(t_projeto[[#This Row],[T.3]]&lt;&gt;"",_xlfn.XLOOKUP(t_projeto[[#This Row],[T.3]],$G$22:$G$26,$H$22:$H$26),"")</f>
        <v/>
      </c>
      <c r="L490" s="5"/>
      <c r="M490" s="107">
        <f>t_projeto[[#This Row],[Q.1]]+t_projeto[[#This Row],[Q.2]]+t_projeto[[#This Row],[Q.3]]</f>
        <v>8</v>
      </c>
      <c r="N490" s="107">
        <f>t_projeto[[#This Row],[Q.1]]+t_projeto[[#This Row],[Q.2]]+t_projeto[[#This Row],[Q.3]]</f>
        <v>8</v>
      </c>
      <c r="O490" s="1">
        <f ca="1">IF(t_projeto[[#This Row],[Q.1]]&lt;&gt;"",SUMIFS(t_reator[p],t_reator[tipo],t_projeto[[#This Row],[T.1]],t_reator[w],t_projeto[[#This Row],[P.1(W)]]),"")</f>
        <v>0</v>
      </c>
      <c r="P490" s="1" t="str">
        <f>IF(t_projeto[[#This Row],[Q.2]]&lt;&gt;"",SUMIFS(t_reator[p],t_reator[tipo],t_projeto[[#This Row],[T.2]],t_reator[w],t_projeto[[#This Row],[P.2(W)]]),"")</f>
        <v/>
      </c>
      <c r="Q490" s="1" t="str">
        <f>IF(t_projeto[[#This Row],[Q.3]]&lt;&gt;"",SUMIFS(t_reator[p],t_reator[tipo],t_projeto[[#This Row],[T.3]],t_reator[w],t_projeto[[#This Row],[P.3(W)]]),"")</f>
        <v/>
      </c>
      <c r="R490" s="1" t="e">
        <f ca="1">IF(t_projeto[[#This Row],[Q.1]]&lt;&gt;"",IFERROR(IFERROR(D490*(E490+O490)+G490*(H490+P490)+J490*(K490+Q490),D490*(E490+O490)+G490*(H490+P490)),D490*(E490+O490)),"")</f>
        <v>#NAME?</v>
      </c>
      <c r="S490" s="1" t="e">
        <f ca="1">IF(t_projeto[[#This Row],[Consumo_W]]&lt;&gt;"",ROUND(t_projeto[[#This Row],[Consumo_W]]/t_projeto[[#This Row],[Luminárias]],0),"")</f>
        <v>#NAME?</v>
      </c>
      <c r="T490" s="1" t="e">
        <f ca="1">IF(t_projeto[[#This Row],[Q.1]]&lt;&gt;"",t_projeto[[#This Row],[Q.1]]*t_projeto[[#This Row],[P.1(W)]]*$C$24,"")</f>
        <v>#NAME?</v>
      </c>
      <c r="U490" s="1" t="str">
        <f>IF(t_projeto[[#This Row],[Q.2]]&lt;&gt;"",t_projeto[[#This Row],[Q.2]]*t_projeto[[#This Row],[P.2(W)]]*$C$24,"")</f>
        <v/>
      </c>
      <c r="V490" s="1" t="str">
        <f>IF(t_projeto[[#This Row],[Q.3]]&lt;&gt;"",t_projeto[[#This Row],[Q.3]]*t_projeto[[#This Row],[P.3(W)]]*$C$24,"")</f>
        <v/>
      </c>
      <c r="W490" s="1" t="e">
        <f ca="1">IF(t_projeto[[#This Row],[Trecho]]&lt;&gt;"",SUM(t_projeto[[#This Row],[f.1]:[f.3]]),"")</f>
        <v>#NAME?</v>
      </c>
      <c r="X490" s="19" t="e">
        <f ca="1">IF(t_projeto[[#This Row],[Trecho]]&lt;&gt;"",t_projeto[[#This Row],[Q.1]]+t_projeto[[#This Row],[Q.2]]+t_projeto[[#This Row],[Q.3]],"")</f>
        <v>#NAME?</v>
      </c>
      <c r="Y490" s="1" t="e">
        <f ca="1">IF(AND(t_projeto[[#This Row],[FLUXO]]&lt;&gt;0,t_projeto[[#This Row],[FLUXO]]&lt;&gt;""),ROUND(t_projeto[[#This Row],[FLUXO]]/t_projeto[[#This Row],[Luminárias]],0),"")</f>
        <v>#NAME?</v>
      </c>
      <c r="Z490" s="1" t="e">
        <f ca="1">IF(AND(t_projeto[[#This Row],[Luminárias]]&lt;&gt;0,t_projeto[[#This Row],[Luminárias]]&lt;&gt;""),ROUND(t_projeto[[#This Row],[lm_médio]]/t_projeto[[#This Row],[W_médio]],2),"")</f>
        <v>#NAME?</v>
      </c>
    </row>
    <row r="491" spans="1:26" x14ac:dyDescent="0.25">
      <c r="A491" s="10">
        <v>2</v>
      </c>
      <c r="B491" s="8" t="e">
        <f ca="1">_xlfn.XLOOKUP(t_projeto[[#This Row],[cód.]],t_sitio[cód],t_sitio[Trecho],"")</f>
        <v>#NAME?</v>
      </c>
      <c r="C491" s="39" t="s">
        <v>468</v>
      </c>
      <c r="D491" s="40">
        <v>12</v>
      </c>
      <c r="E491" s="40" t="e">
        <f ca="1">IF(t_projeto[[#This Row],[T.1]]&lt;&gt;"",_xlfn.XLOOKUP(t_projeto[[#This Row],[T.1]],$G$22:$G$26,$H$22:$H$26),"")</f>
        <v>#NAME?</v>
      </c>
      <c r="F491" s="39"/>
      <c r="G491" s="40"/>
      <c r="H491" s="40" t="str">
        <f>IF(t_projeto[[#This Row],[T.2]]&lt;&gt;"",_xlfn.XLOOKUP(t_projeto[[#This Row],[T.2]],$G$22:$G$26,$H$22:$H$26),"")</f>
        <v/>
      </c>
      <c r="I491" s="39"/>
      <c r="J491" s="41"/>
      <c r="K491" s="41" t="str">
        <f>IF(t_projeto[[#This Row],[T.3]]&lt;&gt;"",_xlfn.XLOOKUP(t_projeto[[#This Row],[T.3]],$G$22:$G$26,$H$22:$H$26),"")</f>
        <v/>
      </c>
      <c r="L491" s="5"/>
      <c r="M491" s="107">
        <f>t_projeto[[#This Row],[Q.1]]+t_projeto[[#This Row],[Q.2]]+t_projeto[[#This Row],[Q.3]]</f>
        <v>12</v>
      </c>
      <c r="N491" s="107">
        <f>t_projeto[[#This Row],[Q.1]]+t_projeto[[#This Row],[Q.2]]+t_projeto[[#This Row],[Q.3]]</f>
        <v>12</v>
      </c>
      <c r="O491" s="1">
        <f ca="1">IF(t_projeto[[#This Row],[Q.1]]&lt;&gt;"",SUMIFS(t_reator[p],t_reator[tipo],t_projeto[[#This Row],[T.1]],t_reator[w],t_projeto[[#This Row],[P.1(W)]]),"")</f>
        <v>0</v>
      </c>
      <c r="P491" s="1" t="str">
        <f>IF(t_projeto[[#This Row],[Q.2]]&lt;&gt;"",SUMIFS(t_reator[p],t_reator[tipo],t_projeto[[#This Row],[T.2]],t_reator[w],t_projeto[[#This Row],[P.2(W)]]),"")</f>
        <v/>
      </c>
      <c r="Q491" s="1" t="str">
        <f>IF(t_projeto[[#This Row],[Q.3]]&lt;&gt;"",SUMIFS(t_reator[p],t_reator[tipo],t_projeto[[#This Row],[T.3]],t_reator[w],t_projeto[[#This Row],[P.3(W)]]),"")</f>
        <v/>
      </c>
      <c r="R491" s="1" t="e">
        <f ca="1">IF(t_projeto[[#This Row],[Q.1]]&lt;&gt;"",IFERROR(IFERROR(D491*(E491+O491)+G491*(H491+P491)+J491*(K491+Q491),D491*(E491+O491)+G491*(H491+P491)),D491*(E491+O491)),"")</f>
        <v>#NAME?</v>
      </c>
      <c r="S491" s="1" t="e">
        <f ca="1">IF(t_projeto[[#This Row],[Consumo_W]]&lt;&gt;"",ROUND(t_projeto[[#This Row],[Consumo_W]]/t_projeto[[#This Row],[Luminárias]],0),"")</f>
        <v>#NAME?</v>
      </c>
      <c r="T491" s="1" t="e">
        <f ca="1">IF(t_projeto[[#This Row],[Q.1]]&lt;&gt;"",t_projeto[[#This Row],[Q.1]]*t_projeto[[#This Row],[P.1(W)]]*$C$24,"")</f>
        <v>#NAME?</v>
      </c>
      <c r="U491" s="1" t="str">
        <f>IF(t_projeto[[#This Row],[Q.2]]&lt;&gt;"",t_projeto[[#This Row],[Q.2]]*t_projeto[[#This Row],[P.2(W)]]*$C$24,"")</f>
        <v/>
      </c>
      <c r="V491" s="1" t="str">
        <f>IF(t_projeto[[#This Row],[Q.3]]&lt;&gt;"",t_projeto[[#This Row],[Q.3]]*t_projeto[[#This Row],[P.3(W)]]*$C$24,"")</f>
        <v/>
      </c>
      <c r="W491" s="1" t="e">
        <f ca="1">IF(t_projeto[[#This Row],[Trecho]]&lt;&gt;"",SUM(t_projeto[[#This Row],[f.1]:[f.3]]),"")</f>
        <v>#NAME?</v>
      </c>
      <c r="X491" s="19" t="e">
        <f ca="1">IF(t_projeto[[#This Row],[Trecho]]&lt;&gt;"",t_projeto[[#This Row],[Q.1]]+t_projeto[[#This Row],[Q.2]]+t_projeto[[#This Row],[Q.3]],"")</f>
        <v>#NAME?</v>
      </c>
      <c r="Y491" s="1" t="e">
        <f ca="1">IF(AND(t_projeto[[#This Row],[FLUXO]]&lt;&gt;0,t_projeto[[#This Row],[FLUXO]]&lt;&gt;""),ROUND(t_projeto[[#This Row],[FLUXO]]/t_projeto[[#This Row],[Luminárias]],0),"")</f>
        <v>#NAME?</v>
      </c>
      <c r="Z491" s="1" t="e">
        <f ca="1">IF(AND(t_projeto[[#This Row],[Luminárias]]&lt;&gt;0,t_projeto[[#This Row],[Luminárias]]&lt;&gt;""),ROUND(t_projeto[[#This Row],[lm_médio]]/t_projeto[[#This Row],[W_médio]],2),"")</f>
        <v>#NAME?</v>
      </c>
    </row>
    <row r="492" spans="1:26" x14ac:dyDescent="0.25">
      <c r="A492" s="10">
        <v>3</v>
      </c>
      <c r="B492" s="8" t="e">
        <f ca="1">_xlfn.XLOOKUP(t_projeto[[#This Row],[cód.]],t_sitio[cód],t_sitio[Trecho],"")</f>
        <v>#NAME?</v>
      </c>
      <c r="C492" s="39" t="s">
        <v>468</v>
      </c>
      <c r="D492" s="40">
        <v>9</v>
      </c>
      <c r="E492" s="40" t="e">
        <f ca="1">IF(t_projeto[[#This Row],[T.1]]&lt;&gt;"",_xlfn.XLOOKUP(t_projeto[[#This Row],[T.1]],$G$22:$G$26,$H$22:$H$26),"")</f>
        <v>#NAME?</v>
      </c>
      <c r="F492" s="39"/>
      <c r="G492" s="40"/>
      <c r="H492" s="40" t="str">
        <f>IF(t_projeto[[#This Row],[T.2]]&lt;&gt;"",_xlfn.XLOOKUP(t_projeto[[#This Row],[T.2]],$G$22:$G$26,$H$22:$H$26),"")</f>
        <v/>
      </c>
      <c r="I492" s="39"/>
      <c r="J492" s="41"/>
      <c r="K492" s="41" t="str">
        <f>IF(t_projeto[[#This Row],[T.3]]&lt;&gt;"",_xlfn.XLOOKUP(t_projeto[[#This Row],[T.3]],$G$22:$G$26,$H$22:$H$26),"")</f>
        <v/>
      </c>
      <c r="L492" s="5"/>
      <c r="M492" s="107">
        <f>t_projeto[[#This Row],[Q.1]]+t_projeto[[#This Row],[Q.2]]+t_projeto[[#This Row],[Q.3]]</f>
        <v>9</v>
      </c>
      <c r="N492" s="107">
        <f>t_projeto[[#This Row],[Q.1]]+t_projeto[[#This Row],[Q.2]]+t_projeto[[#This Row],[Q.3]]</f>
        <v>9</v>
      </c>
      <c r="O492" s="1">
        <f ca="1">IF(t_projeto[[#This Row],[Q.1]]&lt;&gt;"",SUMIFS(t_reator[p],t_reator[tipo],t_projeto[[#This Row],[T.1]],t_reator[w],t_projeto[[#This Row],[P.1(W)]]),"")</f>
        <v>0</v>
      </c>
      <c r="P492" s="1" t="str">
        <f>IF(t_projeto[[#This Row],[Q.2]]&lt;&gt;"",SUMIFS(t_reator[p],t_reator[tipo],t_projeto[[#This Row],[T.2]],t_reator[w],t_projeto[[#This Row],[P.2(W)]]),"")</f>
        <v/>
      </c>
      <c r="Q492" s="1" t="str">
        <f>IF(t_projeto[[#This Row],[Q.3]]&lt;&gt;"",SUMIFS(t_reator[p],t_reator[tipo],t_projeto[[#This Row],[T.3]],t_reator[w],t_projeto[[#This Row],[P.3(W)]]),"")</f>
        <v/>
      </c>
      <c r="R492" s="1" t="e">
        <f ca="1">IF(t_projeto[[#This Row],[Q.1]]&lt;&gt;"",IFERROR(IFERROR(D492*(E492+O492)+G492*(H492+P492)+J492*(K492+Q492),D492*(E492+O492)+G492*(H492+P492)),D492*(E492+O492)),"")</f>
        <v>#NAME?</v>
      </c>
      <c r="S492" s="1" t="e">
        <f ca="1">IF(t_projeto[[#This Row],[Consumo_W]]&lt;&gt;"",ROUND(t_projeto[[#This Row],[Consumo_W]]/t_projeto[[#This Row],[Luminárias]],0),"")</f>
        <v>#NAME?</v>
      </c>
      <c r="T492" s="1" t="e">
        <f ca="1">IF(t_projeto[[#This Row],[Q.1]]&lt;&gt;"",t_projeto[[#This Row],[Q.1]]*t_projeto[[#This Row],[P.1(W)]]*$C$24,"")</f>
        <v>#NAME?</v>
      </c>
      <c r="U492" s="1" t="str">
        <f>IF(t_projeto[[#This Row],[Q.2]]&lt;&gt;"",t_projeto[[#This Row],[Q.2]]*t_projeto[[#This Row],[P.2(W)]]*$C$24,"")</f>
        <v/>
      </c>
      <c r="V492" s="1" t="str">
        <f>IF(t_projeto[[#This Row],[Q.3]]&lt;&gt;"",t_projeto[[#This Row],[Q.3]]*t_projeto[[#This Row],[P.3(W)]]*$C$24,"")</f>
        <v/>
      </c>
      <c r="W492" s="1" t="e">
        <f ca="1">IF(t_projeto[[#This Row],[Trecho]]&lt;&gt;"",SUM(t_projeto[[#This Row],[f.1]:[f.3]]),"")</f>
        <v>#NAME?</v>
      </c>
      <c r="X492" s="19" t="e">
        <f ca="1">IF(t_projeto[[#This Row],[Trecho]]&lt;&gt;"",t_projeto[[#This Row],[Q.1]]+t_projeto[[#This Row],[Q.2]]+t_projeto[[#This Row],[Q.3]],"")</f>
        <v>#NAME?</v>
      </c>
      <c r="Y492" s="1" t="e">
        <f ca="1">IF(AND(t_projeto[[#This Row],[FLUXO]]&lt;&gt;0,t_projeto[[#This Row],[FLUXO]]&lt;&gt;""),ROUND(t_projeto[[#This Row],[FLUXO]]/t_projeto[[#This Row],[Luminárias]],0),"")</f>
        <v>#NAME?</v>
      </c>
      <c r="Z492" s="1" t="e">
        <f ca="1">IF(AND(t_projeto[[#This Row],[Luminárias]]&lt;&gt;0,t_projeto[[#This Row],[Luminárias]]&lt;&gt;""),ROUND(t_projeto[[#This Row],[lm_médio]]/t_projeto[[#This Row],[W_médio]],2),"")</f>
        <v>#NAME?</v>
      </c>
    </row>
    <row r="493" spans="1:26" x14ac:dyDescent="0.25">
      <c r="A493" s="10">
        <v>4</v>
      </c>
      <c r="B493" s="8" t="e">
        <f ca="1">_xlfn.XLOOKUP(t_projeto[[#This Row],[cód.]],t_sitio[cód],t_sitio[Trecho],"")</f>
        <v>#NAME?</v>
      </c>
      <c r="C493" s="39" t="s">
        <v>468</v>
      </c>
      <c r="D493" s="40">
        <v>8</v>
      </c>
      <c r="E493" s="40" t="e">
        <f ca="1">IF(t_projeto[[#This Row],[T.1]]&lt;&gt;"",_xlfn.XLOOKUP(t_projeto[[#This Row],[T.1]],$G$22:$G$26,$H$22:$H$26),"")</f>
        <v>#NAME?</v>
      </c>
      <c r="F493" s="39"/>
      <c r="G493" s="40"/>
      <c r="H493" s="40" t="str">
        <f>IF(t_projeto[[#This Row],[T.2]]&lt;&gt;"",_xlfn.XLOOKUP(t_projeto[[#This Row],[T.2]],$G$22:$G$26,$H$22:$H$26),"")</f>
        <v/>
      </c>
      <c r="I493" s="39"/>
      <c r="J493" s="41"/>
      <c r="K493" s="41" t="str">
        <f>IF(t_projeto[[#This Row],[T.3]]&lt;&gt;"",_xlfn.XLOOKUP(t_projeto[[#This Row],[T.3]],$G$22:$G$26,$H$22:$H$26),"")</f>
        <v/>
      </c>
      <c r="L493" s="5"/>
      <c r="M493" s="107">
        <f>t_projeto[[#This Row],[Q.1]]+t_projeto[[#This Row],[Q.2]]+t_projeto[[#This Row],[Q.3]]</f>
        <v>8</v>
      </c>
      <c r="N493" s="107">
        <f>t_projeto[[#This Row],[Q.1]]+t_projeto[[#This Row],[Q.2]]+t_projeto[[#This Row],[Q.3]]</f>
        <v>8</v>
      </c>
      <c r="O493" s="1">
        <f ca="1">IF(t_projeto[[#This Row],[Q.1]]&lt;&gt;"",SUMIFS(t_reator[p],t_reator[tipo],t_projeto[[#This Row],[T.1]],t_reator[w],t_projeto[[#This Row],[P.1(W)]]),"")</f>
        <v>0</v>
      </c>
      <c r="P493" s="1" t="str">
        <f>IF(t_projeto[[#This Row],[Q.2]]&lt;&gt;"",SUMIFS(t_reator[p],t_reator[tipo],t_projeto[[#This Row],[T.2]],t_reator[w],t_projeto[[#This Row],[P.2(W)]]),"")</f>
        <v/>
      </c>
      <c r="Q493" s="1" t="str">
        <f>IF(t_projeto[[#This Row],[Q.3]]&lt;&gt;"",SUMIFS(t_reator[p],t_reator[tipo],t_projeto[[#This Row],[T.3]],t_reator[w],t_projeto[[#This Row],[P.3(W)]]),"")</f>
        <v/>
      </c>
      <c r="R493" s="1" t="e">
        <f ca="1">IF(t_projeto[[#This Row],[Q.1]]&lt;&gt;"",IFERROR(IFERROR(D493*(E493+O493)+G493*(H493+P493)+J493*(K493+Q493),D493*(E493+O493)+G493*(H493+P493)),D493*(E493+O493)),"")</f>
        <v>#NAME?</v>
      </c>
      <c r="S493" s="1" t="e">
        <f ca="1">IF(t_projeto[[#This Row],[Consumo_W]]&lt;&gt;"",ROUND(t_projeto[[#This Row],[Consumo_W]]/t_projeto[[#This Row],[Luminárias]],0),"")</f>
        <v>#NAME?</v>
      </c>
      <c r="T493" s="1" t="e">
        <f ca="1">IF(t_projeto[[#This Row],[Q.1]]&lt;&gt;"",t_projeto[[#This Row],[Q.1]]*t_projeto[[#This Row],[P.1(W)]]*$C$24,"")</f>
        <v>#NAME?</v>
      </c>
      <c r="U493" s="1" t="str">
        <f>IF(t_projeto[[#This Row],[Q.2]]&lt;&gt;"",t_projeto[[#This Row],[Q.2]]*t_projeto[[#This Row],[P.2(W)]]*$C$24,"")</f>
        <v/>
      </c>
      <c r="V493" s="1" t="str">
        <f>IF(t_projeto[[#This Row],[Q.3]]&lt;&gt;"",t_projeto[[#This Row],[Q.3]]*t_projeto[[#This Row],[P.3(W)]]*$C$24,"")</f>
        <v/>
      </c>
      <c r="W493" s="1" t="e">
        <f ca="1">IF(t_projeto[[#This Row],[Trecho]]&lt;&gt;"",SUM(t_projeto[[#This Row],[f.1]:[f.3]]),"")</f>
        <v>#NAME?</v>
      </c>
      <c r="X493" s="19" t="e">
        <f ca="1">IF(t_projeto[[#This Row],[Trecho]]&lt;&gt;"",t_projeto[[#This Row],[Q.1]]+t_projeto[[#This Row],[Q.2]]+t_projeto[[#This Row],[Q.3]],"")</f>
        <v>#NAME?</v>
      </c>
      <c r="Y493" s="1" t="e">
        <f ca="1">IF(AND(t_projeto[[#This Row],[FLUXO]]&lt;&gt;0,t_projeto[[#This Row],[FLUXO]]&lt;&gt;""),ROUND(t_projeto[[#This Row],[FLUXO]]/t_projeto[[#This Row],[Luminárias]],0),"")</f>
        <v>#NAME?</v>
      </c>
      <c r="Z493" s="1" t="e">
        <f ca="1">IF(AND(t_projeto[[#This Row],[Luminárias]]&lt;&gt;0,t_projeto[[#This Row],[Luminárias]]&lt;&gt;""),ROUND(t_projeto[[#This Row],[lm_médio]]/t_projeto[[#This Row],[W_médio]],2),"")</f>
        <v>#NAME?</v>
      </c>
    </row>
    <row r="494" spans="1:26" x14ac:dyDescent="0.25">
      <c r="A494" s="10">
        <v>5</v>
      </c>
      <c r="B494" s="8" t="e">
        <f ca="1">_xlfn.XLOOKUP(t_projeto[[#This Row],[cód.]],t_sitio[cód],t_sitio[Trecho],"")</f>
        <v>#NAME?</v>
      </c>
      <c r="C494" s="39" t="s">
        <v>468</v>
      </c>
      <c r="D494" s="40">
        <v>9</v>
      </c>
      <c r="E494" s="40" t="e">
        <f ca="1">IF(t_projeto[[#This Row],[T.1]]&lt;&gt;"",_xlfn.XLOOKUP(t_projeto[[#This Row],[T.1]],$G$22:$G$26,$H$22:$H$26),"")</f>
        <v>#NAME?</v>
      </c>
      <c r="F494" s="39"/>
      <c r="G494" s="40"/>
      <c r="H494" s="40" t="str">
        <f>IF(t_projeto[[#This Row],[T.2]]&lt;&gt;"",_xlfn.XLOOKUP(t_projeto[[#This Row],[T.2]],$G$22:$G$26,$H$22:$H$26),"")</f>
        <v/>
      </c>
      <c r="I494" s="39"/>
      <c r="J494" s="41"/>
      <c r="K494" s="41" t="str">
        <f>IF(t_projeto[[#This Row],[T.3]]&lt;&gt;"",_xlfn.XLOOKUP(t_projeto[[#This Row],[T.3]],$G$22:$G$26,$H$22:$H$26),"")</f>
        <v/>
      </c>
      <c r="L494" s="5"/>
      <c r="M494" s="107">
        <f>t_projeto[[#This Row],[Q.1]]+t_projeto[[#This Row],[Q.2]]+t_projeto[[#This Row],[Q.3]]</f>
        <v>9</v>
      </c>
      <c r="N494" s="107">
        <f>t_projeto[[#This Row],[Q.1]]+t_projeto[[#This Row],[Q.2]]+t_projeto[[#This Row],[Q.3]]</f>
        <v>9</v>
      </c>
      <c r="O494" s="1">
        <f ca="1">IF(t_projeto[[#This Row],[Q.1]]&lt;&gt;"",SUMIFS(t_reator[p],t_reator[tipo],t_projeto[[#This Row],[T.1]],t_reator[w],t_projeto[[#This Row],[P.1(W)]]),"")</f>
        <v>0</v>
      </c>
      <c r="P494" s="1" t="str">
        <f>IF(t_projeto[[#This Row],[Q.2]]&lt;&gt;"",SUMIFS(t_reator[p],t_reator[tipo],t_projeto[[#This Row],[T.2]],t_reator[w],t_projeto[[#This Row],[P.2(W)]]),"")</f>
        <v/>
      </c>
      <c r="Q494" s="1" t="str">
        <f>IF(t_projeto[[#This Row],[Q.3]]&lt;&gt;"",SUMIFS(t_reator[p],t_reator[tipo],t_projeto[[#This Row],[T.3]],t_reator[w],t_projeto[[#This Row],[P.3(W)]]),"")</f>
        <v/>
      </c>
      <c r="R494" s="1" t="e">
        <f ca="1">IF(t_projeto[[#This Row],[Q.1]]&lt;&gt;"",IFERROR(IFERROR(D494*(E494+O494)+G494*(H494+P494)+J494*(K494+Q494),D494*(E494+O494)+G494*(H494+P494)),D494*(E494+O494)),"")</f>
        <v>#NAME?</v>
      </c>
      <c r="S494" s="1" t="e">
        <f ca="1">IF(t_projeto[[#This Row],[Consumo_W]]&lt;&gt;"",ROUND(t_projeto[[#This Row],[Consumo_W]]/t_projeto[[#This Row],[Luminárias]],0),"")</f>
        <v>#NAME?</v>
      </c>
      <c r="T494" s="1" t="e">
        <f ca="1">IF(t_projeto[[#This Row],[Q.1]]&lt;&gt;"",t_projeto[[#This Row],[Q.1]]*t_projeto[[#This Row],[P.1(W)]]*$C$24,"")</f>
        <v>#NAME?</v>
      </c>
      <c r="U494" s="1" t="str">
        <f>IF(t_projeto[[#This Row],[Q.2]]&lt;&gt;"",t_projeto[[#This Row],[Q.2]]*t_projeto[[#This Row],[P.2(W)]]*$C$24,"")</f>
        <v/>
      </c>
      <c r="V494" s="1" t="str">
        <f>IF(t_projeto[[#This Row],[Q.3]]&lt;&gt;"",t_projeto[[#This Row],[Q.3]]*t_projeto[[#This Row],[P.3(W)]]*$C$24,"")</f>
        <v/>
      </c>
      <c r="W494" s="1" t="e">
        <f ca="1">IF(t_projeto[[#This Row],[Trecho]]&lt;&gt;"",SUM(t_projeto[[#This Row],[f.1]:[f.3]]),"")</f>
        <v>#NAME?</v>
      </c>
      <c r="X494" s="19" t="e">
        <f ca="1">IF(t_projeto[[#This Row],[Trecho]]&lt;&gt;"",t_projeto[[#This Row],[Q.1]]+t_projeto[[#This Row],[Q.2]]+t_projeto[[#This Row],[Q.3]],"")</f>
        <v>#NAME?</v>
      </c>
      <c r="Y494" s="1" t="e">
        <f ca="1">IF(AND(t_projeto[[#This Row],[FLUXO]]&lt;&gt;0,t_projeto[[#This Row],[FLUXO]]&lt;&gt;""),ROUND(t_projeto[[#This Row],[FLUXO]]/t_projeto[[#This Row],[Luminárias]],0),"")</f>
        <v>#NAME?</v>
      </c>
      <c r="Z494" s="1" t="e">
        <f ca="1">IF(AND(t_projeto[[#This Row],[Luminárias]]&lt;&gt;0,t_projeto[[#This Row],[Luminárias]]&lt;&gt;""),ROUND(t_projeto[[#This Row],[lm_médio]]/t_projeto[[#This Row],[W_médio]],2),"")</f>
        <v>#NAME?</v>
      </c>
    </row>
    <row r="495" spans="1:26" x14ac:dyDescent="0.25">
      <c r="A495" s="10">
        <v>6</v>
      </c>
      <c r="B495" s="8" t="e">
        <f ca="1">_xlfn.XLOOKUP(t_projeto[[#This Row],[cód.]],t_sitio[cód],t_sitio[Trecho],"")</f>
        <v>#NAME?</v>
      </c>
      <c r="C495" s="39" t="s">
        <v>468</v>
      </c>
      <c r="D495" s="40">
        <v>3</v>
      </c>
      <c r="E495" s="40" t="e">
        <f ca="1">IF(t_projeto[[#This Row],[T.1]]&lt;&gt;"",_xlfn.XLOOKUP(t_projeto[[#This Row],[T.1]],$G$22:$G$26,$H$22:$H$26),"")</f>
        <v>#NAME?</v>
      </c>
      <c r="F495" s="39"/>
      <c r="G495" s="40"/>
      <c r="H495" s="40" t="str">
        <f>IF(t_projeto[[#This Row],[T.2]]&lt;&gt;"",_xlfn.XLOOKUP(t_projeto[[#This Row],[T.2]],$G$22:$G$26,$H$22:$H$26),"")</f>
        <v/>
      </c>
      <c r="I495" s="39"/>
      <c r="J495" s="41"/>
      <c r="K495" s="41" t="str">
        <f>IF(t_projeto[[#This Row],[T.3]]&lt;&gt;"",_xlfn.XLOOKUP(t_projeto[[#This Row],[T.3]],$G$22:$G$26,$H$22:$H$26),"")</f>
        <v/>
      </c>
      <c r="L495" s="5"/>
      <c r="M495" s="107">
        <f>t_projeto[[#This Row],[Q.1]]+t_projeto[[#This Row],[Q.2]]+t_projeto[[#This Row],[Q.3]]</f>
        <v>3</v>
      </c>
      <c r="N495" s="107">
        <f>t_projeto[[#This Row],[Q.1]]+t_projeto[[#This Row],[Q.2]]+t_projeto[[#This Row],[Q.3]]</f>
        <v>3</v>
      </c>
      <c r="O495" s="1">
        <f ca="1">IF(t_projeto[[#This Row],[Q.1]]&lt;&gt;"",SUMIFS(t_reator[p],t_reator[tipo],t_projeto[[#This Row],[T.1]],t_reator[w],t_projeto[[#This Row],[P.1(W)]]),"")</f>
        <v>0</v>
      </c>
      <c r="P495" s="1" t="str">
        <f>IF(t_projeto[[#This Row],[Q.2]]&lt;&gt;"",SUMIFS(t_reator[p],t_reator[tipo],t_projeto[[#This Row],[T.2]],t_reator[w],t_projeto[[#This Row],[P.2(W)]]),"")</f>
        <v/>
      </c>
      <c r="Q495" s="1" t="str">
        <f>IF(t_projeto[[#This Row],[Q.3]]&lt;&gt;"",SUMIFS(t_reator[p],t_reator[tipo],t_projeto[[#This Row],[T.3]],t_reator[w],t_projeto[[#This Row],[P.3(W)]]),"")</f>
        <v/>
      </c>
      <c r="R495" s="1" t="e">
        <f ca="1">IF(t_projeto[[#This Row],[Q.1]]&lt;&gt;"",IFERROR(IFERROR(D495*(E495+O495)+G495*(H495+P495)+J495*(K495+Q495),D495*(E495+O495)+G495*(H495+P495)),D495*(E495+O495)),"")</f>
        <v>#NAME?</v>
      </c>
      <c r="S495" s="1" t="e">
        <f ca="1">IF(t_projeto[[#This Row],[Consumo_W]]&lt;&gt;"",ROUND(t_projeto[[#This Row],[Consumo_W]]/t_projeto[[#This Row],[Luminárias]],0),"")</f>
        <v>#NAME?</v>
      </c>
      <c r="T495" s="1" t="e">
        <f ca="1">IF(t_projeto[[#This Row],[Q.1]]&lt;&gt;"",t_projeto[[#This Row],[Q.1]]*t_projeto[[#This Row],[P.1(W)]]*$C$24,"")</f>
        <v>#NAME?</v>
      </c>
      <c r="U495" s="1" t="str">
        <f>IF(t_projeto[[#This Row],[Q.2]]&lt;&gt;"",t_projeto[[#This Row],[Q.2]]*t_projeto[[#This Row],[P.2(W)]]*$C$24,"")</f>
        <v/>
      </c>
      <c r="V495" s="1" t="str">
        <f>IF(t_projeto[[#This Row],[Q.3]]&lt;&gt;"",t_projeto[[#This Row],[Q.3]]*t_projeto[[#This Row],[P.3(W)]]*$C$24,"")</f>
        <v/>
      </c>
      <c r="W495" s="1" t="e">
        <f ca="1">IF(t_projeto[[#This Row],[Trecho]]&lt;&gt;"",SUM(t_projeto[[#This Row],[f.1]:[f.3]]),"")</f>
        <v>#NAME?</v>
      </c>
      <c r="X495" s="19" t="e">
        <f ca="1">IF(t_projeto[[#This Row],[Trecho]]&lt;&gt;"",t_projeto[[#This Row],[Q.1]]+t_projeto[[#This Row],[Q.2]]+t_projeto[[#This Row],[Q.3]],"")</f>
        <v>#NAME?</v>
      </c>
      <c r="Y495" s="1" t="e">
        <f ca="1">IF(AND(t_projeto[[#This Row],[FLUXO]]&lt;&gt;0,t_projeto[[#This Row],[FLUXO]]&lt;&gt;""),ROUND(t_projeto[[#This Row],[FLUXO]]/t_projeto[[#This Row],[Luminárias]],0),"")</f>
        <v>#NAME?</v>
      </c>
      <c r="Z495" s="1" t="e">
        <f ca="1">IF(AND(t_projeto[[#This Row],[Luminárias]]&lt;&gt;0,t_projeto[[#This Row],[Luminárias]]&lt;&gt;""),ROUND(t_projeto[[#This Row],[lm_médio]]/t_projeto[[#This Row],[W_médio]],2),"")</f>
        <v>#NAME?</v>
      </c>
    </row>
    <row r="496" spans="1:26" x14ac:dyDescent="0.25">
      <c r="A496" s="10">
        <v>7</v>
      </c>
      <c r="B496" s="8" t="e">
        <f ca="1">_xlfn.XLOOKUP(t_projeto[[#This Row],[cód.]],t_sitio[cód],t_sitio[Trecho],"")</f>
        <v>#NAME?</v>
      </c>
      <c r="C496" s="39" t="s">
        <v>468</v>
      </c>
      <c r="D496" s="40">
        <v>8</v>
      </c>
      <c r="E496" s="40" t="e">
        <f ca="1">IF(t_projeto[[#This Row],[T.1]]&lt;&gt;"",_xlfn.XLOOKUP(t_projeto[[#This Row],[T.1]],$G$22:$G$26,$H$22:$H$26),"")</f>
        <v>#NAME?</v>
      </c>
      <c r="F496" s="39"/>
      <c r="G496" s="40"/>
      <c r="H496" s="40" t="str">
        <f>IF(t_projeto[[#This Row],[T.2]]&lt;&gt;"",_xlfn.XLOOKUP(t_projeto[[#This Row],[T.2]],$G$22:$G$26,$H$22:$H$26),"")</f>
        <v/>
      </c>
      <c r="I496" s="39"/>
      <c r="J496" s="41"/>
      <c r="K496" s="41" t="str">
        <f>IF(t_projeto[[#This Row],[T.3]]&lt;&gt;"",_xlfn.XLOOKUP(t_projeto[[#This Row],[T.3]],$G$22:$G$26,$H$22:$H$26),"")</f>
        <v/>
      </c>
      <c r="L496" s="5"/>
      <c r="M496" s="107">
        <f>t_projeto[[#This Row],[Q.1]]+t_projeto[[#This Row],[Q.2]]+t_projeto[[#This Row],[Q.3]]</f>
        <v>8</v>
      </c>
      <c r="N496" s="107">
        <f>t_projeto[[#This Row],[Q.1]]+t_projeto[[#This Row],[Q.2]]+t_projeto[[#This Row],[Q.3]]</f>
        <v>8</v>
      </c>
      <c r="O496" s="1">
        <f ca="1">IF(t_projeto[[#This Row],[Q.1]]&lt;&gt;"",SUMIFS(t_reator[p],t_reator[tipo],t_projeto[[#This Row],[T.1]],t_reator[w],t_projeto[[#This Row],[P.1(W)]]),"")</f>
        <v>0</v>
      </c>
      <c r="P496" s="1" t="str">
        <f>IF(t_projeto[[#This Row],[Q.2]]&lt;&gt;"",SUMIFS(t_reator[p],t_reator[tipo],t_projeto[[#This Row],[T.2]],t_reator[w],t_projeto[[#This Row],[P.2(W)]]),"")</f>
        <v/>
      </c>
      <c r="Q496" s="1" t="str">
        <f>IF(t_projeto[[#This Row],[Q.3]]&lt;&gt;"",SUMIFS(t_reator[p],t_reator[tipo],t_projeto[[#This Row],[T.3]],t_reator[w],t_projeto[[#This Row],[P.3(W)]]),"")</f>
        <v/>
      </c>
      <c r="R496" s="1" t="e">
        <f ca="1">IF(t_projeto[[#This Row],[Q.1]]&lt;&gt;"",IFERROR(IFERROR(D496*(E496+O496)+G496*(H496+P496)+J496*(K496+Q496),D496*(E496+O496)+G496*(H496+P496)),D496*(E496+O496)),"")</f>
        <v>#NAME?</v>
      </c>
      <c r="S496" s="1" t="e">
        <f ca="1">IF(t_projeto[[#This Row],[Consumo_W]]&lt;&gt;"",ROUND(t_projeto[[#This Row],[Consumo_W]]/t_projeto[[#This Row],[Luminárias]],0),"")</f>
        <v>#NAME?</v>
      </c>
      <c r="T496" s="1" t="e">
        <f ca="1">IF(t_projeto[[#This Row],[Q.1]]&lt;&gt;"",t_projeto[[#This Row],[Q.1]]*t_projeto[[#This Row],[P.1(W)]]*$C$24,"")</f>
        <v>#NAME?</v>
      </c>
      <c r="U496" s="1" t="str">
        <f>IF(t_projeto[[#This Row],[Q.2]]&lt;&gt;"",t_projeto[[#This Row],[Q.2]]*t_projeto[[#This Row],[P.2(W)]]*$C$24,"")</f>
        <v/>
      </c>
      <c r="V496" s="1" t="str">
        <f>IF(t_projeto[[#This Row],[Q.3]]&lt;&gt;"",t_projeto[[#This Row],[Q.3]]*t_projeto[[#This Row],[P.3(W)]]*$C$24,"")</f>
        <v/>
      </c>
      <c r="W496" s="1" t="e">
        <f ca="1">IF(t_projeto[[#This Row],[Trecho]]&lt;&gt;"",SUM(t_projeto[[#This Row],[f.1]:[f.3]]),"")</f>
        <v>#NAME?</v>
      </c>
      <c r="X496" s="19" t="e">
        <f ca="1">IF(t_projeto[[#This Row],[Trecho]]&lt;&gt;"",t_projeto[[#This Row],[Q.1]]+t_projeto[[#This Row],[Q.2]]+t_projeto[[#This Row],[Q.3]],"")</f>
        <v>#NAME?</v>
      </c>
      <c r="Y496" s="1" t="e">
        <f ca="1">IF(AND(t_projeto[[#This Row],[FLUXO]]&lt;&gt;0,t_projeto[[#This Row],[FLUXO]]&lt;&gt;""),ROUND(t_projeto[[#This Row],[FLUXO]]/t_projeto[[#This Row],[Luminárias]],0),"")</f>
        <v>#NAME?</v>
      </c>
      <c r="Z496" s="1" t="e">
        <f ca="1">IF(AND(t_projeto[[#This Row],[Luminárias]]&lt;&gt;0,t_projeto[[#This Row],[Luminárias]]&lt;&gt;""),ROUND(t_projeto[[#This Row],[lm_médio]]/t_projeto[[#This Row],[W_médio]],2),"")</f>
        <v>#NAME?</v>
      </c>
    </row>
    <row r="497" spans="1:26" x14ac:dyDescent="0.25">
      <c r="A497" s="10">
        <v>8</v>
      </c>
      <c r="B497" s="8" t="e">
        <f ca="1">_xlfn.XLOOKUP(t_projeto[[#This Row],[cód.]],t_sitio[cód],t_sitio[Trecho],"")</f>
        <v>#NAME?</v>
      </c>
      <c r="C497" s="39" t="s">
        <v>468</v>
      </c>
      <c r="D497" s="40">
        <v>12</v>
      </c>
      <c r="E497" s="40" t="e">
        <f ca="1">IF(t_projeto[[#This Row],[T.1]]&lt;&gt;"",_xlfn.XLOOKUP(t_projeto[[#This Row],[T.1]],$G$22:$G$26,$H$22:$H$26),"")</f>
        <v>#NAME?</v>
      </c>
      <c r="F497" s="39"/>
      <c r="G497" s="40"/>
      <c r="H497" s="40" t="str">
        <f>IF(t_projeto[[#This Row],[T.2]]&lt;&gt;"",_xlfn.XLOOKUP(t_projeto[[#This Row],[T.2]],$G$22:$G$26,$H$22:$H$26),"")</f>
        <v/>
      </c>
      <c r="I497" s="39"/>
      <c r="J497" s="41"/>
      <c r="K497" s="41" t="str">
        <f>IF(t_projeto[[#This Row],[T.3]]&lt;&gt;"",_xlfn.XLOOKUP(t_projeto[[#This Row],[T.3]],$G$22:$G$26,$H$22:$H$26),"")</f>
        <v/>
      </c>
      <c r="L497" s="5"/>
      <c r="M497" s="107">
        <f>t_projeto[[#This Row],[Q.1]]+t_projeto[[#This Row],[Q.2]]+t_projeto[[#This Row],[Q.3]]</f>
        <v>12</v>
      </c>
      <c r="N497" s="107">
        <f>t_projeto[[#This Row],[Q.1]]+t_projeto[[#This Row],[Q.2]]+t_projeto[[#This Row],[Q.3]]</f>
        <v>12</v>
      </c>
      <c r="O497" s="1">
        <f ca="1">IF(t_projeto[[#This Row],[Q.1]]&lt;&gt;"",SUMIFS(t_reator[p],t_reator[tipo],t_projeto[[#This Row],[T.1]],t_reator[w],t_projeto[[#This Row],[P.1(W)]]),"")</f>
        <v>0</v>
      </c>
      <c r="P497" s="1" t="str">
        <f>IF(t_projeto[[#This Row],[Q.2]]&lt;&gt;"",SUMIFS(t_reator[p],t_reator[tipo],t_projeto[[#This Row],[T.2]],t_reator[w],t_projeto[[#This Row],[P.2(W)]]),"")</f>
        <v/>
      </c>
      <c r="Q497" s="1" t="str">
        <f>IF(t_projeto[[#This Row],[Q.3]]&lt;&gt;"",SUMIFS(t_reator[p],t_reator[tipo],t_projeto[[#This Row],[T.3]],t_reator[w],t_projeto[[#This Row],[P.3(W)]]),"")</f>
        <v/>
      </c>
      <c r="R497" s="1" t="e">
        <f ca="1">IF(t_projeto[[#This Row],[Q.1]]&lt;&gt;"",IFERROR(IFERROR(D497*(E497+O497)+G497*(H497+P497)+J497*(K497+Q497),D497*(E497+O497)+G497*(H497+P497)),D497*(E497+O497)),"")</f>
        <v>#NAME?</v>
      </c>
      <c r="S497" s="1" t="e">
        <f ca="1">IF(t_projeto[[#This Row],[Consumo_W]]&lt;&gt;"",ROUND(t_projeto[[#This Row],[Consumo_W]]/t_projeto[[#This Row],[Luminárias]],0),"")</f>
        <v>#NAME?</v>
      </c>
      <c r="T497" s="1" t="e">
        <f ca="1">IF(t_projeto[[#This Row],[Q.1]]&lt;&gt;"",t_projeto[[#This Row],[Q.1]]*t_projeto[[#This Row],[P.1(W)]]*$C$24,"")</f>
        <v>#NAME?</v>
      </c>
      <c r="U497" s="1" t="str">
        <f>IF(t_projeto[[#This Row],[Q.2]]&lt;&gt;"",t_projeto[[#This Row],[Q.2]]*t_projeto[[#This Row],[P.2(W)]]*$C$24,"")</f>
        <v/>
      </c>
      <c r="V497" s="1" t="str">
        <f>IF(t_projeto[[#This Row],[Q.3]]&lt;&gt;"",t_projeto[[#This Row],[Q.3]]*t_projeto[[#This Row],[P.3(W)]]*$C$24,"")</f>
        <v/>
      </c>
      <c r="W497" s="1" t="e">
        <f ca="1">IF(t_projeto[[#This Row],[Trecho]]&lt;&gt;"",SUM(t_projeto[[#This Row],[f.1]:[f.3]]),"")</f>
        <v>#NAME?</v>
      </c>
      <c r="X497" s="19" t="e">
        <f ca="1">IF(t_projeto[[#This Row],[Trecho]]&lt;&gt;"",t_projeto[[#This Row],[Q.1]]+t_projeto[[#This Row],[Q.2]]+t_projeto[[#This Row],[Q.3]],"")</f>
        <v>#NAME?</v>
      </c>
      <c r="Y497" s="1" t="e">
        <f ca="1">IF(AND(t_projeto[[#This Row],[FLUXO]]&lt;&gt;0,t_projeto[[#This Row],[FLUXO]]&lt;&gt;""),ROUND(t_projeto[[#This Row],[FLUXO]]/t_projeto[[#This Row],[Luminárias]],0),"")</f>
        <v>#NAME?</v>
      </c>
      <c r="Z497" s="1" t="e">
        <f ca="1">IF(AND(t_projeto[[#This Row],[Luminárias]]&lt;&gt;0,t_projeto[[#This Row],[Luminárias]]&lt;&gt;""),ROUND(t_projeto[[#This Row],[lm_médio]]/t_projeto[[#This Row],[W_médio]],2),"")</f>
        <v>#NAME?</v>
      </c>
    </row>
    <row r="498" spans="1:26" x14ac:dyDescent="0.25">
      <c r="A498" s="10">
        <v>9</v>
      </c>
      <c r="B498" s="8" t="e">
        <f ca="1">_xlfn.XLOOKUP(t_projeto[[#This Row],[cód.]],t_sitio[cód],t_sitio[Trecho],"")</f>
        <v>#NAME?</v>
      </c>
      <c r="C498" s="39" t="s">
        <v>468</v>
      </c>
      <c r="D498" s="40">
        <v>10</v>
      </c>
      <c r="E498" s="40" t="e">
        <f ca="1">IF(t_projeto[[#This Row],[T.1]]&lt;&gt;"",_xlfn.XLOOKUP(t_projeto[[#This Row],[T.1]],$G$22:$G$26,$H$22:$H$26),"")</f>
        <v>#NAME?</v>
      </c>
      <c r="F498" s="39"/>
      <c r="G498" s="40"/>
      <c r="H498" s="40" t="str">
        <f>IF(t_projeto[[#This Row],[T.2]]&lt;&gt;"",_xlfn.XLOOKUP(t_projeto[[#This Row],[T.2]],$G$22:$G$26,$H$22:$H$26),"")</f>
        <v/>
      </c>
      <c r="I498" s="39"/>
      <c r="J498" s="41"/>
      <c r="K498" s="41" t="str">
        <f>IF(t_projeto[[#This Row],[T.3]]&lt;&gt;"",_xlfn.XLOOKUP(t_projeto[[#This Row],[T.3]],$G$22:$G$26,$H$22:$H$26),"")</f>
        <v/>
      </c>
      <c r="L498" s="5"/>
      <c r="M498" s="107">
        <f>t_projeto[[#This Row],[Q.1]]+t_projeto[[#This Row],[Q.2]]+t_projeto[[#This Row],[Q.3]]</f>
        <v>10</v>
      </c>
      <c r="N498" s="107">
        <f>t_projeto[[#This Row],[Q.1]]+t_projeto[[#This Row],[Q.2]]+t_projeto[[#This Row],[Q.3]]</f>
        <v>10</v>
      </c>
      <c r="O498" s="1">
        <f ca="1">IF(t_projeto[[#This Row],[Q.1]]&lt;&gt;"",SUMIFS(t_reator[p],t_reator[tipo],t_projeto[[#This Row],[T.1]],t_reator[w],t_projeto[[#This Row],[P.1(W)]]),"")</f>
        <v>0</v>
      </c>
      <c r="P498" s="1" t="str">
        <f>IF(t_projeto[[#This Row],[Q.2]]&lt;&gt;"",SUMIFS(t_reator[p],t_reator[tipo],t_projeto[[#This Row],[T.2]],t_reator[w],t_projeto[[#This Row],[P.2(W)]]),"")</f>
        <v/>
      </c>
      <c r="Q498" s="1" t="str">
        <f>IF(t_projeto[[#This Row],[Q.3]]&lt;&gt;"",SUMIFS(t_reator[p],t_reator[tipo],t_projeto[[#This Row],[T.3]],t_reator[w],t_projeto[[#This Row],[P.3(W)]]),"")</f>
        <v/>
      </c>
      <c r="R498" s="1" t="e">
        <f ca="1">IF(t_projeto[[#This Row],[Q.1]]&lt;&gt;"",IFERROR(IFERROR(D498*(E498+O498)+G498*(H498+P498)+J498*(K498+Q498),D498*(E498+O498)+G498*(H498+P498)),D498*(E498+O498)),"")</f>
        <v>#NAME?</v>
      </c>
      <c r="S498" s="1" t="e">
        <f ca="1">IF(t_projeto[[#This Row],[Consumo_W]]&lt;&gt;"",ROUND(t_projeto[[#This Row],[Consumo_W]]/t_projeto[[#This Row],[Luminárias]],0),"")</f>
        <v>#NAME?</v>
      </c>
      <c r="T498" s="1" t="e">
        <f ca="1">IF(t_projeto[[#This Row],[Q.1]]&lt;&gt;"",t_projeto[[#This Row],[Q.1]]*t_projeto[[#This Row],[P.1(W)]]*$C$24,"")</f>
        <v>#NAME?</v>
      </c>
      <c r="U498" s="1" t="str">
        <f>IF(t_projeto[[#This Row],[Q.2]]&lt;&gt;"",t_projeto[[#This Row],[Q.2]]*t_projeto[[#This Row],[P.2(W)]]*$C$24,"")</f>
        <v/>
      </c>
      <c r="V498" s="1" t="str">
        <f>IF(t_projeto[[#This Row],[Q.3]]&lt;&gt;"",t_projeto[[#This Row],[Q.3]]*t_projeto[[#This Row],[P.3(W)]]*$C$24,"")</f>
        <v/>
      </c>
      <c r="W498" s="1" t="e">
        <f ca="1">IF(t_projeto[[#This Row],[Trecho]]&lt;&gt;"",SUM(t_projeto[[#This Row],[f.1]:[f.3]]),"")</f>
        <v>#NAME?</v>
      </c>
      <c r="X498" s="19" t="e">
        <f ca="1">IF(t_projeto[[#This Row],[Trecho]]&lt;&gt;"",t_projeto[[#This Row],[Q.1]]+t_projeto[[#This Row],[Q.2]]+t_projeto[[#This Row],[Q.3]],"")</f>
        <v>#NAME?</v>
      </c>
      <c r="Y498" s="1" t="e">
        <f ca="1">IF(AND(t_projeto[[#This Row],[FLUXO]]&lt;&gt;0,t_projeto[[#This Row],[FLUXO]]&lt;&gt;""),ROUND(t_projeto[[#This Row],[FLUXO]]/t_projeto[[#This Row],[Luminárias]],0),"")</f>
        <v>#NAME?</v>
      </c>
      <c r="Z498" s="1" t="e">
        <f ca="1">IF(AND(t_projeto[[#This Row],[Luminárias]]&lt;&gt;0,t_projeto[[#This Row],[Luminárias]]&lt;&gt;""),ROUND(t_projeto[[#This Row],[lm_médio]]/t_projeto[[#This Row],[W_médio]],2),"")</f>
        <v>#NAME?</v>
      </c>
    </row>
    <row r="499" spans="1:26" x14ac:dyDescent="0.25">
      <c r="A499" s="10">
        <v>10</v>
      </c>
      <c r="B499" s="8" t="e">
        <f ca="1">_xlfn.XLOOKUP(t_projeto[[#This Row],[cód.]],t_sitio[cód],t_sitio[Trecho],"")</f>
        <v>#NAME?</v>
      </c>
      <c r="C499" s="39" t="s">
        <v>468</v>
      </c>
      <c r="D499" s="40">
        <v>12</v>
      </c>
      <c r="E499" s="40" t="e">
        <f ca="1">IF(t_projeto[[#This Row],[T.1]]&lt;&gt;"",_xlfn.XLOOKUP(t_projeto[[#This Row],[T.1]],$G$22:$G$26,$H$22:$H$26),"")</f>
        <v>#NAME?</v>
      </c>
      <c r="F499" s="39" t="s">
        <v>471</v>
      </c>
      <c r="G499" s="40">
        <v>13</v>
      </c>
      <c r="H499" s="40" t="e">
        <f ca="1">IF(t_projeto[[#This Row],[T.2]]&lt;&gt;"",_xlfn.XLOOKUP(t_projeto[[#This Row],[T.2]],$G$22:$G$26,$H$22:$H$26),"")</f>
        <v>#NAME?</v>
      </c>
      <c r="I499" s="39"/>
      <c r="J499" s="41"/>
      <c r="K499" s="41" t="str">
        <f>IF(t_projeto[[#This Row],[T.3]]&lt;&gt;"",_xlfn.XLOOKUP(t_projeto[[#This Row],[T.3]],$G$22:$G$26,$H$22:$H$26),"")</f>
        <v/>
      </c>
      <c r="L499" s="5"/>
      <c r="M499" s="107">
        <f>t_projeto[[#This Row],[Q.1]]+t_projeto[[#This Row],[Q.2]]+t_projeto[[#This Row],[Q.3]]</f>
        <v>25</v>
      </c>
      <c r="N499" s="107">
        <f>t_projeto[[#This Row],[Q.1]]+t_projeto[[#This Row],[Q.2]]+t_projeto[[#This Row],[Q.3]]</f>
        <v>25</v>
      </c>
      <c r="O499" s="1">
        <f ca="1">IF(t_projeto[[#This Row],[Q.1]]&lt;&gt;"",SUMIFS(t_reator[p],t_reator[tipo],t_projeto[[#This Row],[T.1]],t_reator[w],t_projeto[[#This Row],[P.1(W)]]),"")</f>
        <v>0</v>
      </c>
      <c r="P499" s="1">
        <f ca="1">IF(t_projeto[[#This Row],[Q.2]]&lt;&gt;"",SUMIFS(t_reator[p],t_reator[tipo],t_projeto[[#This Row],[T.2]],t_reator[w],t_projeto[[#This Row],[P.2(W)]]),"")</f>
        <v>0</v>
      </c>
      <c r="Q499" s="1" t="str">
        <f>IF(t_projeto[[#This Row],[Q.3]]&lt;&gt;"",SUMIFS(t_reator[p],t_reator[tipo],t_projeto[[#This Row],[T.3]],t_reator[w],t_projeto[[#This Row],[P.3(W)]]),"")</f>
        <v/>
      </c>
      <c r="R499" s="1" t="e">
        <f ca="1">IF(t_projeto[[#This Row],[Q.1]]&lt;&gt;"",IFERROR(IFERROR(D499*(E499+O499)+G499*(H499+P499)+J499*(K499+Q499),D499*(E499+O499)+G499*(H499+P499)),D499*(E499+O499)),"")</f>
        <v>#NAME?</v>
      </c>
      <c r="S499" s="1" t="e">
        <f ca="1">IF(t_projeto[[#This Row],[Consumo_W]]&lt;&gt;"",ROUND(t_projeto[[#This Row],[Consumo_W]]/t_projeto[[#This Row],[Luminárias]],0),"")</f>
        <v>#NAME?</v>
      </c>
      <c r="T499" s="1" t="e">
        <f ca="1">IF(t_projeto[[#This Row],[Q.1]]&lt;&gt;"",t_projeto[[#This Row],[Q.1]]*t_projeto[[#This Row],[P.1(W)]]*$C$24,"")</f>
        <v>#NAME?</v>
      </c>
      <c r="U499" s="1" t="e">
        <f ca="1">IF(t_projeto[[#This Row],[Q.2]]&lt;&gt;"",t_projeto[[#This Row],[Q.2]]*t_projeto[[#This Row],[P.2(W)]]*$C$24,"")</f>
        <v>#NAME?</v>
      </c>
      <c r="V499" s="1" t="str">
        <f>IF(t_projeto[[#This Row],[Q.3]]&lt;&gt;"",t_projeto[[#This Row],[Q.3]]*t_projeto[[#This Row],[P.3(W)]]*$C$24,"")</f>
        <v/>
      </c>
      <c r="W499" s="1" t="e">
        <f ca="1">IF(t_projeto[[#This Row],[Trecho]]&lt;&gt;"",SUM(t_projeto[[#This Row],[f.1]:[f.3]]),"")</f>
        <v>#NAME?</v>
      </c>
      <c r="X499" s="19" t="e">
        <f ca="1">IF(t_projeto[[#This Row],[Trecho]]&lt;&gt;"",t_projeto[[#This Row],[Q.1]]+t_projeto[[#This Row],[Q.2]]+t_projeto[[#This Row],[Q.3]],"")</f>
        <v>#NAME?</v>
      </c>
      <c r="Y499" s="1" t="e">
        <f ca="1">IF(AND(t_projeto[[#This Row],[FLUXO]]&lt;&gt;0,t_projeto[[#This Row],[FLUXO]]&lt;&gt;""),ROUND(t_projeto[[#This Row],[FLUXO]]/t_projeto[[#This Row],[Luminárias]],0),"")</f>
        <v>#NAME?</v>
      </c>
      <c r="Z499" s="1" t="e">
        <f ca="1">IF(AND(t_projeto[[#This Row],[Luminárias]]&lt;&gt;0,t_projeto[[#This Row],[Luminárias]]&lt;&gt;""),ROUND(t_projeto[[#This Row],[lm_médio]]/t_projeto[[#This Row],[W_médio]],2),"")</f>
        <v>#NAME?</v>
      </c>
    </row>
    <row r="500" spans="1:26" x14ac:dyDescent="0.25">
      <c r="A500" s="10">
        <v>11</v>
      </c>
      <c r="B500" s="8" t="e">
        <f ca="1">_xlfn.XLOOKUP(t_projeto[[#This Row],[cód.]],t_sitio[cód],t_sitio[Trecho],"")</f>
        <v>#NAME?</v>
      </c>
      <c r="C500" s="39" t="s">
        <v>468</v>
      </c>
      <c r="D500" s="40">
        <v>7</v>
      </c>
      <c r="E500" s="40" t="e">
        <f ca="1">IF(t_projeto[[#This Row],[T.1]]&lt;&gt;"",_xlfn.XLOOKUP(t_projeto[[#This Row],[T.1]],$G$22:$G$26,$H$22:$H$26),"")</f>
        <v>#NAME?</v>
      </c>
      <c r="F500" s="39"/>
      <c r="G500" s="40"/>
      <c r="H500" s="40" t="str">
        <f>IF(t_projeto[[#This Row],[T.2]]&lt;&gt;"",_xlfn.XLOOKUP(t_projeto[[#This Row],[T.2]],$G$22:$G$26,$H$22:$H$26),"")</f>
        <v/>
      </c>
      <c r="I500" s="39"/>
      <c r="J500" s="40"/>
      <c r="K500" s="41" t="str">
        <f>IF(t_projeto[[#This Row],[T.3]]&lt;&gt;"",_xlfn.XLOOKUP(t_projeto[[#This Row],[T.3]],$G$22:$G$26,$H$22:$H$26),"")</f>
        <v/>
      </c>
      <c r="L500" s="5"/>
      <c r="M500" s="107">
        <f>t_projeto[[#This Row],[Q.1]]+t_projeto[[#This Row],[Q.2]]+t_projeto[[#This Row],[Q.3]]</f>
        <v>7</v>
      </c>
      <c r="N500" s="107">
        <f>t_projeto[[#This Row],[Q.1]]+t_projeto[[#This Row],[Q.2]]+t_projeto[[#This Row],[Q.3]]</f>
        <v>7</v>
      </c>
      <c r="O500" s="1">
        <f ca="1">IF(t_projeto[[#This Row],[Q.1]]&lt;&gt;"",SUMIFS(t_reator[p],t_reator[tipo],t_projeto[[#This Row],[T.1]],t_reator[w],t_projeto[[#This Row],[P.1(W)]]),"")</f>
        <v>0</v>
      </c>
      <c r="P500" s="1" t="str">
        <f>IF(t_projeto[[#This Row],[Q.2]]&lt;&gt;"",SUMIFS(t_reator[p],t_reator[tipo],t_projeto[[#This Row],[T.2]],t_reator[w],t_projeto[[#This Row],[P.2(W)]]),"")</f>
        <v/>
      </c>
      <c r="Q500" s="1" t="str">
        <f>IF(t_projeto[[#This Row],[Q.3]]&lt;&gt;"",SUMIFS(t_reator[p],t_reator[tipo],t_projeto[[#This Row],[T.3]],t_reator[w],t_projeto[[#This Row],[P.3(W)]]),"")</f>
        <v/>
      </c>
      <c r="R500" s="1" t="e">
        <f ca="1">IF(t_projeto[[#This Row],[Q.1]]&lt;&gt;"",IFERROR(IFERROR(D500*(E500+O500)+G500*(H500+P500)+J500*(K500+Q500),D500*(E500+O500)+G500*(H500+P500)),D500*(E500+O500)),"")</f>
        <v>#NAME?</v>
      </c>
      <c r="S500" s="1" t="e">
        <f ca="1">IF(t_projeto[[#This Row],[Consumo_W]]&lt;&gt;"",ROUND(t_projeto[[#This Row],[Consumo_W]]/t_projeto[[#This Row],[Luminárias]],0),"")</f>
        <v>#NAME?</v>
      </c>
      <c r="T500" s="1" t="e">
        <f ca="1">IF(t_projeto[[#This Row],[Q.1]]&lt;&gt;"",t_projeto[[#This Row],[Q.1]]*t_projeto[[#This Row],[P.1(W)]]*$C$24,"")</f>
        <v>#NAME?</v>
      </c>
      <c r="U500" s="1" t="str">
        <f>IF(t_projeto[[#This Row],[Q.2]]&lt;&gt;"",t_projeto[[#This Row],[Q.2]]*t_projeto[[#This Row],[P.2(W)]]*$C$24,"")</f>
        <v/>
      </c>
      <c r="V500" s="1" t="str">
        <f>IF(t_projeto[[#This Row],[Q.3]]&lt;&gt;"",t_projeto[[#This Row],[Q.3]]*t_projeto[[#This Row],[P.3(W)]]*$C$24,"")</f>
        <v/>
      </c>
      <c r="W500" s="1" t="e">
        <f ca="1">IF(t_projeto[[#This Row],[Trecho]]&lt;&gt;"",SUM(t_projeto[[#This Row],[f.1]:[f.3]]),"")</f>
        <v>#NAME?</v>
      </c>
      <c r="X500" s="19" t="e">
        <f ca="1">IF(t_projeto[[#This Row],[Trecho]]&lt;&gt;"",t_projeto[[#This Row],[Q.1]]+t_projeto[[#This Row],[Q.2]]+t_projeto[[#This Row],[Q.3]],"")</f>
        <v>#NAME?</v>
      </c>
      <c r="Y500" s="1" t="e">
        <f ca="1">IF(AND(t_projeto[[#This Row],[FLUXO]]&lt;&gt;0,t_projeto[[#This Row],[FLUXO]]&lt;&gt;""),ROUND(t_projeto[[#This Row],[FLUXO]]/t_projeto[[#This Row],[Luminárias]],0),"")</f>
        <v>#NAME?</v>
      </c>
      <c r="Z500" s="1" t="e">
        <f ca="1">IF(AND(t_projeto[[#This Row],[Luminárias]]&lt;&gt;0,t_projeto[[#This Row],[Luminárias]]&lt;&gt;""),ROUND(t_projeto[[#This Row],[lm_médio]]/t_projeto[[#This Row],[W_médio]],2),"")</f>
        <v>#NAME?</v>
      </c>
    </row>
    <row r="501" spans="1:26" x14ac:dyDescent="0.25">
      <c r="A501" s="10">
        <v>12</v>
      </c>
      <c r="B501" s="8" t="e">
        <f ca="1">_xlfn.XLOOKUP(t_projeto[[#This Row],[cód.]],t_sitio[cód],t_sitio[Trecho],"")</f>
        <v>#NAME?</v>
      </c>
      <c r="C501" s="39" t="s">
        <v>468</v>
      </c>
      <c r="D501" s="40">
        <v>20</v>
      </c>
      <c r="E501" s="40" t="e">
        <f ca="1">IF(t_projeto[[#This Row],[T.1]]&lt;&gt;"",_xlfn.XLOOKUP(t_projeto[[#This Row],[T.1]],$G$22:$G$26,$H$22:$H$26),"")</f>
        <v>#NAME?</v>
      </c>
      <c r="F501" s="39"/>
      <c r="G501" s="40"/>
      <c r="H501" s="40" t="str">
        <f>IF(t_projeto[[#This Row],[T.2]]&lt;&gt;"",_xlfn.XLOOKUP(t_projeto[[#This Row],[T.2]],$G$22:$G$26,$H$22:$H$26),"")</f>
        <v/>
      </c>
      <c r="I501" s="39"/>
      <c r="J501" s="40"/>
      <c r="K501" s="41" t="str">
        <f>IF(t_projeto[[#This Row],[T.3]]&lt;&gt;"",_xlfn.XLOOKUP(t_projeto[[#This Row],[T.3]],$G$22:$G$26,$H$22:$H$26),"")</f>
        <v/>
      </c>
      <c r="L501" s="5"/>
      <c r="M501" s="107">
        <f>t_projeto[[#This Row],[Q.1]]+t_projeto[[#This Row],[Q.2]]+t_projeto[[#This Row],[Q.3]]</f>
        <v>20</v>
      </c>
      <c r="N501" s="107">
        <f>t_projeto[[#This Row],[Q.1]]+t_projeto[[#This Row],[Q.2]]+t_projeto[[#This Row],[Q.3]]</f>
        <v>20</v>
      </c>
      <c r="O501" s="1">
        <f ca="1">IF(t_projeto[[#This Row],[Q.1]]&lt;&gt;"",SUMIFS(t_reator[p],t_reator[tipo],t_projeto[[#This Row],[T.1]],t_reator[w],t_projeto[[#This Row],[P.1(W)]]),"")</f>
        <v>0</v>
      </c>
      <c r="P501" s="1" t="str">
        <f>IF(t_projeto[[#This Row],[Q.2]]&lt;&gt;"",SUMIFS(t_reator[p],t_reator[tipo],t_projeto[[#This Row],[T.2]],t_reator[w],t_projeto[[#This Row],[P.2(W)]]),"")</f>
        <v/>
      </c>
      <c r="Q501" s="1" t="str">
        <f>IF(t_projeto[[#This Row],[Q.3]]&lt;&gt;"",SUMIFS(t_reator[p],t_reator[tipo],t_projeto[[#This Row],[T.3]],t_reator[w],t_projeto[[#This Row],[P.3(W)]]),"")</f>
        <v/>
      </c>
      <c r="R501" s="1" t="e">
        <f ca="1">IF(t_projeto[[#This Row],[Q.1]]&lt;&gt;"",IFERROR(IFERROR(D501*(E501+O501)+G501*(H501+P501)+J501*(K501+Q501),D501*(E501+O501)+G501*(H501+P501)),D501*(E501+O501)),"")</f>
        <v>#NAME?</v>
      </c>
      <c r="S501" s="1" t="e">
        <f ca="1">IF(t_projeto[[#This Row],[Consumo_W]]&lt;&gt;"",ROUND(t_projeto[[#This Row],[Consumo_W]]/t_projeto[[#This Row],[Luminárias]],0),"")</f>
        <v>#NAME?</v>
      </c>
      <c r="T501" s="1" t="e">
        <f ca="1">IF(t_projeto[[#This Row],[Q.1]]&lt;&gt;"",t_projeto[[#This Row],[Q.1]]*t_projeto[[#This Row],[P.1(W)]]*$C$24,"")</f>
        <v>#NAME?</v>
      </c>
      <c r="U501" s="1" t="str">
        <f>IF(t_projeto[[#This Row],[Q.2]]&lt;&gt;"",t_projeto[[#This Row],[Q.2]]*t_projeto[[#This Row],[P.2(W)]]*$C$24,"")</f>
        <v/>
      </c>
      <c r="V501" s="1" t="str">
        <f>IF(t_projeto[[#This Row],[Q.3]]&lt;&gt;"",t_projeto[[#This Row],[Q.3]]*t_projeto[[#This Row],[P.3(W)]]*$C$24,"")</f>
        <v/>
      </c>
      <c r="W501" s="1" t="e">
        <f ca="1">IF(t_projeto[[#This Row],[Trecho]]&lt;&gt;"",SUM(t_projeto[[#This Row],[f.1]:[f.3]]),"")</f>
        <v>#NAME?</v>
      </c>
      <c r="X501" s="19" t="e">
        <f ca="1">IF(t_projeto[[#This Row],[Trecho]]&lt;&gt;"",t_projeto[[#This Row],[Q.1]]+t_projeto[[#This Row],[Q.2]]+t_projeto[[#This Row],[Q.3]],"")</f>
        <v>#NAME?</v>
      </c>
      <c r="Y501" s="1" t="e">
        <f ca="1">IF(AND(t_projeto[[#This Row],[FLUXO]]&lt;&gt;0,t_projeto[[#This Row],[FLUXO]]&lt;&gt;""),ROUND(t_projeto[[#This Row],[FLUXO]]/t_projeto[[#This Row],[Luminárias]],0),"")</f>
        <v>#NAME?</v>
      </c>
      <c r="Z501" s="1" t="e">
        <f ca="1">IF(AND(t_projeto[[#This Row],[Luminárias]]&lt;&gt;0,t_projeto[[#This Row],[Luminárias]]&lt;&gt;""),ROUND(t_projeto[[#This Row],[lm_médio]]/t_projeto[[#This Row],[W_médio]],2),"")</f>
        <v>#NAME?</v>
      </c>
    </row>
    <row r="502" spans="1:26" x14ac:dyDescent="0.25">
      <c r="A502" s="10">
        <v>13</v>
      </c>
      <c r="B502" s="8" t="e">
        <f ca="1">_xlfn.XLOOKUP(t_projeto[[#This Row],[cód.]],t_sitio[cód],t_sitio[Trecho],"")</f>
        <v>#NAME?</v>
      </c>
      <c r="C502" s="39" t="s">
        <v>468</v>
      </c>
      <c r="D502" s="40">
        <v>34</v>
      </c>
      <c r="E502" s="40" t="e">
        <f ca="1">IF(t_projeto[[#This Row],[T.1]]&lt;&gt;"",_xlfn.XLOOKUP(t_projeto[[#This Row],[T.1]],$G$22:$G$26,$H$22:$H$26),"")</f>
        <v>#NAME?</v>
      </c>
      <c r="F502" s="39" t="s">
        <v>473</v>
      </c>
      <c r="G502" s="40">
        <v>30</v>
      </c>
      <c r="H502" s="40" t="e">
        <f ca="1">IF(t_projeto[[#This Row],[T.2]]&lt;&gt;"",_xlfn.XLOOKUP(t_projeto[[#This Row],[T.2]],$G$22:$G$26,$H$22:$H$26),"")</f>
        <v>#NAME?</v>
      </c>
      <c r="I502" s="39"/>
      <c r="J502" s="40"/>
      <c r="K502" s="41" t="str">
        <f>IF(t_projeto[[#This Row],[T.3]]&lt;&gt;"",_xlfn.XLOOKUP(t_projeto[[#This Row],[T.3]],$G$22:$G$26,$H$22:$H$26),"")</f>
        <v/>
      </c>
      <c r="L502" s="5"/>
      <c r="M502" s="107">
        <f>t_projeto[[#This Row],[Q.1]]+t_projeto[[#This Row],[Q.2]]+t_projeto[[#This Row],[Q.3]]</f>
        <v>64</v>
      </c>
      <c r="N502" s="107">
        <f>t_projeto[[#This Row],[Q.1]]+t_projeto[[#This Row],[Q.2]]+t_projeto[[#This Row],[Q.3]]</f>
        <v>64</v>
      </c>
      <c r="O502" s="1">
        <f ca="1">IF(t_projeto[[#This Row],[Q.1]]&lt;&gt;"",SUMIFS(t_reator[p],t_reator[tipo],t_projeto[[#This Row],[T.1]],t_reator[w],t_projeto[[#This Row],[P.1(W)]]),"")</f>
        <v>0</v>
      </c>
      <c r="P502" s="1">
        <f ca="1">IF(t_projeto[[#This Row],[Q.2]]&lt;&gt;"",SUMIFS(t_reator[p],t_reator[tipo],t_projeto[[#This Row],[T.2]],t_reator[w],t_projeto[[#This Row],[P.2(W)]]),"")</f>
        <v>0</v>
      </c>
      <c r="Q502" s="1" t="str">
        <f>IF(t_projeto[[#This Row],[Q.3]]&lt;&gt;"",SUMIFS(t_reator[p],t_reator[tipo],t_projeto[[#This Row],[T.3]],t_reator[w],t_projeto[[#This Row],[P.3(W)]]),"")</f>
        <v/>
      </c>
      <c r="R502" s="1" t="e">
        <f ca="1">IF(t_projeto[[#This Row],[Q.1]]&lt;&gt;"",IFERROR(IFERROR(D502*(E502+O502)+G502*(H502+P502)+J502*(K502+Q502),D502*(E502+O502)+G502*(H502+P502)),D502*(E502+O502)),"")</f>
        <v>#NAME?</v>
      </c>
      <c r="S502" s="1" t="e">
        <f ca="1">IF(t_projeto[[#This Row],[Consumo_W]]&lt;&gt;"",ROUND(t_projeto[[#This Row],[Consumo_W]]/t_projeto[[#This Row],[Luminárias]],0),"")</f>
        <v>#NAME?</v>
      </c>
      <c r="T502" s="1" t="e">
        <f ca="1">IF(t_projeto[[#This Row],[Q.1]]&lt;&gt;"",t_projeto[[#This Row],[Q.1]]*t_projeto[[#This Row],[P.1(W)]]*$C$24,"")</f>
        <v>#NAME?</v>
      </c>
      <c r="U502" s="1" t="e">
        <f ca="1">IF(t_projeto[[#This Row],[Q.2]]&lt;&gt;"",t_projeto[[#This Row],[Q.2]]*t_projeto[[#This Row],[P.2(W)]]*$C$24,"")</f>
        <v>#NAME?</v>
      </c>
      <c r="V502" s="1" t="str">
        <f>IF(t_projeto[[#This Row],[Q.3]]&lt;&gt;"",t_projeto[[#This Row],[Q.3]]*t_projeto[[#This Row],[P.3(W)]]*$C$24,"")</f>
        <v/>
      </c>
      <c r="W502" s="1" t="e">
        <f ca="1">IF(t_projeto[[#This Row],[Trecho]]&lt;&gt;"",SUM(t_projeto[[#This Row],[f.1]:[f.3]]),"")</f>
        <v>#NAME?</v>
      </c>
      <c r="X502" s="19" t="e">
        <f ca="1">IF(t_projeto[[#This Row],[Trecho]]&lt;&gt;"",t_projeto[[#This Row],[Q.1]]+t_projeto[[#This Row],[Q.2]]+t_projeto[[#This Row],[Q.3]],"")</f>
        <v>#NAME?</v>
      </c>
      <c r="Y502" s="1" t="e">
        <f ca="1">IF(AND(t_projeto[[#This Row],[FLUXO]]&lt;&gt;0,t_projeto[[#This Row],[FLUXO]]&lt;&gt;""),ROUND(t_projeto[[#This Row],[FLUXO]]/t_projeto[[#This Row],[Luminárias]],0),"")</f>
        <v>#NAME?</v>
      </c>
      <c r="Z502" s="1" t="e">
        <f ca="1">IF(AND(t_projeto[[#This Row],[Luminárias]]&lt;&gt;0,t_projeto[[#This Row],[Luminárias]]&lt;&gt;""),ROUND(t_projeto[[#This Row],[lm_médio]]/t_projeto[[#This Row],[W_médio]],2),"")</f>
        <v>#NAME?</v>
      </c>
    </row>
    <row r="503" spans="1:26" x14ac:dyDescent="0.25">
      <c r="A503" s="10">
        <v>14</v>
      </c>
      <c r="B503" s="8" t="e">
        <f ca="1">_xlfn.XLOOKUP(t_projeto[[#This Row],[cód.]],t_sitio[cód],t_sitio[Trecho],"")</f>
        <v>#NAME?</v>
      </c>
      <c r="C503" s="39" t="s">
        <v>468</v>
      </c>
      <c r="D503" s="40">
        <v>2</v>
      </c>
      <c r="E503" s="40" t="e">
        <f ca="1">IF(t_projeto[[#This Row],[T.1]]&lt;&gt;"",_xlfn.XLOOKUP(t_projeto[[#This Row],[T.1]],$G$22:$G$26,$H$22:$H$26),"")</f>
        <v>#NAME?</v>
      </c>
      <c r="F503" s="39"/>
      <c r="G503" s="40"/>
      <c r="H503" s="40" t="str">
        <f>IF(t_projeto[[#This Row],[T.2]]&lt;&gt;"",_xlfn.XLOOKUP(t_projeto[[#This Row],[T.2]],$G$22:$G$26,$H$22:$H$26),"")</f>
        <v/>
      </c>
      <c r="I503" s="39"/>
      <c r="J503" s="40"/>
      <c r="K503" s="41" t="str">
        <f>IF(t_projeto[[#This Row],[T.3]]&lt;&gt;"",_xlfn.XLOOKUP(t_projeto[[#This Row],[T.3]],$G$22:$G$26,$H$22:$H$26),"")</f>
        <v/>
      </c>
      <c r="L503" s="5"/>
      <c r="M503" s="107">
        <f>t_projeto[[#This Row],[Q.1]]+t_projeto[[#This Row],[Q.2]]+t_projeto[[#This Row],[Q.3]]</f>
        <v>2</v>
      </c>
      <c r="N503" s="107">
        <f>t_projeto[[#This Row],[Q.1]]+t_projeto[[#This Row],[Q.2]]+t_projeto[[#This Row],[Q.3]]</f>
        <v>2</v>
      </c>
      <c r="O503" s="1">
        <f ca="1">IF(t_projeto[[#This Row],[Q.1]]&lt;&gt;"",SUMIFS(t_reator[p],t_reator[tipo],t_projeto[[#This Row],[T.1]],t_reator[w],t_projeto[[#This Row],[P.1(W)]]),"")</f>
        <v>0</v>
      </c>
      <c r="P503" s="1" t="str">
        <f>IF(t_projeto[[#This Row],[Q.2]]&lt;&gt;"",SUMIFS(t_reator[p],t_reator[tipo],t_projeto[[#This Row],[T.2]],t_reator[w],t_projeto[[#This Row],[P.2(W)]]),"")</f>
        <v/>
      </c>
      <c r="Q503" s="1" t="str">
        <f>IF(t_projeto[[#This Row],[Q.3]]&lt;&gt;"",SUMIFS(t_reator[p],t_reator[tipo],t_projeto[[#This Row],[T.3]],t_reator[w],t_projeto[[#This Row],[P.3(W)]]),"")</f>
        <v/>
      </c>
      <c r="R503" s="1" t="e">
        <f ca="1">IF(t_projeto[[#This Row],[Q.1]]&lt;&gt;"",IFERROR(IFERROR(D503*(E503+O503)+G503*(H503+P503)+J503*(K503+Q503),D503*(E503+O503)+G503*(H503+P503)),D503*(E503+O503)),"")</f>
        <v>#NAME?</v>
      </c>
      <c r="S503" s="1" t="e">
        <f ca="1">IF(t_projeto[[#This Row],[Consumo_W]]&lt;&gt;"",ROUND(t_projeto[[#This Row],[Consumo_W]]/t_projeto[[#This Row],[Luminárias]],0),"")</f>
        <v>#NAME?</v>
      </c>
      <c r="T503" s="1" t="e">
        <f ca="1">IF(t_projeto[[#This Row],[Q.1]]&lt;&gt;"",t_projeto[[#This Row],[Q.1]]*t_projeto[[#This Row],[P.1(W)]]*$C$24,"")</f>
        <v>#NAME?</v>
      </c>
      <c r="U503" s="1" t="str">
        <f>IF(t_projeto[[#This Row],[Q.2]]&lt;&gt;"",t_projeto[[#This Row],[Q.2]]*t_projeto[[#This Row],[P.2(W)]]*$C$24,"")</f>
        <v/>
      </c>
      <c r="V503" s="1" t="str">
        <f>IF(t_projeto[[#This Row],[Q.3]]&lt;&gt;"",t_projeto[[#This Row],[Q.3]]*t_projeto[[#This Row],[P.3(W)]]*$C$24,"")</f>
        <v/>
      </c>
      <c r="W503" s="1" t="e">
        <f ca="1">IF(t_projeto[[#This Row],[Trecho]]&lt;&gt;"",SUM(t_projeto[[#This Row],[f.1]:[f.3]]),"")</f>
        <v>#NAME?</v>
      </c>
      <c r="X503" s="19" t="e">
        <f ca="1">IF(t_projeto[[#This Row],[Trecho]]&lt;&gt;"",t_projeto[[#This Row],[Q.1]]+t_projeto[[#This Row],[Q.2]]+t_projeto[[#This Row],[Q.3]],"")</f>
        <v>#NAME?</v>
      </c>
      <c r="Y503" s="1" t="e">
        <f ca="1">IF(AND(t_projeto[[#This Row],[FLUXO]]&lt;&gt;0,t_projeto[[#This Row],[FLUXO]]&lt;&gt;""),ROUND(t_projeto[[#This Row],[FLUXO]]/t_projeto[[#This Row],[Luminárias]],0),"")</f>
        <v>#NAME?</v>
      </c>
      <c r="Z503" s="1" t="e">
        <f ca="1">IF(AND(t_projeto[[#This Row],[Luminárias]]&lt;&gt;0,t_projeto[[#This Row],[Luminárias]]&lt;&gt;""),ROUND(t_projeto[[#This Row],[lm_médio]]/t_projeto[[#This Row],[W_médio]],2),"")</f>
        <v>#NAME?</v>
      </c>
    </row>
    <row r="504" spans="1:26" x14ac:dyDescent="0.25">
      <c r="A504" s="10">
        <v>15</v>
      </c>
      <c r="B504" s="8" t="e">
        <f ca="1">_xlfn.XLOOKUP(t_projeto[[#This Row],[cód.]],t_sitio[cód],t_sitio[Trecho],"")</f>
        <v>#NAME?</v>
      </c>
      <c r="C504" s="39" t="s">
        <v>468</v>
      </c>
      <c r="D504" s="40">
        <v>5</v>
      </c>
      <c r="E504" s="40" t="e">
        <f ca="1">IF(t_projeto[[#This Row],[T.1]]&lt;&gt;"",_xlfn.XLOOKUP(t_projeto[[#This Row],[T.1]],$G$22:$G$26,$H$22:$H$26),"")</f>
        <v>#NAME?</v>
      </c>
      <c r="F504" s="39"/>
      <c r="G504" s="40"/>
      <c r="H504" s="40" t="str">
        <f>IF(t_projeto[[#This Row],[T.2]]&lt;&gt;"",_xlfn.XLOOKUP(t_projeto[[#This Row],[T.2]],$G$22:$G$26,$H$22:$H$26),"")</f>
        <v/>
      </c>
      <c r="I504" s="39"/>
      <c r="J504" s="40"/>
      <c r="K504" s="41" t="str">
        <f>IF(t_projeto[[#This Row],[T.3]]&lt;&gt;"",_xlfn.XLOOKUP(t_projeto[[#This Row],[T.3]],$G$22:$G$26,$H$22:$H$26),"")</f>
        <v/>
      </c>
      <c r="L504" s="5"/>
      <c r="M504" s="107">
        <f>t_projeto[[#This Row],[Q.1]]+t_projeto[[#This Row],[Q.2]]+t_projeto[[#This Row],[Q.3]]</f>
        <v>5</v>
      </c>
      <c r="N504" s="107">
        <f>t_projeto[[#This Row],[Q.1]]+t_projeto[[#This Row],[Q.2]]+t_projeto[[#This Row],[Q.3]]</f>
        <v>5</v>
      </c>
      <c r="O504" s="1">
        <f ca="1">IF(t_projeto[[#This Row],[Q.1]]&lt;&gt;"",SUMIFS(t_reator[p],t_reator[tipo],t_projeto[[#This Row],[T.1]],t_reator[w],t_projeto[[#This Row],[P.1(W)]]),"")</f>
        <v>0</v>
      </c>
      <c r="P504" s="1" t="str">
        <f>IF(t_projeto[[#This Row],[Q.2]]&lt;&gt;"",SUMIFS(t_reator[p],t_reator[tipo],t_projeto[[#This Row],[T.2]],t_reator[w],t_projeto[[#This Row],[P.2(W)]]),"")</f>
        <v/>
      </c>
      <c r="Q504" s="1" t="str">
        <f>IF(t_projeto[[#This Row],[Q.3]]&lt;&gt;"",SUMIFS(t_reator[p],t_reator[tipo],t_projeto[[#This Row],[T.3]],t_reator[w],t_projeto[[#This Row],[P.3(W)]]),"")</f>
        <v/>
      </c>
      <c r="R504" s="1" t="e">
        <f ca="1">IF(t_projeto[[#This Row],[Q.1]]&lt;&gt;"",IFERROR(IFERROR(D504*(E504+O504)+G504*(H504+P504)+J504*(K504+Q504),D504*(E504+O504)+G504*(H504+P504)),D504*(E504+O504)),"")</f>
        <v>#NAME?</v>
      </c>
      <c r="S504" s="1" t="e">
        <f ca="1">IF(t_projeto[[#This Row],[Consumo_W]]&lt;&gt;"",ROUND(t_projeto[[#This Row],[Consumo_W]]/t_projeto[[#This Row],[Luminárias]],0),"")</f>
        <v>#NAME?</v>
      </c>
      <c r="T504" s="1" t="e">
        <f ca="1">IF(t_projeto[[#This Row],[Q.1]]&lt;&gt;"",t_projeto[[#This Row],[Q.1]]*t_projeto[[#This Row],[P.1(W)]]*$C$24,"")</f>
        <v>#NAME?</v>
      </c>
      <c r="U504" s="1" t="str">
        <f>IF(t_projeto[[#This Row],[Q.2]]&lt;&gt;"",t_projeto[[#This Row],[Q.2]]*t_projeto[[#This Row],[P.2(W)]]*$C$24,"")</f>
        <v/>
      </c>
      <c r="V504" s="1" t="str">
        <f>IF(t_projeto[[#This Row],[Q.3]]&lt;&gt;"",t_projeto[[#This Row],[Q.3]]*t_projeto[[#This Row],[P.3(W)]]*$C$24,"")</f>
        <v/>
      </c>
      <c r="W504" s="1" t="e">
        <f ca="1">IF(t_projeto[[#This Row],[Trecho]]&lt;&gt;"",SUM(t_projeto[[#This Row],[f.1]:[f.3]]),"")</f>
        <v>#NAME?</v>
      </c>
      <c r="X504" s="19" t="e">
        <f ca="1">IF(t_projeto[[#This Row],[Trecho]]&lt;&gt;"",t_projeto[[#This Row],[Q.1]]+t_projeto[[#This Row],[Q.2]]+t_projeto[[#This Row],[Q.3]],"")</f>
        <v>#NAME?</v>
      </c>
      <c r="Y504" s="1" t="e">
        <f ca="1">IF(AND(t_projeto[[#This Row],[FLUXO]]&lt;&gt;0,t_projeto[[#This Row],[FLUXO]]&lt;&gt;""),ROUND(t_projeto[[#This Row],[FLUXO]]/t_projeto[[#This Row],[Luminárias]],0),"")</f>
        <v>#NAME?</v>
      </c>
      <c r="Z504" s="1" t="e">
        <f ca="1">IF(AND(t_projeto[[#This Row],[Luminárias]]&lt;&gt;0,t_projeto[[#This Row],[Luminárias]]&lt;&gt;""),ROUND(t_projeto[[#This Row],[lm_médio]]/t_projeto[[#This Row],[W_médio]],2),"")</f>
        <v>#NAME?</v>
      </c>
    </row>
    <row r="505" spans="1:26" x14ac:dyDescent="0.25">
      <c r="A505" s="10">
        <v>16</v>
      </c>
      <c r="B505" s="8" t="e">
        <f ca="1">_xlfn.XLOOKUP(t_projeto[[#This Row],[cód.]],t_sitio[cód],t_sitio[Trecho],"")</f>
        <v>#NAME?</v>
      </c>
      <c r="C505" s="39" t="s">
        <v>468</v>
      </c>
      <c r="D505" s="40">
        <v>12</v>
      </c>
      <c r="E505" s="40" t="e">
        <f ca="1">IF(t_projeto[[#This Row],[T.1]]&lt;&gt;"",_xlfn.XLOOKUP(t_projeto[[#This Row],[T.1]],$G$22:$G$26,$H$22:$H$26),"")</f>
        <v>#NAME?</v>
      </c>
      <c r="F505" s="39"/>
      <c r="G505" s="40"/>
      <c r="H505" s="40" t="str">
        <f>IF(t_projeto[[#This Row],[T.2]]&lt;&gt;"",_xlfn.XLOOKUP(t_projeto[[#This Row],[T.2]],$G$22:$G$26,$H$22:$H$26),"")</f>
        <v/>
      </c>
      <c r="I505" s="39"/>
      <c r="J505" s="40"/>
      <c r="K505" s="41" t="str">
        <f>IF(t_projeto[[#This Row],[T.3]]&lt;&gt;"",_xlfn.XLOOKUP(t_projeto[[#This Row],[T.3]],$G$22:$G$26,$H$22:$H$26),"")</f>
        <v/>
      </c>
      <c r="L505" s="5"/>
      <c r="M505" s="107">
        <f>t_projeto[[#This Row],[Q.1]]+t_projeto[[#This Row],[Q.2]]+t_projeto[[#This Row],[Q.3]]</f>
        <v>12</v>
      </c>
      <c r="N505" s="107">
        <f>t_projeto[[#This Row],[Q.1]]+t_projeto[[#This Row],[Q.2]]+t_projeto[[#This Row],[Q.3]]</f>
        <v>12</v>
      </c>
      <c r="O505" s="1">
        <f ca="1">IF(t_projeto[[#This Row],[Q.1]]&lt;&gt;"",SUMIFS(t_reator[p],t_reator[tipo],t_projeto[[#This Row],[T.1]],t_reator[w],t_projeto[[#This Row],[P.1(W)]]),"")</f>
        <v>0</v>
      </c>
      <c r="P505" s="1" t="str">
        <f>IF(t_projeto[[#This Row],[Q.2]]&lt;&gt;"",SUMIFS(t_reator[p],t_reator[tipo],t_projeto[[#This Row],[T.2]],t_reator[w],t_projeto[[#This Row],[P.2(W)]]),"")</f>
        <v/>
      </c>
      <c r="Q505" s="1" t="str">
        <f>IF(t_projeto[[#This Row],[Q.3]]&lt;&gt;"",SUMIFS(t_reator[p],t_reator[tipo],t_projeto[[#This Row],[T.3]],t_reator[w],t_projeto[[#This Row],[P.3(W)]]),"")</f>
        <v/>
      </c>
      <c r="R505" s="1" t="e">
        <f ca="1">IF(t_projeto[[#This Row],[Q.1]]&lt;&gt;"",IFERROR(IFERROR(D505*(E505+O505)+G505*(H505+P505)+J505*(K505+Q505),D505*(E505+O505)+G505*(H505+P505)),D505*(E505+O505)),"")</f>
        <v>#NAME?</v>
      </c>
      <c r="S505" s="1" t="e">
        <f ca="1">IF(t_projeto[[#This Row],[Consumo_W]]&lt;&gt;"",ROUND(t_projeto[[#This Row],[Consumo_W]]/t_projeto[[#This Row],[Luminárias]],0),"")</f>
        <v>#NAME?</v>
      </c>
      <c r="T505" s="1" t="e">
        <f ca="1">IF(t_projeto[[#This Row],[Q.1]]&lt;&gt;"",t_projeto[[#This Row],[Q.1]]*t_projeto[[#This Row],[P.1(W)]]*$C$24,"")</f>
        <v>#NAME?</v>
      </c>
      <c r="U505" s="1" t="str">
        <f>IF(t_projeto[[#This Row],[Q.2]]&lt;&gt;"",t_projeto[[#This Row],[Q.2]]*t_projeto[[#This Row],[P.2(W)]]*$C$24,"")</f>
        <v/>
      </c>
      <c r="V505" s="1" t="str">
        <f>IF(t_projeto[[#This Row],[Q.3]]&lt;&gt;"",t_projeto[[#This Row],[Q.3]]*t_projeto[[#This Row],[P.3(W)]]*$C$24,"")</f>
        <v/>
      </c>
      <c r="W505" s="1" t="e">
        <f ca="1">IF(t_projeto[[#This Row],[Trecho]]&lt;&gt;"",SUM(t_projeto[[#This Row],[f.1]:[f.3]]),"")</f>
        <v>#NAME?</v>
      </c>
      <c r="X505" s="19" t="e">
        <f ca="1">IF(t_projeto[[#This Row],[Trecho]]&lt;&gt;"",t_projeto[[#This Row],[Q.1]]+t_projeto[[#This Row],[Q.2]]+t_projeto[[#This Row],[Q.3]],"")</f>
        <v>#NAME?</v>
      </c>
      <c r="Y505" s="1" t="e">
        <f ca="1">IF(AND(t_projeto[[#This Row],[FLUXO]]&lt;&gt;0,t_projeto[[#This Row],[FLUXO]]&lt;&gt;""),ROUND(t_projeto[[#This Row],[FLUXO]]/t_projeto[[#This Row],[Luminárias]],0),"")</f>
        <v>#NAME?</v>
      </c>
      <c r="Z505" s="1" t="e">
        <f ca="1">IF(AND(t_projeto[[#This Row],[Luminárias]]&lt;&gt;0,t_projeto[[#This Row],[Luminárias]]&lt;&gt;""),ROUND(t_projeto[[#This Row],[lm_médio]]/t_projeto[[#This Row],[W_médio]],2),"")</f>
        <v>#NAME?</v>
      </c>
    </row>
    <row r="506" spans="1:26" x14ac:dyDescent="0.25">
      <c r="A506" s="10">
        <v>17</v>
      </c>
      <c r="B506" s="8" t="e">
        <f ca="1">_xlfn.XLOOKUP(t_projeto[[#This Row],[cód.]],t_sitio[cód],t_sitio[Trecho],"")</f>
        <v>#NAME?</v>
      </c>
      <c r="C506" s="39" t="s">
        <v>468</v>
      </c>
      <c r="D506" s="40">
        <v>12</v>
      </c>
      <c r="E506" s="40" t="e">
        <f ca="1">IF(t_projeto[[#This Row],[T.1]]&lt;&gt;"",_xlfn.XLOOKUP(t_projeto[[#This Row],[T.1]],$G$22:$G$26,$H$22:$H$26),"")</f>
        <v>#NAME?</v>
      </c>
      <c r="F506" s="39"/>
      <c r="G506" s="40"/>
      <c r="H506" s="40" t="str">
        <f>IF(t_projeto[[#This Row],[T.2]]&lt;&gt;"",_xlfn.XLOOKUP(t_projeto[[#This Row],[T.2]],$G$22:$G$26,$H$22:$H$26),"")</f>
        <v/>
      </c>
      <c r="I506" s="39"/>
      <c r="J506" s="40"/>
      <c r="K506" s="41" t="str">
        <f>IF(t_projeto[[#This Row],[T.3]]&lt;&gt;"",_xlfn.XLOOKUP(t_projeto[[#This Row],[T.3]],$G$22:$G$26,$H$22:$H$26),"")</f>
        <v/>
      </c>
      <c r="L506" s="5"/>
      <c r="M506" s="107">
        <f>t_projeto[[#This Row],[Q.1]]+t_projeto[[#This Row],[Q.2]]+t_projeto[[#This Row],[Q.3]]</f>
        <v>12</v>
      </c>
      <c r="N506" s="107">
        <f>t_projeto[[#This Row],[Q.1]]+t_projeto[[#This Row],[Q.2]]+t_projeto[[#This Row],[Q.3]]</f>
        <v>12</v>
      </c>
      <c r="O506" s="1">
        <f ca="1">IF(t_projeto[[#This Row],[Q.1]]&lt;&gt;"",SUMIFS(t_reator[p],t_reator[tipo],t_projeto[[#This Row],[T.1]],t_reator[w],t_projeto[[#This Row],[P.1(W)]]),"")</f>
        <v>0</v>
      </c>
      <c r="P506" s="1" t="str">
        <f>IF(t_projeto[[#This Row],[Q.2]]&lt;&gt;"",SUMIFS(t_reator[p],t_reator[tipo],t_projeto[[#This Row],[T.2]],t_reator[w],t_projeto[[#This Row],[P.2(W)]]),"")</f>
        <v/>
      </c>
      <c r="Q506" s="1" t="str">
        <f>IF(t_projeto[[#This Row],[Q.3]]&lt;&gt;"",SUMIFS(t_reator[p],t_reator[tipo],t_projeto[[#This Row],[T.3]],t_reator[w],t_projeto[[#This Row],[P.3(W)]]),"")</f>
        <v/>
      </c>
      <c r="R506" s="1" t="e">
        <f ca="1">IF(t_projeto[[#This Row],[Q.1]]&lt;&gt;"",IFERROR(IFERROR(D506*(E506+O506)+G506*(H506+P506)+J506*(K506+Q506),D506*(E506+O506)+G506*(H506+P506)),D506*(E506+O506)),"")</f>
        <v>#NAME?</v>
      </c>
      <c r="S506" s="1" t="e">
        <f ca="1">IF(t_projeto[[#This Row],[Consumo_W]]&lt;&gt;"",ROUND(t_projeto[[#This Row],[Consumo_W]]/t_projeto[[#This Row],[Luminárias]],0),"")</f>
        <v>#NAME?</v>
      </c>
      <c r="T506" s="1" t="e">
        <f ca="1">IF(t_projeto[[#This Row],[Q.1]]&lt;&gt;"",t_projeto[[#This Row],[Q.1]]*t_projeto[[#This Row],[P.1(W)]]*$C$24,"")</f>
        <v>#NAME?</v>
      </c>
      <c r="U506" s="1" t="str">
        <f>IF(t_projeto[[#This Row],[Q.2]]&lt;&gt;"",t_projeto[[#This Row],[Q.2]]*t_projeto[[#This Row],[P.2(W)]]*$C$24,"")</f>
        <v/>
      </c>
      <c r="V506" s="1" t="str">
        <f>IF(t_projeto[[#This Row],[Q.3]]&lt;&gt;"",t_projeto[[#This Row],[Q.3]]*t_projeto[[#This Row],[P.3(W)]]*$C$24,"")</f>
        <v/>
      </c>
      <c r="W506" s="1" t="e">
        <f ca="1">IF(t_projeto[[#This Row],[Trecho]]&lt;&gt;"",SUM(t_projeto[[#This Row],[f.1]:[f.3]]),"")</f>
        <v>#NAME?</v>
      </c>
      <c r="X506" s="19" t="e">
        <f ca="1">IF(t_projeto[[#This Row],[Trecho]]&lt;&gt;"",t_projeto[[#This Row],[Q.1]]+t_projeto[[#This Row],[Q.2]]+t_projeto[[#This Row],[Q.3]],"")</f>
        <v>#NAME?</v>
      </c>
      <c r="Y506" s="1" t="e">
        <f ca="1">IF(AND(t_projeto[[#This Row],[FLUXO]]&lt;&gt;0,t_projeto[[#This Row],[FLUXO]]&lt;&gt;""),ROUND(t_projeto[[#This Row],[FLUXO]]/t_projeto[[#This Row],[Luminárias]],0),"")</f>
        <v>#NAME?</v>
      </c>
      <c r="Z506" s="1" t="e">
        <f ca="1">IF(AND(t_projeto[[#This Row],[Luminárias]]&lt;&gt;0,t_projeto[[#This Row],[Luminárias]]&lt;&gt;""),ROUND(t_projeto[[#This Row],[lm_médio]]/t_projeto[[#This Row],[W_médio]],2),"")</f>
        <v>#NAME?</v>
      </c>
    </row>
    <row r="507" spans="1:26" x14ac:dyDescent="0.25">
      <c r="A507" s="10">
        <v>18</v>
      </c>
      <c r="B507" s="8" t="e">
        <f ca="1">_xlfn.XLOOKUP(t_projeto[[#This Row],[cód.]],t_sitio[cód],t_sitio[Trecho],"")</f>
        <v>#NAME?</v>
      </c>
      <c r="C507" s="39" t="s">
        <v>468</v>
      </c>
      <c r="D507" s="40">
        <v>8</v>
      </c>
      <c r="E507" s="40" t="e">
        <f ca="1">IF(t_projeto[[#This Row],[T.1]]&lt;&gt;"",_xlfn.XLOOKUP(t_projeto[[#This Row],[T.1]],$G$22:$G$26,$H$22:$H$26),"")</f>
        <v>#NAME?</v>
      </c>
      <c r="F507" s="39"/>
      <c r="G507" s="40"/>
      <c r="H507" s="40" t="str">
        <f>IF(t_projeto[[#This Row],[T.2]]&lt;&gt;"",_xlfn.XLOOKUP(t_projeto[[#This Row],[T.2]],$G$22:$G$26,$H$22:$H$26),"")</f>
        <v/>
      </c>
      <c r="I507" s="39"/>
      <c r="J507" s="40"/>
      <c r="K507" s="41" t="str">
        <f>IF(t_projeto[[#This Row],[T.3]]&lt;&gt;"",_xlfn.XLOOKUP(t_projeto[[#This Row],[T.3]],$G$22:$G$26,$H$22:$H$26),"")</f>
        <v/>
      </c>
      <c r="L507" s="5"/>
      <c r="M507" s="107">
        <f>t_projeto[[#This Row],[Q.1]]+t_projeto[[#This Row],[Q.2]]+t_projeto[[#This Row],[Q.3]]</f>
        <v>8</v>
      </c>
      <c r="N507" s="107">
        <f>t_projeto[[#This Row],[Q.1]]+t_projeto[[#This Row],[Q.2]]+t_projeto[[#This Row],[Q.3]]</f>
        <v>8</v>
      </c>
      <c r="O507" s="1">
        <f ca="1">IF(t_projeto[[#This Row],[Q.1]]&lt;&gt;"",SUMIFS(t_reator[p],t_reator[tipo],t_projeto[[#This Row],[T.1]],t_reator[w],t_projeto[[#This Row],[P.1(W)]]),"")</f>
        <v>0</v>
      </c>
      <c r="P507" s="1" t="str">
        <f>IF(t_projeto[[#This Row],[Q.2]]&lt;&gt;"",SUMIFS(t_reator[p],t_reator[tipo],t_projeto[[#This Row],[T.2]],t_reator[w],t_projeto[[#This Row],[P.2(W)]]),"")</f>
        <v/>
      </c>
      <c r="Q507" s="1" t="str">
        <f>IF(t_projeto[[#This Row],[Q.3]]&lt;&gt;"",SUMIFS(t_reator[p],t_reator[tipo],t_projeto[[#This Row],[T.3]],t_reator[w],t_projeto[[#This Row],[P.3(W)]]),"")</f>
        <v/>
      </c>
      <c r="R507" s="1" t="e">
        <f ca="1">IF(t_projeto[[#This Row],[Q.1]]&lt;&gt;"",IFERROR(IFERROR(D507*(E507+O507)+G507*(H507+P507)+J507*(K507+Q507),D507*(E507+O507)+G507*(H507+P507)),D507*(E507+O507)),"")</f>
        <v>#NAME?</v>
      </c>
      <c r="S507" s="1" t="e">
        <f ca="1">IF(t_projeto[[#This Row],[Consumo_W]]&lt;&gt;"",ROUND(t_projeto[[#This Row],[Consumo_W]]/t_projeto[[#This Row],[Luminárias]],0),"")</f>
        <v>#NAME?</v>
      </c>
      <c r="T507" s="1" t="e">
        <f ca="1">IF(t_projeto[[#This Row],[Q.1]]&lt;&gt;"",t_projeto[[#This Row],[Q.1]]*t_projeto[[#This Row],[P.1(W)]]*$C$24,"")</f>
        <v>#NAME?</v>
      </c>
      <c r="U507" s="1" t="str">
        <f>IF(t_projeto[[#This Row],[Q.2]]&lt;&gt;"",t_projeto[[#This Row],[Q.2]]*t_projeto[[#This Row],[P.2(W)]]*$C$24,"")</f>
        <v/>
      </c>
      <c r="V507" s="1" t="str">
        <f>IF(t_projeto[[#This Row],[Q.3]]&lt;&gt;"",t_projeto[[#This Row],[Q.3]]*t_projeto[[#This Row],[P.3(W)]]*$C$24,"")</f>
        <v/>
      </c>
      <c r="W507" s="1" t="e">
        <f ca="1">IF(t_projeto[[#This Row],[Trecho]]&lt;&gt;"",SUM(t_projeto[[#This Row],[f.1]:[f.3]]),"")</f>
        <v>#NAME?</v>
      </c>
      <c r="X507" s="19" t="e">
        <f ca="1">IF(t_projeto[[#This Row],[Trecho]]&lt;&gt;"",t_projeto[[#This Row],[Q.1]]+t_projeto[[#This Row],[Q.2]]+t_projeto[[#This Row],[Q.3]],"")</f>
        <v>#NAME?</v>
      </c>
      <c r="Y507" s="1" t="e">
        <f ca="1">IF(AND(t_projeto[[#This Row],[FLUXO]]&lt;&gt;0,t_projeto[[#This Row],[FLUXO]]&lt;&gt;""),ROUND(t_projeto[[#This Row],[FLUXO]]/t_projeto[[#This Row],[Luminárias]],0),"")</f>
        <v>#NAME?</v>
      </c>
      <c r="Z507" s="1" t="e">
        <f ca="1">IF(AND(t_projeto[[#This Row],[Luminárias]]&lt;&gt;0,t_projeto[[#This Row],[Luminárias]]&lt;&gt;""),ROUND(t_projeto[[#This Row],[lm_médio]]/t_projeto[[#This Row],[W_médio]],2),"")</f>
        <v>#NAME?</v>
      </c>
    </row>
    <row r="508" spans="1:26" x14ac:dyDescent="0.25">
      <c r="A508" s="10">
        <v>19</v>
      </c>
      <c r="B508" s="8" t="e">
        <f ca="1">_xlfn.XLOOKUP(t_projeto[[#This Row],[cód.]],t_sitio[cód],t_sitio[Trecho],"")</f>
        <v>#NAME?</v>
      </c>
      <c r="C508" s="39" t="s">
        <v>468</v>
      </c>
      <c r="D508" s="40">
        <v>4</v>
      </c>
      <c r="E508" s="40" t="e">
        <f ca="1">IF(t_projeto[[#This Row],[T.1]]&lt;&gt;"",_xlfn.XLOOKUP(t_projeto[[#This Row],[T.1]],$G$22:$G$26,$H$22:$H$26),"")</f>
        <v>#NAME?</v>
      </c>
      <c r="F508" s="39"/>
      <c r="G508" s="40"/>
      <c r="H508" s="40" t="str">
        <f>IF(t_projeto[[#This Row],[T.2]]&lt;&gt;"",_xlfn.XLOOKUP(t_projeto[[#This Row],[T.2]],$G$22:$G$26,$H$22:$H$26),"")</f>
        <v/>
      </c>
      <c r="I508" s="39"/>
      <c r="J508" s="40"/>
      <c r="K508" s="41" t="str">
        <f>IF(t_projeto[[#This Row],[T.3]]&lt;&gt;"",_xlfn.XLOOKUP(t_projeto[[#This Row],[T.3]],$G$22:$G$26,$H$22:$H$26),"")</f>
        <v/>
      </c>
      <c r="L508" s="5"/>
      <c r="M508" s="107">
        <f>t_projeto[[#This Row],[Q.1]]+t_projeto[[#This Row],[Q.2]]+t_projeto[[#This Row],[Q.3]]</f>
        <v>4</v>
      </c>
      <c r="N508" s="107">
        <f>t_projeto[[#This Row],[Q.1]]+t_projeto[[#This Row],[Q.2]]+t_projeto[[#This Row],[Q.3]]</f>
        <v>4</v>
      </c>
      <c r="O508" s="1">
        <f ca="1">IF(t_projeto[[#This Row],[Q.1]]&lt;&gt;"",SUMIFS(t_reator[p],t_reator[tipo],t_projeto[[#This Row],[T.1]],t_reator[w],t_projeto[[#This Row],[P.1(W)]]),"")</f>
        <v>0</v>
      </c>
      <c r="P508" s="1" t="str">
        <f>IF(t_projeto[[#This Row],[Q.2]]&lt;&gt;"",SUMIFS(t_reator[p],t_reator[tipo],t_projeto[[#This Row],[T.2]],t_reator[w],t_projeto[[#This Row],[P.2(W)]]),"")</f>
        <v/>
      </c>
      <c r="Q508" s="1" t="str">
        <f>IF(t_projeto[[#This Row],[Q.3]]&lt;&gt;"",SUMIFS(t_reator[p],t_reator[tipo],t_projeto[[#This Row],[T.3]],t_reator[w],t_projeto[[#This Row],[P.3(W)]]),"")</f>
        <v/>
      </c>
      <c r="R508" s="1" t="e">
        <f ca="1">IF(t_projeto[[#This Row],[Q.1]]&lt;&gt;"",IFERROR(IFERROR(D508*(E508+O508)+G508*(H508+P508)+J508*(K508+Q508),D508*(E508+O508)+G508*(H508+P508)),D508*(E508+O508)),"")</f>
        <v>#NAME?</v>
      </c>
      <c r="S508" s="1" t="e">
        <f ca="1">IF(t_projeto[[#This Row],[Consumo_W]]&lt;&gt;"",ROUND(t_projeto[[#This Row],[Consumo_W]]/t_projeto[[#This Row],[Luminárias]],0),"")</f>
        <v>#NAME?</v>
      </c>
      <c r="T508" s="1" t="e">
        <f ca="1">IF(t_projeto[[#This Row],[Q.1]]&lt;&gt;"",t_projeto[[#This Row],[Q.1]]*t_projeto[[#This Row],[P.1(W)]]*$C$24,"")</f>
        <v>#NAME?</v>
      </c>
      <c r="U508" s="1" t="str">
        <f>IF(t_projeto[[#This Row],[Q.2]]&lt;&gt;"",t_projeto[[#This Row],[Q.2]]*t_projeto[[#This Row],[P.2(W)]]*$C$24,"")</f>
        <v/>
      </c>
      <c r="V508" s="1" t="str">
        <f>IF(t_projeto[[#This Row],[Q.3]]&lt;&gt;"",t_projeto[[#This Row],[Q.3]]*t_projeto[[#This Row],[P.3(W)]]*$C$24,"")</f>
        <v/>
      </c>
      <c r="W508" s="1" t="e">
        <f ca="1">IF(t_projeto[[#This Row],[Trecho]]&lt;&gt;"",SUM(t_projeto[[#This Row],[f.1]:[f.3]]),"")</f>
        <v>#NAME?</v>
      </c>
      <c r="X508" s="19" t="e">
        <f ca="1">IF(t_projeto[[#This Row],[Trecho]]&lt;&gt;"",t_projeto[[#This Row],[Q.1]]+t_projeto[[#This Row],[Q.2]]+t_projeto[[#This Row],[Q.3]],"")</f>
        <v>#NAME?</v>
      </c>
      <c r="Y508" s="1" t="e">
        <f ca="1">IF(AND(t_projeto[[#This Row],[FLUXO]]&lt;&gt;0,t_projeto[[#This Row],[FLUXO]]&lt;&gt;""),ROUND(t_projeto[[#This Row],[FLUXO]]/t_projeto[[#This Row],[Luminárias]],0),"")</f>
        <v>#NAME?</v>
      </c>
      <c r="Z508" s="1" t="e">
        <f ca="1">IF(AND(t_projeto[[#This Row],[Luminárias]]&lt;&gt;0,t_projeto[[#This Row],[Luminárias]]&lt;&gt;""),ROUND(t_projeto[[#This Row],[lm_médio]]/t_projeto[[#This Row],[W_médio]],2),"")</f>
        <v>#NAME?</v>
      </c>
    </row>
    <row r="509" spans="1:26" x14ac:dyDescent="0.25">
      <c r="A509" s="10">
        <v>20</v>
      </c>
      <c r="B509" s="8" t="e">
        <f ca="1">_xlfn.XLOOKUP(t_projeto[[#This Row],[cód.]],t_sitio[cód],t_sitio[Trecho],"")</f>
        <v>#NAME?</v>
      </c>
      <c r="C509" s="39" t="s">
        <v>468</v>
      </c>
      <c r="D509" s="40">
        <v>4</v>
      </c>
      <c r="E509" s="40" t="e">
        <f ca="1">IF(t_projeto[[#This Row],[T.1]]&lt;&gt;"",_xlfn.XLOOKUP(t_projeto[[#This Row],[T.1]],$G$22:$G$26,$H$22:$H$26),"")</f>
        <v>#NAME?</v>
      </c>
      <c r="F509" s="39"/>
      <c r="G509" s="40"/>
      <c r="H509" s="40" t="str">
        <f>IF(t_projeto[[#This Row],[T.2]]&lt;&gt;"",_xlfn.XLOOKUP(t_projeto[[#This Row],[T.2]],$G$22:$G$26,$H$22:$H$26),"")</f>
        <v/>
      </c>
      <c r="I509" s="39"/>
      <c r="J509" s="40"/>
      <c r="K509" s="41" t="str">
        <f>IF(t_projeto[[#This Row],[T.3]]&lt;&gt;"",_xlfn.XLOOKUP(t_projeto[[#This Row],[T.3]],$G$22:$G$26,$H$22:$H$26),"")</f>
        <v/>
      </c>
      <c r="L509" s="5"/>
      <c r="M509" s="107">
        <f>t_projeto[[#This Row],[Q.1]]+t_projeto[[#This Row],[Q.2]]+t_projeto[[#This Row],[Q.3]]</f>
        <v>4</v>
      </c>
      <c r="N509" s="107">
        <f>t_projeto[[#This Row],[Q.1]]+t_projeto[[#This Row],[Q.2]]+t_projeto[[#This Row],[Q.3]]</f>
        <v>4</v>
      </c>
      <c r="O509" s="1">
        <f ca="1">IF(t_projeto[[#This Row],[Q.1]]&lt;&gt;"",SUMIFS(t_reator[p],t_reator[tipo],t_projeto[[#This Row],[T.1]],t_reator[w],t_projeto[[#This Row],[P.1(W)]]),"")</f>
        <v>0</v>
      </c>
      <c r="P509" s="1" t="str">
        <f>IF(t_projeto[[#This Row],[Q.2]]&lt;&gt;"",SUMIFS(t_reator[p],t_reator[tipo],t_projeto[[#This Row],[T.2]],t_reator[w],t_projeto[[#This Row],[P.2(W)]]),"")</f>
        <v/>
      </c>
      <c r="Q509" s="1" t="str">
        <f>IF(t_projeto[[#This Row],[Q.3]]&lt;&gt;"",SUMIFS(t_reator[p],t_reator[tipo],t_projeto[[#This Row],[T.3]],t_reator[w],t_projeto[[#This Row],[P.3(W)]]),"")</f>
        <v/>
      </c>
      <c r="R509" s="1" t="e">
        <f ca="1">IF(t_projeto[[#This Row],[Q.1]]&lt;&gt;"",IFERROR(IFERROR(D509*(E509+O509)+G509*(H509+P509)+J509*(K509+Q509),D509*(E509+O509)+G509*(H509+P509)),D509*(E509+O509)),"")</f>
        <v>#NAME?</v>
      </c>
      <c r="S509" s="1" t="e">
        <f ca="1">IF(t_projeto[[#This Row],[Consumo_W]]&lt;&gt;"",ROUND(t_projeto[[#This Row],[Consumo_W]]/t_projeto[[#This Row],[Luminárias]],0),"")</f>
        <v>#NAME?</v>
      </c>
      <c r="T509" s="1" t="e">
        <f ca="1">IF(t_projeto[[#This Row],[Q.1]]&lt;&gt;"",t_projeto[[#This Row],[Q.1]]*t_projeto[[#This Row],[P.1(W)]]*$C$24,"")</f>
        <v>#NAME?</v>
      </c>
      <c r="U509" s="1" t="str">
        <f>IF(t_projeto[[#This Row],[Q.2]]&lt;&gt;"",t_projeto[[#This Row],[Q.2]]*t_projeto[[#This Row],[P.2(W)]]*$C$24,"")</f>
        <v/>
      </c>
      <c r="V509" s="1" t="str">
        <f>IF(t_projeto[[#This Row],[Q.3]]&lt;&gt;"",t_projeto[[#This Row],[Q.3]]*t_projeto[[#This Row],[P.3(W)]]*$C$24,"")</f>
        <v/>
      </c>
      <c r="W509" s="1" t="e">
        <f ca="1">IF(t_projeto[[#This Row],[Trecho]]&lt;&gt;"",SUM(t_projeto[[#This Row],[f.1]:[f.3]]),"")</f>
        <v>#NAME?</v>
      </c>
      <c r="X509" s="19" t="e">
        <f ca="1">IF(t_projeto[[#This Row],[Trecho]]&lt;&gt;"",t_projeto[[#This Row],[Q.1]]+t_projeto[[#This Row],[Q.2]]+t_projeto[[#This Row],[Q.3]],"")</f>
        <v>#NAME?</v>
      </c>
      <c r="Y509" s="1" t="e">
        <f ca="1">IF(AND(t_projeto[[#This Row],[FLUXO]]&lt;&gt;0,t_projeto[[#This Row],[FLUXO]]&lt;&gt;""),ROUND(t_projeto[[#This Row],[FLUXO]]/t_projeto[[#This Row],[Luminárias]],0),"")</f>
        <v>#NAME?</v>
      </c>
      <c r="Z509" s="1" t="e">
        <f ca="1">IF(AND(t_projeto[[#This Row],[Luminárias]]&lt;&gt;0,t_projeto[[#This Row],[Luminárias]]&lt;&gt;""),ROUND(t_projeto[[#This Row],[lm_médio]]/t_projeto[[#This Row],[W_médio]],2),"")</f>
        <v>#NAME?</v>
      </c>
    </row>
    <row r="510" spans="1:26" x14ac:dyDescent="0.25">
      <c r="A510" s="10">
        <v>21</v>
      </c>
      <c r="B510" s="8" t="e">
        <f ca="1">_xlfn.XLOOKUP(t_projeto[[#This Row],[cód.]],t_sitio[cód],t_sitio[Trecho],"")</f>
        <v>#NAME?</v>
      </c>
      <c r="C510" s="39" t="s">
        <v>468</v>
      </c>
      <c r="D510" s="40">
        <v>4</v>
      </c>
      <c r="E510" s="40" t="e">
        <f ca="1">IF(t_projeto[[#This Row],[T.1]]&lt;&gt;"",_xlfn.XLOOKUP(t_projeto[[#This Row],[T.1]],$G$22:$G$26,$H$22:$H$26),"")</f>
        <v>#NAME?</v>
      </c>
      <c r="F510" s="39"/>
      <c r="G510" s="40"/>
      <c r="H510" s="40" t="str">
        <f>IF(t_projeto[[#This Row],[T.2]]&lt;&gt;"",_xlfn.XLOOKUP(t_projeto[[#This Row],[T.2]],$G$22:$G$26,$H$22:$H$26),"")</f>
        <v/>
      </c>
      <c r="I510" s="39"/>
      <c r="J510" s="40"/>
      <c r="K510" s="41" t="str">
        <f>IF(t_projeto[[#This Row],[T.3]]&lt;&gt;"",_xlfn.XLOOKUP(t_projeto[[#This Row],[T.3]],$G$22:$G$26,$H$22:$H$26),"")</f>
        <v/>
      </c>
      <c r="L510" s="5"/>
      <c r="M510" s="107">
        <f>t_projeto[[#This Row],[Q.1]]+t_projeto[[#This Row],[Q.2]]+t_projeto[[#This Row],[Q.3]]</f>
        <v>4</v>
      </c>
      <c r="N510" s="107">
        <f>t_projeto[[#This Row],[Q.1]]+t_projeto[[#This Row],[Q.2]]+t_projeto[[#This Row],[Q.3]]</f>
        <v>4</v>
      </c>
      <c r="O510" s="1">
        <f ca="1">IF(t_projeto[[#This Row],[Q.1]]&lt;&gt;"",SUMIFS(t_reator[p],t_reator[tipo],t_projeto[[#This Row],[T.1]],t_reator[w],t_projeto[[#This Row],[P.1(W)]]),"")</f>
        <v>0</v>
      </c>
      <c r="P510" s="1" t="str">
        <f>IF(t_projeto[[#This Row],[Q.2]]&lt;&gt;"",SUMIFS(t_reator[p],t_reator[tipo],t_projeto[[#This Row],[T.2]],t_reator[w],t_projeto[[#This Row],[P.2(W)]]),"")</f>
        <v/>
      </c>
      <c r="Q510" s="1" t="str">
        <f>IF(t_projeto[[#This Row],[Q.3]]&lt;&gt;"",SUMIFS(t_reator[p],t_reator[tipo],t_projeto[[#This Row],[T.3]],t_reator[w],t_projeto[[#This Row],[P.3(W)]]),"")</f>
        <v/>
      </c>
      <c r="R510" s="1" t="e">
        <f ca="1">IF(t_projeto[[#This Row],[Q.1]]&lt;&gt;"",IFERROR(IFERROR(D510*(E510+O510)+G510*(H510+P510)+J510*(K510+Q510),D510*(E510+O510)+G510*(H510+P510)),D510*(E510+O510)),"")</f>
        <v>#NAME?</v>
      </c>
      <c r="S510" s="1" t="e">
        <f ca="1">IF(t_projeto[[#This Row],[Consumo_W]]&lt;&gt;"",ROUND(t_projeto[[#This Row],[Consumo_W]]/t_projeto[[#This Row],[Luminárias]],0),"")</f>
        <v>#NAME?</v>
      </c>
      <c r="T510" s="1" t="e">
        <f ca="1">IF(t_projeto[[#This Row],[Q.1]]&lt;&gt;"",t_projeto[[#This Row],[Q.1]]*t_projeto[[#This Row],[P.1(W)]]*$C$24,"")</f>
        <v>#NAME?</v>
      </c>
      <c r="U510" s="1" t="str">
        <f>IF(t_projeto[[#This Row],[Q.2]]&lt;&gt;"",t_projeto[[#This Row],[Q.2]]*t_projeto[[#This Row],[P.2(W)]]*$C$24,"")</f>
        <v/>
      </c>
      <c r="V510" s="1" t="str">
        <f>IF(t_projeto[[#This Row],[Q.3]]&lt;&gt;"",t_projeto[[#This Row],[Q.3]]*t_projeto[[#This Row],[P.3(W)]]*$C$24,"")</f>
        <v/>
      </c>
      <c r="W510" s="1" t="e">
        <f ca="1">IF(t_projeto[[#This Row],[Trecho]]&lt;&gt;"",SUM(t_projeto[[#This Row],[f.1]:[f.3]]),"")</f>
        <v>#NAME?</v>
      </c>
      <c r="X510" s="19" t="e">
        <f ca="1">IF(t_projeto[[#This Row],[Trecho]]&lt;&gt;"",t_projeto[[#This Row],[Q.1]]+t_projeto[[#This Row],[Q.2]]+t_projeto[[#This Row],[Q.3]],"")</f>
        <v>#NAME?</v>
      </c>
      <c r="Y510" s="1" t="e">
        <f ca="1">IF(AND(t_projeto[[#This Row],[FLUXO]]&lt;&gt;0,t_projeto[[#This Row],[FLUXO]]&lt;&gt;""),ROUND(t_projeto[[#This Row],[FLUXO]]/t_projeto[[#This Row],[Luminárias]],0),"")</f>
        <v>#NAME?</v>
      </c>
      <c r="Z510" s="1" t="e">
        <f ca="1">IF(AND(t_projeto[[#This Row],[Luminárias]]&lt;&gt;0,t_projeto[[#This Row],[Luminárias]]&lt;&gt;""),ROUND(t_projeto[[#This Row],[lm_médio]]/t_projeto[[#This Row],[W_médio]],2),"")</f>
        <v>#NAME?</v>
      </c>
    </row>
    <row r="511" spans="1:26" x14ac:dyDescent="0.25">
      <c r="A511" s="10">
        <v>22</v>
      </c>
      <c r="B511" s="8" t="e">
        <f ca="1">_xlfn.XLOOKUP(t_projeto[[#This Row],[cód.]],t_sitio[cód],t_sitio[Trecho],"")</f>
        <v>#NAME?</v>
      </c>
      <c r="C511" s="39" t="s">
        <v>468</v>
      </c>
      <c r="D511" s="40">
        <v>4</v>
      </c>
      <c r="E511" s="40" t="e">
        <f ca="1">IF(t_projeto[[#This Row],[T.1]]&lt;&gt;"",_xlfn.XLOOKUP(t_projeto[[#This Row],[T.1]],$G$22:$G$26,$H$22:$H$26),"")</f>
        <v>#NAME?</v>
      </c>
      <c r="F511" s="39"/>
      <c r="G511" s="40"/>
      <c r="H511" s="40" t="str">
        <f>IF(t_projeto[[#This Row],[T.2]]&lt;&gt;"",_xlfn.XLOOKUP(t_projeto[[#This Row],[T.2]],$G$22:$G$26,$H$22:$H$26),"")</f>
        <v/>
      </c>
      <c r="I511" s="39"/>
      <c r="J511" s="40"/>
      <c r="K511" s="41" t="str">
        <f>IF(t_projeto[[#This Row],[T.3]]&lt;&gt;"",_xlfn.XLOOKUP(t_projeto[[#This Row],[T.3]],$G$22:$G$26,$H$22:$H$26),"")</f>
        <v/>
      </c>
      <c r="L511" s="5"/>
      <c r="M511" s="107">
        <f>t_projeto[[#This Row],[Q.1]]+t_projeto[[#This Row],[Q.2]]+t_projeto[[#This Row],[Q.3]]</f>
        <v>4</v>
      </c>
      <c r="N511" s="107">
        <f>t_projeto[[#This Row],[Q.1]]+t_projeto[[#This Row],[Q.2]]+t_projeto[[#This Row],[Q.3]]</f>
        <v>4</v>
      </c>
      <c r="O511" s="1">
        <f ca="1">IF(t_projeto[[#This Row],[Q.1]]&lt;&gt;"",SUMIFS(t_reator[p],t_reator[tipo],t_projeto[[#This Row],[T.1]],t_reator[w],t_projeto[[#This Row],[P.1(W)]]),"")</f>
        <v>0</v>
      </c>
      <c r="P511" s="1" t="str">
        <f>IF(t_projeto[[#This Row],[Q.2]]&lt;&gt;"",SUMIFS(t_reator[p],t_reator[tipo],t_projeto[[#This Row],[T.2]],t_reator[w],t_projeto[[#This Row],[P.2(W)]]),"")</f>
        <v/>
      </c>
      <c r="Q511" s="1" t="str">
        <f>IF(t_projeto[[#This Row],[Q.3]]&lt;&gt;"",SUMIFS(t_reator[p],t_reator[tipo],t_projeto[[#This Row],[T.3]],t_reator[w],t_projeto[[#This Row],[P.3(W)]]),"")</f>
        <v/>
      </c>
      <c r="R511" s="1" t="e">
        <f ca="1">IF(t_projeto[[#This Row],[Q.1]]&lt;&gt;"",IFERROR(IFERROR(D511*(E511+O511)+G511*(H511+P511)+J511*(K511+Q511),D511*(E511+O511)+G511*(H511+P511)),D511*(E511+O511)),"")</f>
        <v>#NAME?</v>
      </c>
      <c r="S511" s="1" t="e">
        <f ca="1">IF(t_projeto[[#This Row],[Consumo_W]]&lt;&gt;"",ROUND(t_projeto[[#This Row],[Consumo_W]]/t_projeto[[#This Row],[Luminárias]],0),"")</f>
        <v>#NAME?</v>
      </c>
      <c r="T511" s="1" t="e">
        <f ca="1">IF(t_projeto[[#This Row],[Q.1]]&lt;&gt;"",t_projeto[[#This Row],[Q.1]]*t_projeto[[#This Row],[P.1(W)]]*$C$24,"")</f>
        <v>#NAME?</v>
      </c>
      <c r="U511" s="1" t="str">
        <f>IF(t_projeto[[#This Row],[Q.2]]&lt;&gt;"",t_projeto[[#This Row],[Q.2]]*t_projeto[[#This Row],[P.2(W)]]*$C$24,"")</f>
        <v/>
      </c>
      <c r="V511" s="1" t="str">
        <f>IF(t_projeto[[#This Row],[Q.3]]&lt;&gt;"",t_projeto[[#This Row],[Q.3]]*t_projeto[[#This Row],[P.3(W)]]*$C$24,"")</f>
        <v/>
      </c>
      <c r="W511" s="1" t="e">
        <f ca="1">IF(t_projeto[[#This Row],[Trecho]]&lt;&gt;"",SUM(t_projeto[[#This Row],[f.1]:[f.3]]),"")</f>
        <v>#NAME?</v>
      </c>
      <c r="X511" s="19" t="e">
        <f ca="1">IF(t_projeto[[#This Row],[Trecho]]&lt;&gt;"",t_projeto[[#This Row],[Q.1]]+t_projeto[[#This Row],[Q.2]]+t_projeto[[#This Row],[Q.3]],"")</f>
        <v>#NAME?</v>
      </c>
      <c r="Y511" s="1" t="e">
        <f ca="1">IF(AND(t_projeto[[#This Row],[FLUXO]]&lt;&gt;0,t_projeto[[#This Row],[FLUXO]]&lt;&gt;""),ROUND(t_projeto[[#This Row],[FLUXO]]/t_projeto[[#This Row],[Luminárias]],0),"")</f>
        <v>#NAME?</v>
      </c>
      <c r="Z511" s="1" t="e">
        <f ca="1">IF(AND(t_projeto[[#This Row],[Luminárias]]&lt;&gt;0,t_projeto[[#This Row],[Luminárias]]&lt;&gt;""),ROUND(t_projeto[[#This Row],[lm_médio]]/t_projeto[[#This Row],[W_médio]],2),"")</f>
        <v>#NAME?</v>
      </c>
    </row>
    <row r="512" spans="1:26" x14ac:dyDescent="0.25">
      <c r="A512" s="10">
        <v>23</v>
      </c>
      <c r="B512" s="8" t="e">
        <f ca="1">_xlfn.XLOOKUP(t_projeto[[#This Row],[cód.]],t_sitio[cód],t_sitio[Trecho],"")</f>
        <v>#NAME?</v>
      </c>
      <c r="C512" s="39" t="s">
        <v>468</v>
      </c>
      <c r="D512" s="40">
        <v>4</v>
      </c>
      <c r="E512" s="40" t="e">
        <f ca="1">IF(t_projeto[[#This Row],[T.1]]&lt;&gt;"",_xlfn.XLOOKUP(t_projeto[[#This Row],[T.1]],$G$22:$G$26,$H$22:$H$26),"")</f>
        <v>#NAME?</v>
      </c>
      <c r="F512" s="39"/>
      <c r="G512" s="40"/>
      <c r="H512" s="40" t="str">
        <f>IF(t_projeto[[#This Row],[T.2]]&lt;&gt;"",_xlfn.XLOOKUP(t_projeto[[#This Row],[T.2]],$G$22:$G$26,$H$22:$H$26),"")</f>
        <v/>
      </c>
      <c r="I512" s="39"/>
      <c r="J512" s="40"/>
      <c r="K512" s="41" t="str">
        <f>IF(t_projeto[[#This Row],[T.3]]&lt;&gt;"",_xlfn.XLOOKUP(t_projeto[[#This Row],[T.3]],$G$22:$G$26,$H$22:$H$26),"")</f>
        <v/>
      </c>
      <c r="L512" s="5"/>
      <c r="M512" s="107">
        <f>t_projeto[[#This Row],[Q.1]]+t_projeto[[#This Row],[Q.2]]+t_projeto[[#This Row],[Q.3]]</f>
        <v>4</v>
      </c>
      <c r="N512" s="107">
        <f>t_projeto[[#This Row],[Q.1]]+t_projeto[[#This Row],[Q.2]]+t_projeto[[#This Row],[Q.3]]</f>
        <v>4</v>
      </c>
      <c r="O512" s="1">
        <f ca="1">IF(t_projeto[[#This Row],[Q.1]]&lt;&gt;"",SUMIFS(t_reator[p],t_reator[tipo],t_projeto[[#This Row],[T.1]],t_reator[w],t_projeto[[#This Row],[P.1(W)]]),"")</f>
        <v>0</v>
      </c>
      <c r="P512" s="1" t="str">
        <f>IF(t_projeto[[#This Row],[Q.2]]&lt;&gt;"",SUMIFS(t_reator[p],t_reator[tipo],t_projeto[[#This Row],[T.2]],t_reator[w],t_projeto[[#This Row],[P.2(W)]]),"")</f>
        <v/>
      </c>
      <c r="Q512" s="1" t="str">
        <f>IF(t_projeto[[#This Row],[Q.3]]&lt;&gt;"",SUMIFS(t_reator[p],t_reator[tipo],t_projeto[[#This Row],[T.3]],t_reator[w],t_projeto[[#This Row],[P.3(W)]]),"")</f>
        <v/>
      </c>
      <c r="R512" s="1" t="e">
        <f ca="1">IF(t_projeto[[#This Row],[Q.1]]&lt;&gt;"",IFERROR(IFERROR(D512*(E512+O512)+G512*(H512+P512)+J512*(K512+Q512),D512*(E512+O512)+G512*(H512+P512)),D512*(E512+O512)),"")</f>
        <v>#NAME?</v>
      </c>
      <c r="S512" s="1" t="e">
        <f ca="1">IF(t_projeto[[#This Row],[Consumo_W]]&lt;&gt;"",ROUND(t_projeto[[#This Row],[Consumo_W]]/t_projeto[[#This Row],[Luminárias]],0),"")</f>
        <v>#NAME?</v>
      </c>
      <c r="T512" s="1" t="e">
        <f ca="1">IF(t_projeto[[#This Row],[Q.1]]&lt;&gt;"",t_projeto[[#This Row],[Q.1]]*t_projeto[[#This Row],[P.1(W)]]*$C$24,"")</f>
        <v>#NAME?</v>
      </c>
      <c r="U512" s="1" t="str">
        <f>IF(t_projeto[[#This Row],[Q.2]]&lt;&gt;"",t_projeto[[#This Row],[Q.2]]*t_projeto[[#This Row],[P.2(W)]]*$C$24,"")</f>
        <v/>
      </c>
      <c r="V512" s="1" t="str">
        <f>IF(t_projeto[[#This Row],[Q.3]]&lt;&gt;"",t_projeto[[#This Row],[Q.3]]*t_projeto[[#This Row],[P.3(W)]]*$C$24,"")</f>
        <v/>
      </c>
      <c r="W512" s="1" t="e">
        <f ca="1">IF(t_projeto[[#This Row],[Trecho]]&lt;&gt;"",SUM(t_projeto[[#This Row],[f.1]:[f.3]]),"")</f>
        <v>#NAME?</v>
      </c>
      <c r="X512" s="19" t="e">
        <f ca="1">IF(t_projeto[[#This Row],[Trecho]]&lt;&gt;"",t_projeto[[#This Row],[Q.1]]+t_projeto[[#This Row],[Q.2]]+t_projeto[[#This Row],[Q.3]],"")</f>
        <v>#NAME?</v>
      </c>
      <c r="Y512" s="1" t="e">
        <f ca="1">IF(AND(t_projeto[[#This Row],[FLUXO]]&lt;&gt;0,t_projeto[[#This Row],[FLUXO]]&lt;&gt;""),ROUND(t_projeto[[#This Row],[FLUXO]]/t_projeto[[#This Row],[Luminárias]],0),"")</f>
        <v>#NAME?</v>
      </c>
      <c r="Z512" s="1" t="e">
        <f ca="1">IF(AND(t_projeto[[#This Row],[Luminárias]]&lt;&gt;0,t_projeto[[#This Row],[Luminárias]]&lt;&gt;""),ROUND(t_projeto[[#This Row],[lm_médio]]/t_projeto[[#This Row],[W_médio]],2),"")</f>
        <v>#NAME?</v>
      </c>
    </row>
    <row r="513" spans="1:26" x14ac:dyDescent="0.25">
      <c r="A513" s="10">
        <v>24</v>
      </c>
      <c r="B513" s="8" t="e">
        <f ca="1">_xlfn.XLOOKUP(t_projeto[[#This Row],[cód.]],t_sitio[cód],t_sitio[Trecho],"")</f>
        <v>#NAME?</v>
      </c>
      <c r="C513" s="39" t="s">
        <v>468</v>
      </c>
      <c r="D513" s="40">
        <v>5</v>
      </c>
      <c r="E513" s="40" t="e">
        <f ca="1">IF(t_projeto[[#This Row],[T.1]]&lt;&gt;"",_xlfn.XLOOKUP(t_projeto[[#This Row],[T.1]],$G$22:$G$26,$H$22:$H$26),"")</f>
        <v>#NAME?</v>
      </c>
      <c r="F513" s="39"/>
      <c r="G513" s="40"/>
      <c r="H513" s="40" t="str">
        <f>IF(t_projeto[[#This Row],[T.2]]&lt;&gt;"",_xlfn.XLOOKUP(t_projeto[[#This Row],[T.2]],$G$22:$G$26,$H$22:$H$26),"")</f>
        <v/>
      </c>
      <c r="I513" s="39"/>
      <c r="J513" s="40"/>
      <c r="K513" s="41" t="str">
        <f>IF(t_projeto[[#This Row],[T.3]]&lt;&gt;"",_xlfn.XLOOKUP(t_projeto[[#This Row],[T.3]],$G$22:$G$26,$H$22:$H$26),"")</f>
        <v/>
      </c>
      <c r="L513" s="5"/>
      <c r="M513" s="107">
        <f>t_projeto[[#This Row],[Q.1]]+t_projeto[[#This Row],[Q.2]]+t_projeto[[#This Row],[Q.3]]</f>
        <v>5</v>
      </c>
      <c r="N513" s="107">
        <f>t_projeto[[#This Row],[Q.1]]+t_projeto[[#This Row],[Q.2]]+t_projeto[[#This Row],[Q.3]]</f>
        <v>5</v>
      </c>
      <c r="O513" s="1">
        <f ca="1">IF(t_projeto[[#This Row],[Q.1]]&lt;&gt;"",SUMIFS(t_reator[p],t_reator[tipo],t_projeto[[#This Row],[T.1]],t_reator[w],t_projeto[[#This Row],[P.1(W)]]),"")</f>
        <v>0</v>
      </c>
      <c r="P513" s="1" t="str">
        <f>IF(t_projeto[[#This Row],[Q.2]]&lt;&gt;"",SUMIFS(t_reator[p],t_reator[tipo],t_projeto[[#This Row],[T.2]],t_reator[w],t_projeto[[#This Row],[P.2(W)]]),"")</f>
        <v/>
      </c>
      <c r="Q513" s="1" t="str">
        <f>IF(t_projeto[[#This Row],[Q.3]]&lt;&gt;"",SUMIFS(t_reator[p],t_reator[tipo],t_projeto[[#This Row],[T.3]],t_reator[w],t_projeto[[#This Row],[P.3(W)]]),"")</f>
        <v/>
      </c>
      <c r="R513" s="1" t="e">
        <f ca="1">IF(t_projeto[[#This Row],[Q.1]]&lt;&gt;"",IFERROR(IFERROR(D513*(E513+O513)+G513*(H513+P513)+J513*(K513+Q513),D513*(E513+O513)+G513*(H513+P513)),D513*(E513+O513)),"")</f>
        <v>#NAME?</v>
      </c>
      <c r="S513" s="1" t="e">
        <f ca="1">IF(t_projeto[[#This Row],[Consumo_W]]&lt;&gt;"",ROUND(t_projeto[[#This Row],[Consumo_W]]/t_projeto[[#This Row],[Luminárias]],0),"")</f>
        <v>#NAME?</v>
      </c>
      <c r="T513" s="1" t="e">
        <f ca="1">IF(t_projeto[[#This Row],[Q.1]]&lt;&gt;"",t_projeto[[#This Row],[Q.1]]*t_projeto[[#This Row],[P.1(W)]]*$C$24,"")</f>
        <v>#NAME?</v>
      </c>
      <c r="U513" s="1" t="str">
        <f>IF(t_projeto[[#This Row],[Q.2]]&lt;&gt;"",t_projeto[[#This Row],[Q.2]]*t_projeto[[#This Row],[P.2(W)]]*$C$24,"")</f>
        <v/>
      </c>
      <c r="V513" s="1" t="str">
        <f>IF(t_projeto[[#This Row],[Q.3]]&lt;&gt;"",t_projeto[[#This Row],[Q.3]]*t_projeto[[#This Row],[P.3(W)]]*$C$24,"")</f>
        <v/>
      </c>
      <c r="W513" s="1" t="e">
        <f ca="1">IF(t_projeto[[#This Row],[Trecho]]&lt;&gt;"",SUM(t_projeto[[#This Row],[f.1]:[f.3]]),"")</f>
        <v>#NAME?</v>
      </c>
      <c r="X513" s="19" t="e">
        <f ca="1">IF(t_projeto[[#This Row],[Trecho]]&lt;&gt;"",t_projeto[[#This Row],[Q.1]]+t_projeto[[#This Row],[Q.2]]+t_projeto[[#This Row],[Q.3]],"")</f>
        <v>#NAME?</v>
      </c>
      <c r="Y513" s="1" t="e">
        <f ca="1">IF(AND(t_projeto[[#This Row],[FLUXO]]&lt;&gt;0,t_projeto[[#This Row],[FLUXO]]&lt;&gt;""),ROUND(t_projeto[[#This Row],[FLUXO]]/t_projeto[[#This Row],[Luminárias]],0),"")</f>
        <v>#NAME?</v>
      </c>
      <c r="Z513" s="1" t="e">
        <f ca="1">IF(AND(t_projeto[[#This Row],[Luminárias]]&lt;&gt;0,t_projeto[[#This Row],[Luminárias]]&lt;&gt;""),ROUND(t_projeto[[#This Row],[lm_médio]]/t_projeto[[#This Row],[W_médio]],2),"")</f>
        <v>#NAME?</v>
      </c>
    </row>
    <row r="514" spans="1:26" x14ac:dyDescent="0.25">
      <c r="A514" s="10">
        <v>25</v>
      </c>
      <c r="B514" s="8" t="e">
        <f ca="1">_xlfn.XLOOKUP(t_projeto[[#This Row],[cód.]],t_sitio[cód],t_sitio[Trecho],"")</f>
        <v>#NAME?</v>
      </c>
      <c r="C514" s="39" t="s">
        <v>468</v>
      </c>
      <c r="D514" s="40">
        <v>3</v>
      </c>
      <c r="E514" s="40" t="e">
        <f ca="1">IF(t_projeto[[#This Row],[T.1]]&lt;&gt;"",_xlfn.XLOOKUP(t_projeto[[#This Row],[T.1]],$G$22:$G$26,$H$22:$H$26),"")</f>
        <v>#NAME?</v>
      </c>
      <c r="F514" s="39"/>
      <c r="G514" s="40"/>
      <c r="H514" s="40" t="str">
        <f>IF(t_projeto[[#This Row],[T.2]]&lt;&gt;"",_xlfn.XLOOKUP(t_projeto[[#This Row],[T.2]],$G$22:$G$26,$H$22:$H$26),"")</f>
        <v/>
      </c>
      <c r="I514" s="39"/>
      <c r="J514" s="40"/>
      <c r="K514" s="41" t="str">
        <f>IF(t_projeto[[#This Row],[T.3]]&lt;&gt;"",_xlfn.XLOOKUP(t_projeto[[#This Row],[T.3]],$G$22:$G$26,$H$22:$H$26),"")</f>
        <v/>
      </c>
      <c r="L514" s="5"/>
      <c r="M514" s="107">
        <f>t_projeto[[#This Row],[Q.1]]+t_projeto[[#This Row],[Q.2]]+t_projeto[[#This Row],[Q.3]]</f>
        <v>3</v>
      </c>
      <c r="N514" s="107">
        <f>t_projeto[[#This Row],[Q.1]]+t_projeto[[#This Row],[Q.2]]+t_projeto[[#This Row],[Q.3]]</f>
        <v>3</v>
      </c>
      <c r="O514" s="1">
        <f ca="1">IF(t_projeto[[#This Row],[Q.1]]&lt;&gt;"",SUMIFS(t_reator[p],t_reator[tipo],t_projeto[[#This Row],[T.1]],t_reator[w],t_projeto[[#This Row],[P.1(W)]]),"")</f>
        <v>0</v>
      </c>
      <c r="P514" s="1" t="str">
        <f>IF(t_projeto[[#This Row],[Q.2]]&lt;&gt;"",SUMIFS(t_reator[p],t_reator[tipo],t_projeto[[#This Row],[T.2]],t_reator[w],t_projeto[[#This Row],[P.2(W)]]),"")</f>
        <v/>
      </c>
      <c r="Q514" s="1" t="str">
        <f>IF(t_projeto[[#This Row],[Q.3]]&lt;&gt;"",SUMIFS(t_reator[p],t_reator[tipo],t_projeto[[#This Row],[T.3]],t_reator[w],t_projeto[[#This Row],[P.3(W)]]),"")</f>
        <v/>
      </c>
      <c r="R514" s="1" t="e">
        <f ca="1">IF(t_projeto[[#This Row],[Q.1]]&lt;&gt;"",IFERROR(IFERROR(D514*(E514+O514)+G514*(H514+P514)+J514*(K514+Q514),D514*(E514+O514)+G514*(H514+P514)),D514*(E514+O514)),"")</f>
        <v>#NAME?</v>
      </c>
      <c r="S514" s="1" t="e">
        <f ca="1">IF(t_projeto[[#This Row],[Consumo_W]]&lt;&gt;"",ROUND(t_projeto[[#This Row],[Consumo_W]]/t_projeto[[#This Row],[Luminárias]],0),"")</f>
        <v>#NAME?</v>
      </c>
      <c r="T514" s="1" t="e">
        <f ca="1">IF(t_projeto[[#This Row],[Q.1]]&lt;&gt;"",t_projeto[[#This Row],[Q.1]]*t_projeto[[#This Row],[P.1(W)]]*$C$24,"")</f>
        <v>#NAME?</v>
      </c>
      <c r="U514" s="1" t="str">
        <f>IF(t_projeto[[#This Row],[Q.2]]&lt;&gt;"",t_projeto[[#This Row],[Q.2]]*t_projeto[[#This Row],[P.2(W)]]*$C$24,"")</f>
        <v/>
      </c>
      <c r="V514" s="1" t="str">
        <f>IF(t_projeto[[#This Row],[Q.3]]&lt;&gt;"",t_projeto[[#This Row],[Q.3]]*t_projeto[[#This Row],[P.3(W)]]*$C$24,"")</f>
        <v/>
      </c>
      <c r="W514" s="1" t="e">
        <f ca="1">IF(t_projeto[[#This Row],[Trecho]]&lt;&gt;"",SUM(t_projeto[[#This Row],[f.1]:[f.3]]),"")</f>
        <v>#NAME?</v>
      </c>
      <c r="X514" s="19" t="e">
        <f ca="1">IF(t_projeto[[#This Row],[Trecho]]&lt;&gt;"",t_projeto[[#This Row],[Q.1]]+t_projeto[[#This Row],[Q.2]]+t_projeto[[#This Row],[Q.3]],"")</f>
        <v>#NAME?</v>
      </c>
      <c r="Y514" s="1" t="e">
        <f ca="1">IF(AND(t_projeto[[#This Row],[FLUXO]]&lt;&gt;0,t_projeto[[#This Row],[FLUXO]]&lt;&gt;""),ROUND(t_projeto[[#This Row],[FLUXO]]/t_projeto[[#This Row],[Luminárias]],0),"")</f>
        <v>#NAME?</v>
      </c>
      <c r="Z514" s="1" t="e">
        <f ca="1">IF(AND(t_projeto[[#This Row],[Luminárias]]&lt;&gt;0,t_projeto[[#This Row],[Luminárias]]&lt;&gt;""),ROUND(t_projeto[[#This Row],[lm_médio]]/t_projeto[[#This Row],[W_médio]],2),"")</f>
        <v>#NAME?</v>
      </c>
    </row>
    <row r="515" spans="1:26" x14ac:dyDescent="0.25">
      <c r="A515" s="10">
        <v>26</v>
      </c>
      <c r="B515" s="8" t="e">
        <f ca="1">_xlfn.XLOOKUP(t_projeto[[#This Row],[cód.]],t_sitio[cód],t_sitio[Trecho],"")</f>
        <v>#NAME?</v>
      </c>
      <c r="C515" s="39" t="s">
        <v>468</v>
      </c>
      <c r="D515" s="40">
        <v>2</v>
      </c>
      <c r="E515" s="40" t="e">
        <f ca="1">IF(t_projeto[[#This Row],[T.1]]&lt;&gt;"",_xlfn.XLOOKUP(t_projeto[[#This Row],[T.1]],$G$22:$G$26,$H$22:$H$26),"")</f>
        <v>#NAME?</v>
      </c>
      <c r="F515" s="39"/>
      <c r="G515" s="40"/>
      <c r="H515" s="40" t="str">
        <f>IF(t_projeto[[#This Row],[T.2]]&lt;&gt;"",_xlfn.XLOOKUP(t_projeto[[#This Row],[T.2]],$G$22:$G$26,$H$22:$H$26),"")</f>
        <v/>
      </c>
      <c r="I515" s="39"/>
      <c r="J515" s="40"/>
      <c r="K515" s="41" t="str">
        <f>IF(t_projeto[[#This Row],[T.3]]&lt;&gt;"",_xlfn.XLOOKUP(t_projeto[[#This Row],[T.3]],$G$22:$G$26,$H$22:$H$26),"")</f>
        <v/>
      </c>
      <c r="L515" s="5"/>
      <c r="M515" s="107">
        <f>t_projeto[[#This Row],[Q.1]]+t_projeto[[#This Row],[Q.2]]+t_projeto[[#This Row],[Q.3]]</f>
        <v>2</v>
      </c>
      <c r="N515" s="107">
        <f>t_projeto[[#This Row],[Q.1]]+t_projeto[[#This Row],[Q.2]]+t_projeto[[#This Row],[Q.3]]</f>
        <v>2</v>
      </c>
      <c r="O515" s="1">
        <f ca="1">IF(t_projeto[[#This Row],[Q.1]]&lt;&gt;"",SUMIFS(t_reator[p],t_reator[tipo],t_projeto[[#This Row],[T.1]],t_reator[w],t_projeto[[#This Row],[P.1(W)]]),"")</f>
        <v>0</v>
      </c>
      <c r="P515" s="1" t="str">
        <f>IF(t_projeto[[#This Row],[Q.2]]&lt;&gt;"",SUMIFS(t_reator[p],t_reator[tipo],t_projeto[[#This Row],[T.2]],t_reator[w],t_projeto[[#This Row],[P.2(W)]]),"")</f>
        <v/>
      </c>
      <c r="Q515" s="1" t="str">
        <f>IF(t_projeto[[#This Row],[Q.3]]&lt;&gt;"",SUMIFS(t_reator[p],t_reator[tipo],t_projeto[[#This Row],[T.3]],t_reator[w],t_projeto[[#This Row],[P.3(W)]]),"")</f>
        <v/>
      </c>
      <c r="R515" s="1" t="e">
        <f ca="1">IF(t_projeto[[#This Row],[Q.1]]&lt;&gt;"",IFERROR(IFERROR(D515*(E515+O515)+G515*(H515+P515)+J515*(K515+Q515),D515*(E515+O515)+G515*(H515+P515)),D515*(E515+O515)),"")</f>
        <v>#NAME?</v>
      </c>
      <c r="S515" s="1" t="e">
        <f ca="1">IF(t_projeto[[#This Row],[Consumo_W]]&lt;&gt;"",ROUND(t_projeto[[#This Row],[Consumo_W]]/t_projeto[[#This Row],[Luminárias]],0),"")</f>
        <v>#NAME?</v>
      </c>
      <c r="T515" s="1" t="e">
        <f ca="1">IF(t_projeto[[#This Row],[Q.1]]&lt;&gt;"",t_projeto[[#This Row],[Q.1]]*t_projeto[[#This Row],[P.1(W)]]*$C$24,"")</f>
        <v>#NAME?</v>
      </c>
      <c r="U515" s="1" t="str">
        <f>IF(t_projeto[[#This Row],[Q.2]]&lt;&gt;"",t_projeto[[#This Row],[Q.2]]*t_projeto[[#This Row],[P.2(W)]]*$C$24,"")</f>
        <v/>
      </c>
      <c r="V515" s="1" t="str">
        <f>IF(t_projeto[[#This Row],[Q.3]]&lt;&gt;"",t_projeto[[#This Row],[Q.3]]*t_projeto[[#This Row],[P.3(W)]]*$C$24,"")</f>
        <v/>
      </c>
      <c r="W515" s="1" t="e">
        <f ca="1">IF(t_projeto[[#This Row],[Trecho]]&lt;&gt;"",SUM(t_projeto[[#This Row],[f.1]:[f.3]]),"")</f>
        <v>#NAME?</v>
      </c>
      <c r="X515" s="19" t="e">
        <f ca="1">IF(t_projeto[[#This Row],[Trecho]]&lt;&gt;"",t_projeto[[#This Row],[Q.1]]+t_projeto[[#This Row],[Q.2]]+t_projeto[[#This Row],[Q.3]],"")</f>
        <v>#NAME?</v>
      </c>
      <c r="Y515" s="1" t="e">
        <f ca="1">IF(AND(t_projeto[[#This Row],[FLUXO]]&lt;&gt;0,t_projeto[[#This Row],[FLUXO]]&lt;&gt;""),ROUND(t_projeto[[#This Row],[FLUXO]]/t_projeto[[#This Row],[Luminárias]],0),"")</f>
        <v>#NAME?</v>
      </c>
      <c r="Z515" s="1" t="e">
        <f ca="1">IF(AND(t_projeto[[#This Row],[Luminárias]]&lt;&gt;0,t_projeto[[#This Row],[Luminárias]]&lt;&gt;""),ROUND(t_projeto[[#This Row],[lm_médio]]/t_projeto[[#This Row],[W_médio]],2),"")</f>
        <v>#NAME?</v>
      </c>
    </row>
    <row r="516" spans="1:26" x14ac:dyDescent="0.25">
      <c r="A516" s="10">
        <v>27</v>
      </c>
      <c r="B516" s="8" t="e">
        <f ca="1">_xlfn.XLOOKUP(t_projeto[[#This Row],[cód.]],t_sitio[cód],t_sitio[Trecho],"")</f>
        <v>#NAME?</v>
      </c>
      <c r="C516" s="39" t="s">
        <v>468</v>
      </c>
      <c r="D516" s="40">
        <v>15</v>
      </c>
      <c r="E516" s="40" t="e">
        <f ca="1">IF(t_projeto[[#This Row],[T.1]]&lt;&gt;"",_xlfn.XLOOKUP(t_projeto[[#This Row],[T.1]],$G$22:$G$26,$H$22:$H$26),"")</f>
        <v>#NAME?</v>
      </c>
      <c r="F516" s="39"/>
      <c r="G516" s="40"/>
      <c r="H516" s="40" t="str">
        <f>IF(t_projeto[[#This Row],[T.2]]&lt;&gt;"",_xlfn.XLOOKUP(t_projeto[[#This Row],[T.2]],$G$22:$G$26,$H$22:$H$26),"")</f>
        <v/>
      </c>
      <c r="I516" s="39"/>
      <c r="J516" s="40"/>
      <c r="K516" s="41" t="str">
        <f>IF(t_projeto[[#This Row],[T.3]]&lt;&gt;"",_xlfn.XLOOKUP(t_projeto[[#This Row],[T.3]],$G$22:$G$26,$H$22:$H$26),"")</f>
        <v/>
      </c>
      <c r="L516" s="5"/>
      <c r="M516" s="107">
        <f>t_projeto[[#This Row],[Q.1]]+t_projeto[[#This Row],[Q.2]]+t_projeto[[#This Row],[Q.3]]</f>
        <v>15</v>
      </c>
      <c r="N516" s="107">
        <f>t_projeto[[#This Row],[Q.1]]+t_projeto[[#This Row],[Q.2]]+t_projeto[[#This Row],[Q.3]]</f>
        <v>15</v>
      </c>
      <c r="O516" s="1">
        <f ca="1">IF(t_projeto[[#This Row],[Q.1]]&lt;&gt;"",SUMIFS(t_reator[p],t_reator[tipo],t_projeto[[#This Row],[T.1]],t_reator[w],t_projeto[[#This Row],[P.1(W)]]),"")</f>
        <v>0</v>
      </c>
      <c r="P516" s="1" t="str">
        <f>IF(t_projeto[[#This Row],[Q.2]]&lt;&gt;"",SUMIFS(t_reator[p],t_reator[tipo],t_projeto[[#This Row],[T.2]],t_reator[w],t_projeto[[#This Row],[P.2(W)]]),"")</f>
        <v/>
      </c>
      <c r="Q516" s="1" t="str">
        <f>IF(t_projeto[[#This Row],[Q.3]]&lt;&gt;"",SUMIFS(t_reator[p],t_reator[tipo],t_projeto[[#This Row],[T.3]],t_reator[w],t_projeto[[#This Row],[P.3(W)]]),"")</f>
        <v/>
      </c>
      <c r="R516" s="1" t="e">
        <f ca="1">IF(t_projeto[[#This Row],[Q.1]]&lt;&gt;"",IFERROR(IFERROR(D516*(E516+O516)+G516*(H516+P516)+J516*(K516+Q516),D516*(E516+O516)+G516*(H516+P516)),D516*(E516+O516)),"")</f>
        <v>#NAME?</v>
      </c>
      <c r="S516" s="1" t="e">
        <f ca="1">IF(t_projeto[[#This Row],[Consumo_W]]&lt;&gt;"",ROUND(t_projeto[[#This Row],[Consumo_W]]/t_projeto[[#This Row],[Luminárias]],0),"")</f>
        <v>#NAME?</v>
      </c>
      <c r="T516" s="1" t="e">
        <f ca="1">IF(t_projeto[[#This Row],[Q.1]]&lt;&gt;"",t_projeto[[#This Row],[Q.1]]*t_projeto[[#This Row],[P.1(W)]]*$C$24,"")</f>
        <v>#NAME?</v>
      </c>
      <c r="U516" s="1" t="str">
        <f>IF(t_projeto[[#This Row],[Q.2]]&lt;&gt;"",t_projeto[[#This Row],[Q.2]]*t_projeto[[#This Row],[P.2(W)]]*$C$24,"")</f>
        <v/>
      </c>
      <c r="V516" s="1" t="str">
        <f>IF(t_projeto[[#This Row],[Q.3]]&lt;&gt;"",t_projeto[[#This Row],[Q.3]]*t_projeto[[#This Row],[P.3(W)]]*$C$24,"")</f>
        <v/>
      </c>
      <c r="W516" s="1" t="e">
        <f ca="1">IF(t_projeto[[#This Row],[Trecho]]&lt;&gt;"",SUM(t_projeto[[#This Row],[f.1]:[f.3]]),"")</f>
        <v>#NAME?</v>
      </c>
      <c r="X516" s="19" t="e">
        <f ca="1">IF(t_projeto[[#This Row],[Trecho]]&lt;&gt;"",t_projeto[[#This Row],[Q.1]]+t_projeto[[#This Row],[Q.2]]+t_projeto[[#This Row],[Q.3]],"")</f>
        <v>#NAME?</v>
      </c>
      <c r="Y516" s="1" t="e">
        <f ca="1">IF(AND(t_projeto[[#This Row],[FLUXO]]&lt;&gt;0,t_projeto[[#This Row],[FLUXO]]&lt;&gt;""),ROUND(t_projeto[[#This Row],[FLUXO]]/t_projeto[[#This Row],[Luminárias]],0),"")</f>
        <v>#NAME?</v>
      </c>
      <c r="Z516" s="1" t="e">
        <f ca="1">IF(AND(t_projeto[[#This Row],[Luminárias]]&lt;&gt;0,t_projeto[[#This Row],[Luminárias]]&lt;&gt;""),ROUND(t_projeto[[#This Row],[lm_médio]]/t_projeto[[#This Row],[W_médio]],2),"")</f>
        <v>#NAME?</v>
      </c>
    </row>
    <row r="517" spans="1:26" x14ac:dyDescent="0.25">
      <c r="A517" s="10">
        <v>28</v>
      </c>
      <c r="B517" s="8" t="e">
        <f ca="1">_xlfn.XLOOKUP(t_projeto[[#This Row],[cód.]],t_sitio[cód],t_sitio[Trecho],"")</f>
        <v>#NAME?</v>
      </c>
      <c r="C517" s="39" t="s">
        <v>468</v>
      </c>
      <c r="D517" s="40">
        <v>14</v>
      </c>
      <c r="E517" s="40" t="e">
        <f ca="1">IF(t_projeto[[#This Row],[T.1]]&lt;&gt;"",_xlfn.XLOOKUP(t_projeto[[#This Row],[T.1]],$G$22:$G$26,$H$22:$H$26),"")</f>
        <v>#NAME?</v>
      </c>
      <c r="F517" s="39"/>
      <c r="G517" s="40"/>
      <c r="H517" s="40" t="str">
        <f>IF(t_projeto[[#This Row],[T.2]]&lt;&gt;"",_xlfn.XLOOKUP(t_projeto[[#This Row],[T.2]],$G$22:$G$26,$H$22:$H$26),"")</f>
        <v/>
      </c>
      <c r="I517" s="39"/>
      <c r="J517" s="40"/>
      <c r="K517" s="41" t="str">
        <f>IF(t_projeto[[#This Row],[T.3]]&lt;&gt;"",_xlfn.XLOOKUP(t_projeto[[#This Row],[T.3]],$G$22:$G$26,$H$22:$H$26),"")</f>
        <v/>
      </c>
      <c r="L517" s="5"/>
      <c r="M517" s="107">
        <f>t_projeto[[#This Row],[Q.1]]+t_projeto[[#This Row],[Q.2]]+t_projeto[[#This Row],[Q.3]]</f>
        <v>14</v>
      </c>
      <c r="N517" s="107">
        <f>t_projeto[[#This Row],[Q.1]]+t_projeto[[#This Row],[Q.2]]+t_projeto[[#This Row],[Q.3]]</f>
        <v>14</v>
      </c>
      <c r="O517" s="1">
        <f ca="1">IF(t_projeto[[#This Row],[Q.1]]&lt;&gt;"",SUMIFS(t_reator[p],t_reator[tipo],t_projeto[[#This Row],[T.1]],t_reator[w],t_projeto[[#This Row],[P.1(W)]]),"")</f>
        <v>0</v>
      </c>
      <c r="P517" s="1" t="str">
        <f>IF(t_projeto[[#This Row],[Q.2]]&lt;&gt;"",SUMIFS(t_reator[p],t_reator[tipo],t_projeto[[#This Row],[T.2]],t_reator[w],t_projeto[[#This Row],[P.2(W)]]),"")</f>
        <v/>
      </c>
      <c r="Q517" s="1" t="str">
        <f>IF(t_projeto[[#This Row],[Q.3]]&lt;&gt;"",SUMIFS(t_reator[p],t_reator[tipo],t_projeto[[#This Row],[T.3]],t_reator[w],t_projeto[[#This Row],[P.3(W)]]),"")</f>
        <v/>
      </c>
      <c r="R517" s="1" t="e">
        <f ca="1">IF(t_projeto[[#This Row],[Q.1]]&lt;&gt;"",IFERROR(IFERROR(D517*(E517+O517)+G517*(H517+P517)+J517*(K517+Q517),D517*(E517+O517)+G517*(H517+P517)),D517*(E517+O517)),"")</f>
        <v>#NAME?</v>
      </c>
      <c r="S517" s="1" t="e">
        <f ca="1">IF(t_projeto[[#This Row],[Consumo_W]]&lt;&gt;"",ROUND(t_projeto[[#This Row],[Consumo_W]]/t_projeto[[#This Row],[Luminárias]],0),"")</f>
        <v>#NAME?</v>
      </c>
      <c r="T517" s="1" t="e">
        <f ca="1">IF(t_projeto[[#This Row],[Q.1]]&lt;&gt;"",t_projeto[[#This Row],[Q.1]]*t_projeto[[#This Row],[P.1(W)]]*$C$24,"")</f>
        <v>#NAME?</v>
      </c>
      <c r="U517" s="1" t="str">
        <f>IF(t_projeto[[#This Row],[Q.2]]&lt;&gt;"",t_projeto[[#This Row],[Q.2]]*t_projeto[[#This Row],[P.2(W)]]*$C$24,"")</f>
        <v/>
      </c>
      <c r="V517" s="1" t="str">
        <f>IF(t_projeto[[#This Row],[Q.3]]&lt;&gt;"",t_projeto[[#This Row],[Q.3]]*t_projeto[[#This Row],[P.3(W)]]*$C$24,"")</f>
        <v/>
      </c>
      <c r="W517" s="1" t="e">
        <f ca="1">IF(t_projeto[[#This Row],[Trecho]]&lt;&gt;"",SUM(t_projeto[[#This Row],[f.1]:[f.3]]),"")</f>
        <v>#NAME?</v>
      </c>
      <c r="X517" s="19" t="e">
        <f ca="1">IF(t_projeto[[#This Row],[Trecho]]&lt;&gt;"",t_projeto[[#This Row],[Q.1]]+t_projeto[[#This Row],[Q.2]]+t_projeto[[#This Row],[Q.3]],"")</f>
        <v>#NAME?</v>
      </c>
      <c r="Y517" s="1" t="e">
        <f ca="1">IF(AND(t_projeto[[#This Row],[FLUXO]]&lt;&gt;0,t_projeto[[#This Row],[FLUXO]]&lt;&gt;""),ROUND(t_projeto[[#This Row],[FLUXO]]/t_projeto[[#This Row],[Luminárias]],0),"")</f>
        <v>#NAME?</v>
      </c>
      <c r="Z517" s="1" t="e">
        <f ca="1">IF(AND(t_projeto[[#This Row],[Luminárias]]&lt;&gt;0,t_projeto[[#This Row],[Luminárias]]&lt;&gt;""),ROUND(t_projeto[[#This Row],[lm_médio]]/t_projeto[[#This Row],[W_médio]],2),"")</f>
        <v>#NAME?</v>
      </c>
    </row>
    <row r="518" spans="1:26" x14ac:dyDescent="0.25">
      <c r="A518" s="10">
        <v>29</v>
      </c>
      <c r="B518" s="8" t="e">
        <f ca="1">_xlfn.XLOOKUP(t_projeto[[#This Row],[cód.]],t_sitio[cód],t_sitio[Trecho],"")</f>
        <v>#NAME?</v>
      </c>
      <c r="C518" s="39" t="s">
        <v>468</v>
      </c>
      <c r="D518" s="40">
        <v>11</v>
      </c>
      <c r="E518" s="40" t="e">
        <f ca="1">IF(t_projeto[[#This Row],[T.1]]&lt;&gt;"",_xlfn.XLOOKUP(t_projeto[[#This Row],[T.1]],$G$22:$G$26,$H$22:$H$26),"")</f>
        <v>#NAME?</v>
      </c>
      <c r="F518" s="39"/>
      <c r="G518" s="40"/>
      <c r="H518" s="40" t="str">
        <f>IF(t_projeto[[#This Row],[T.2]]&lt;&gt;"",_xlfn.XLOOKUP(t_projeto[[#This Row],[T.2]],$G$22:$G$26,$H$22:$H$26),"")</f>
        <v/>
      </c>
      <c r="I518" s="39"/>
      <c r="J518" s="40"/>
      <c r="K518" s="41" t="str">
        <f>IF(t_projeto[[#This Row],[T.3]]&lt;&gt;"",_xlfn.XLOOKUP(t_projeto[[#This Row],[T.3]],$G$22:$G$26,$H$22:$H$26),"")</f>
        <v/>
      </c>
      <c r="L518" s="5"/>
      <c r="M518" s="107">
        <f>t_projeto[[#This Row],[Q.1]]+t_projeto[[#This Row],[Q.2]]+t_projeto[[#This Row],[Q.3]]</f>
        <v>11</v>
      </c>
      <c r="N518" s="107">
        <f>t_projeto[[#This Row],[Q.1]]+t_projeto[[#This Row],[Q.2]]+t_projeto[[#This Row],[Q.3]]</f>
        <v>11</v>
      </c>
      <c r="O518" s="1">
        <f ca="1">IF(t_projeto[[#This Row],[Q.1]]&lt;&gt;"",SUMIFS(t_reator[p],t_reator[tipo],t_projeto[[#This Row],[T.1]],t_reator[w],t_projeto[[#This Row],[P.1(W)]]),"")</f>
        <v>0</v>
      </c>
      <c r="P518" s="1" t="str">
        <f>IF(t_projeto[[#This Row],[Q.2]]&lt;&gt;"",SUMIFS(t_reator[p],t_reator[tipo],t_projeto[[#This Row],[T.2]],t_reator[w],t_projeto[[#This Row],[P.2(W)]]),"")</f>
        <v/>
      </c>
      <c r="Q518" s="1" t="str">
        <f>IF(t_projeto[[#This Row],[Q.3]]&lt;&gt;"",SUMIFS(t_reator[p],t_reator[tipo],t_projeto[[#This Row],[T.3]],t_reator[w],t_projeto[[#This Row],[P.3(W)]]),"")</f>
        <v/>
      </c>
      <c r="R518" s="1" t="e">
        <f ca="1">IF(t_projeto[[#This Row],[Q.1]]&lt;&gt;"",IFERROR(IFERROR(D518*(E518+O518)+G518*(H518+P518)+J518*(K518+Q518),D518*(E518+O518)+G518*(H518+P518)),D518*(E518+O518)),"")</f>
        <v>#NAME?</v>
      </c>
      <c r="S518" s="1" t="e">
        <f ca="1">IF(t_projeto[[#This Row],[Consumo_W]]&lt;&gt;"",ROUND(t_projeto[[#This Row],[Consumo_W]]/t_projeto[[#This Row],[Luminárias]],0),"")</f>
        <v>#NAME?</v>
      </c>
      <c r="T518" s="1" t="e">
        <f ca="1">IF(t_projeto[[#This Row],[Q.1]]&lt;&gt;"",t_projeto[[#This Row],[Q.1]]*t_projeto[[#This Row],[P.1(W)]]*$C$24,"")</f>
        <v>#NAME?</v>
      </c>
      <c r="U518" s="1" t="str">
        <f>IF(t_projeto[[#This Row],[Q.2]]&lt;&gt;"",t_projeto[[#This Row],[Q.2]]*t_projeto[[#This Row],[P.2(W)]]*$C$24,"")</f>
        <v/>
      </c>
      <c r="V518" s="1" t="str">
        <f>IF(t_projeto[[#This Row],[Q.3]]&lt;&gt;"",t_projeto[[#This Row],[Q.3]]*t_projeto[[#This Row],[P.3(W)]]*$C$24,"")</f>
        <v/>
      </c>
      <c r="W518" s="1" t="e">
        <f ca="1">IF(t_projeto[[#This Row],[Trecho]]&lt;&gt;"",SUM(t_projeto[[#This Row],[f.1]:[f.3]]),"")</f>
        <v>#NAME?</v>
      </c>
      <c r="X518" s="19" t="e">
        <f ca="1">IF(t_projeto[[#This Row],[Trecho]]&lt;&gt;"",t_projeto[[#This Row],[Q.1]]+t_projeto[[#This Row],[Q.2]]+t_projeto[[#This Row],[Q.3]],"")</f>
        <v>#NAME?</v>
      </c>
      <c r="Y518" s="1" t="e">
        <f ca="1">IF(AND(t_projeto[[#This Row],[FLUXO]]&lt;&gt;0,t_projeto[[#This Row],[FLUXO]]&lt;&gt;""),ROUND(t_projeto[[#This Row],[FLUXO]]/t_projeto[[#This Row],[Luminárias]],0),"")</f>
        <v>#NAME?</v>
      </c>
      <c r="Z518" s="1" t="e">
        <f ca="1">IF(AND(t_projeto[[#This Row],[Luminárias]]&lt;&gt;0,t_projeto[[#This Row],[Luminárias]]&lt;&gt;""),ROUND(t_projeto[[#This Row],[lm_médio]]/t_projeto[[#This Row],[W_médio]],2),"")</f>
        <v>#NAME?</v>
      </c>
    </row>
    <row r="519" spans="1:26" x14ac:dyDescent="0.25">
      <c r="A519" s="10">
        <v>30</v>
      </c>
      <c r="B519" s="8" t="e">
        <f ca="1">_xlfn.XLOOKUP(t_projeto[[#This Row],[cód.]],t_sitio[cód],t_sitio[Trecho],"")</f>
        <v>#NAME?</v>
      </c>
      <c r="C519" s="39" t="s">
        <v>468</v>
      </c>
      <c r="D519" s="40">
        <v>5</v>
      </c>
      <c r="E519" s="40" t="e">
        <f ca="1">IF(t_projeto[[#This Row],[T.1]]&lt;&gt;"",_xlfn.XLOOKUP(t_projeto[[#This Row],[T.1]],$G$22:$G$26,$H$22:$H$26),"")</f>
        <v>#NAME?</v>
      </c>
      <c r="F519" s="39"/>
      <c r="G519" s="40"/>
      <c r="H519" s="40" t="str">
        <f>IF(t_projeto[[#This Row],[T.2]]&lt;&gt;"",_xlfn.XLOOKUP(t_projeto[[#This Row],[T.2]],$G$22:$G$26,$H$22:$H$26),"")</f>
        <v/>
      </c>
      <c r="I519" s="39"/>
      <c r="J519" s="40"/>
      <c r="K519" s="41" t="str">
        <f>IF(t_projeto[[#This Row],[T.3]]&lt;&gt;"",_xlfn.XLOOKUP(t_projeto[[#This Row],[T.3]],$G$22:$G$26,$H$22:$H$26),"")</f>
        <v/>
      </c>
      <c r="L519" s="5"/>
      <c r="M519" s="107">
        <f>t_projeto[[#This Row],[Q.1]]+t_projeto[[#This Row],[Q.2]]+t_projeto[[#This Row],[Q.3]]</f>
        <v>5</v>
      </c>
      <c r="N519" s="107">
        <f>t_projeto[[#This Row],[Q.1]]+t_projeto[[#This Row],[Q.2]]+t_projeto[[#This Row],[Q.3]]</f>
        <v>5</v>
      </c>
      <c r="O519" s="1">
        <f ca="1">IF(t_projeto[[#This Row],[Q.1]]&lt;&gt;"",SUMIFS(t_reator[p],t_reator[tipo],t_projeto[[#This Row],[T.1]],t_reator[w],t_projeto[[#This Row],[P.1(W)]]),"")</f>
        <v>0</v>
      </c>
      <c r="P519" s="1" t="str">
        <f>IF(t_projeto[[#This Row],[Q.2]]&lt;&gt;"",SUMIFS(t_reator[p],t_reator[tipo],t_projeto[[#This Row],[T.2]],t_reator[w],t_projeto[[#This Row],[P.2(W)]]),"")</f>
        <v/>
      </c>
      <c r="Q519" s="1" t="str">
        <f>IF(t_projeto[[#This Row],[Q.3]]&lt;&gt;"",SUMIFS(t_reator[p],t_reator[tipo],t_projeto[[#This Row],[T.3]],t_reator[w],t_projeto[[#This Row],[P.3(W)]]),"")</f>
        <v/>
      </c>
      <c r="R519" s="1" t="e">
        <f ca="1">IF(t_projeto[[#This Row],[Q.1]]&lt;&gt;"",IFERROR(IFERROR(D519*(E519+O519)+G519*(H519+P519)+J519*(K519+Q519),D519*(E519+O519)+G519*(H519+P519)),D519*(E519+O519)),"")</f>
        <v>#NAME?</v>
      </c>
      <c r="S519" s="1" t="e">
        <f ca="1">IF(t_projeto[[#This Row],[Consumo_W]]&lt;&gt;"",ROUND(t_projeto[[#This Row],[Consumo_W]]/t_projeto[[#This Row],[Luminárias]],0),"")</f>
        <v>#NAME?</v>
      </c>
      <c r="T519" s="1" t="e">
        <f ca="1">IF(t_projeto[[#This Row],[Q.1]]&lt;&gt;"",t_projeto[[#This Row],[Q.1]]*t_projeto[[#This Row],[P.1(W)]]*$C$24,"")</f>
        <v>#NAME?</v>
      </c>
      <c r="U519" s="1" t="str">
        <f>IF(t_projeto[[#This Row],[Q.2]]&lt;&gt;"",t_projeto[[#This Row],[Q.2]]*t_projeto[[#This Row],[P.2(W)]]*$C$24,"")</f>
        <v/>
      </c>
      <c r="V519" s="1" t="str">
        <f>IF(t_projeto[[#This Row],[Q.3]]&lt;&gt;"",t_projeto[[#This Row],[Q.3]]*t_projeto[[#This Row],[P.3(W)]]*$C$24,"")</f>
        <v/>
      </c>
      <c r="W519" s="1" t="e">
        <f ca="1">IF(t_projeto[[#This Row],[Trecho]]&lt;&gt;"",SUM(t_projeto[[#This Row],[f.1]:[f.3]]),"")</f>
        <v>#NAME?</v>
      </c>
      <c r="X519" s="19" t="e">
        <f ca="1">IF(t_projeto[[#This Row],[Trecho]]&lt;&gt;"",t_projeto[[#This Row],[Q.1]]+t_projeto[[#This Row],[Q.2]]+t_projeto[[#This Row],[Q.3]],"")</f>
        <v>#NAME?</v>
      </c>
      <c r="Y519" s="1" t="e">
        <f ca="1">IF(AND(t_projeto[[#This Row],[FLUXO]]&lt;&gt;0,t_projeto[[#This Row],[FLUXO]]&lt;&gt;""),ROUND(t_projeto[[#This Row],[FLUXO]]/t_projeto[[#This Row],[Luminárias]],0),"")</f>
        <v>#NAME?</v>
      </c>
      <c r="Z519" s="1" t="e">
        <f ca="1">IF(AND(t_projeto[[#This Row],[Luminárias]]&lt;&gt;0,t_projeto[[#This Row],[Luminárias]]&lt;&gt;""),ROUND(t_projeto[[#This Row],[lm_médio]]/t_projeto[[#This Row],[W_médio]],2),"")</f>
        <v>#NAME?</v>
      </c>
    </row>
    <row r="520" spans="1:26" x14ac:dyDescent="0.25">
      <c r="A520" s="10">
        <v>31</v>
      </c>
      <c r="B520" s="8" t="e">
        <f ca="1">_xlfn.XLOOKUP(t_projeto[[#This Row],[cód.]],t_sitio[cód],t_sitio[Trecho],"")</f>
        <v>#NAME?</v>
      </c>
      <c r="C520" s="39"/>
      <c r="D520" s="40"/>
      <c r="E520" s="40" t="str">
        <f>IF(t_projeto[[#This Row],[T.1]]&lt;&gt;"",_xlfn.XLOOKUP(t_projeto[[#This Row],[T.1]],$G$22:$G$26,$H$22:$H$26),"")</f>
        <v/>
      </c>
      <c r="F520" s="39"/>
      <c r="G520" s="40"/>
      <c r="H520" s="40" t="str">
        <f>IF(t_projeto[[#This Row],[T.2]]&lt;&gt;"",_xlfn.XLOOKUP(t_projeto[[#This Row],[T.2]],$G$22:$G$26,$H$22:$H$26),"")</f>
        <v/>
      </c>
      <c r="I520" s="39"/>
      <c r="J520" s="40"/>
      <c r="K520" s="41" t="str">
        <f>IF(t_projeto[[#This Row],[T.3]]&lt;&gt;"",_xlfn.XLOOKUP(t_projeto[[#This Row],[T.3]],$G$22:$G$26,$H$22:$H$26),"")</f>
        <v/>
      </c>
      <c r="L520" s="5"/>
      <c r="M520" s="107">
        <f>t_projeto[[#This Row],[Q.1]]+t_projeto[[#This Row],[Q.2]]+t_projeto[[#This Row],[Q.3]]</f>
        <v>0</v>
      </c>
      <c r="N520" s="107">
        <f>t_projeto[[#This Row],[Q.1]]+t_projeto[[#This Row],[Q.2]]+t_projeto[[#This Row],[Q.3]]</f>
        <v>0</v>
      </c>
      <c r="O520" s="1" t="str">
        <f>IF(t_projeto[[#This Row],[Q.1]]&lt;&gt;"",SUMIFS(t_reator[p],t_reator[tipo],t_projeto[[#This Row],[T.1]],t_reator[w],t_projeto[[#This Row],[P.1(W)]]),"")</f>
        <v/>
      </c>
      <c r="P520" s="1" t="str">
        <f>IF(t_projeto[[#This Row],[Q.2]]&lt;&gt;"",SUMIFS(t_reator[p],t_reator[tipo],t_projeto[[#This Row],[T.2]],t_reator[w],t_projeto[[#This Row],[P.2(W)]]),"")</f>
        <v/>
      </c>
      <c r="Q520" s="1" t="str">
        <f>IF(t_projeto[[#This Row],[Q.3]]&lt;&gt;"",SUMIFS(t_reator[p],t_reator[tipo],t_projeto[[#This Row],[T.3]],t_reator[w],t_projeto[[#This Row],[P.3(W)]]),"")</f>
        <v/>
      </c>
      <c r="R520" s="1" t="str">
        <f>IF(t_projeto[[#This Row],[Q.1]]&lt;&gt;"",IFERROR(IFERROR(D520*(E520+O520)+G520*(H520+P520)+J520*(K520+Q520),D520*(E520+O520)+G520*(H520+P520)),D520*(E520+O520)),"")</f>
        <v/>
      </c>
      <c r="S520" s="1" t="str">
        <f>IF(t_projeto[[#This Row],[Consumo_W]]&lt;&gt;"",ROUND(t_projeto[[#This Row],[Consumo_W]]/t_projeto[[#This Row],[Luminárias]],0),"")</f>
        <v/>
      </c>
      <c r="T520" s="1" t="str">
        <f>IF(t_projeto[[#This Row],[Q.1]]&lt;&gt;"",t_projeto[[#This Row],[Q.1]]*t_projeto[[#This Row],[P.1(W)]]*$C$24,"")</f>
        <v/>
      </c>
      <c r="U520" s="1" t="str">
        <f>IF(t_projeto[[#This Row],[Q.2]]&lt;&gt;"",t_projeto[[#This Row],[Q.2]]*t_projeto[[#This Row],[P.2(W)]]*$C$24,"")</f>
        <v/>
      </c>
      <c r="V520" s="1" t="str">
        <f>IF(t_projeto[[#This Row],[Q.3]]&lt;&gt;"",t_projeto[[#This Row],[Q.3]]*t_projeto[[#This Row],[P.3(W)]]*$C$24,"")</f>
        <v/>
      </c>
      <c r="W520" s="1" t="e">
        <f ca="1">IF(t_projeto[[#This Row],[Trecho]]&lt;&gt;"",SUM(t_projeto[[#This Row],[f.1]:[f.3]]),"")</f>
        <v>#NAME?</v>
      </c>
      <c r="X520" s="19" t="e">
        <f ca="1">IF(t_projeto[[#This Row],[Trecho]]&lt;&gt;"",t_projeto[[#This Row],[Q.1]]+t_projeto[[#This Row],[Q.2]]+t_projeto[[#This Row],[Q.3]],"")</f>
        <v>#NAME?</v>
      </c>
      <c r="Y520" s="1" t="e">
        <f ca="1">IF(AND(t_projeto[[#This Row],[FLUXO]]&lt;&gt;0,t_projeto[[#This Row],[FLUXO]]&lt;&gt;""),ROUND(t_projeto[[#This Row],[FLUXO]]/t_projeto[[#This Row],[Luminárias]],0),"")</f>
        <v>#NAME?</v>
      </c>
      <c r="Z520" s="1" t="e">
        <f ca="1">IF(AND(t_projeto[[#This Row],[Luminárias]]&lt;&gt;0,t_projeto[[#This Row],[Luminárias]]&lt;&gt;""),ROUND(t_projeto[[#This Row],[lm_médio]]/t_projeto[[#This Row],[W_médio]],2),"")</f>
        <v>#NAME?</v>
      </c>
    </row>
    <row r="521" spans="1:26" x14ac:dyDescent="0.25">
      <c r="A521" s="10">
        <v>32</v>
      </c>
      <c r="B521" s="8" t="e">
        <f ca="1">_xlfn.XLOOKUP(t_projeto[[#This Row],[cód.]],t_sitio[cód],t_sitio[Trecho],"")</f>
        <v>#NAME?</v>
      </c>
      <c r="C521" s="39"/>
      <c r="D521" s="40"/>
      <c r="E521" s="40" t="str">
        <f>IF(t_projeto[[#This Row],[T.1]]&lt;&gt;"",_xlfn.XLOOKUP(t_projeto[[#This Row],[T.1]],$G$22:$G$26,$H$22:$H$26),"")</f>
        <v/>
      </c>
      <c r="F521" s="39"/>
      <c r="G521" s="40"/>
      <c r="H521" s="40" t="str">
        <f>IF(t_projeto[[#This Row],[T.2]]&lt;&gt;"",_xlfn.XLOOKUP(t_projeto[[#This Row],[T.2]],$G$22:$G$26,$H$22:$H$26),"")</f>
        <v/>
      </c>
      <c r="I521" s="39"/>
      <c r="J521" s="40"/>
      <c r="K521" s="41" t="str">
        <f>IF(t_projeto[[#This Row],[T.3]]&lt;&gt;"",_xlfn.XLOOKUP(t_projeto[[#This Row],[T.3]],$G$22:$G$26,$H$22:$H$26),"")</f>
        <v/>
      </c>
      <c r="L521" s="5"/>
      <c r="M521" s="107">
        <f>t_projeto[[#This Row],[Q.1]]+t_projeto[[#This Row],[Q.2]]+t_projeto[[#This Row],[Q.3]]</f>
        <v>0</v>
      </c>
      <c r="N521" s="107">
        <f>t_projeto[[#This Row],[Q.1]]+t_projeto[[#This Row],[Q.2]]+t_projeto[[#This Row],[Q.3]]</f>
        <v>0</v>
      </c>
      <c r="O521" s="1" t="str">
        <f>IF(t_projeto[[#This Row],[Q.1]]&lt;&gt;"",SUMIFS(t_reator[p],t_reator[tipo],t_projeto[[#This Row],[T.1]],t_reator[w],t_projeto[[#This Row],[P.1(W)]]),"")</f>
        <v/>
      </c>
      <c r="P521" s="1" t="str">
        <f>IF(t_projeto[[#This Row],[Q.2]]&lt;&gt;"",SUMIFS(t_reator[p],t_reator[tipo],t_projeto[[#This Row],[T.2]],t_reator[w],t_projeto[[#This Row],[P.2(W)]]),"")</f>
        <v/>
      </c>
      <c r="Q521" s="1" t="str">
        <f>IF(t_projeto[[#This Row],[Q.3]]&lt;&gt;"",SUMIFS(t_reator[p],t_reator[tipo],t_projeto[[#This Row],[T.3]],t_reator[w],t_projeto[[#This Row],[P.3(W)]]),"")</f>
        <v/>
      </c>
      <c r="R521" s="1" t="str">
        <f>IF(t_projeto[[#This Row],[Q.1]]&lt;&gt;"",IFERROR(IFERROR(D521*(E521+O521)+G521*(H521+P521)+J521*(K521+Q521),D521*(E521+O521)+G521*(H521+P521)),D521*(E521+O521)),"")</f>
        <v/>
      </c>
      <c r="S521" s="1" t="str">
        <f>IF(t_projeto[[#This Row],[Consumo_W]]&lt;&gt;"",ROUND(t_projeto[[#This Row],[Consumo_W]]/t_projeto[[#This Row],[Luminárias]],0),"")</f>
        <v/>
      </c>
      <c r="T521" s="1" t="str">
        <f>IF(t_projeto[[#This Row],[Q.1]]&lt;&gt;"",t_projeto[[#This Row],[Q.1]]*t_projeto[[#This Row],[P.1(W)]]*$C$24,"")</f>
        <v/>
      </c>
      <c r="U521" s="1" t="str">
        <f>IF(t_projeto[[#This Row],[Q.2]]&lt;&gt;"",t_projeto[[#This Row],[Q.2]]*t_projeto[[#This Row],[P.2(W)]]*$C$24,"")</f>
        <v/>
      </c>
      <c r="V521" s="1" t="str">
        <f>IF(t_projeto[[#This Row],[Q.3]]&lt;&gt;"",t_projeto[[#This Row],[Q.3]]*t_projeto[[#This Row],[P.3(W)]]*$C$24,"")</f>
        <v/>
      </c>
      <c r="W521" s="1" t="e">
        <f ca="1">IF(t_projeto[[#This Row],[Trecho]]&lt;&gt;"",SUM(t_projeto[[#This Row],[f.1]:[f.3]]),"")</f>
        <v>#NAME?</v>
      </c>
      <c r="X521" s="19" t="e">
        <f ca="1">IF(t_projeto[[#This Row],[Trecho]]&lt;&gt;"",t_projeto[[#This Row],[Q.1]]+t_projeto[[#This Row],[Q.2]]+t_projeto[[#This Row],[Q.3]],"")</f>
        <v>#NAME?</v>
      </c>
      <c r="Y521" s="1" t="e">
        <f ca="1">IF(AND(t_projeto[[#This Row],[FLUXO]]&lt;&gt;0,t_projeto[[#This Row],[FLUXO]]&lt;&gt;""),ROUND(t_projeto[[#This Row],[FLUXO]]/t_projeto[[#This Row],[Luminárias]],0),"")</f>
        <v>#NAME?</v>
      </c>
      <c r="Z521" s="1" t="e">
        <f ca="1">IF(AND(t_projeto[[#This Row],[Luminárias]]&lt;&gt;0,t_projeto[[#This Row],[Luminárias]]&lt;&gt;""),ROUND(t_projeto[[#This Row],[lm_médio]]/t_projeto[[#This Row],[W_médio]],2),"")</f>
        <v>#NAME?</v>
      </c>
    </row>
    <row r="522" spans="1:26" x14ac:dyDescent="0.25">
      <c r="A522" s="10">
        <v>33</v>
      </c>
      <c r="B522" s="8" t="e">
        <f ca="1">_xlfn.XLOOKUP(t_projeto[[#This Row],[cód.]],t_sitio[cód],t_sitio[Trecho],"")</f>
        <v>#NAME?</v>
      </c>
      <c r="C522" s="39"/>
      <c r="D522" s="40"/>
      <c r="E522" s="40" t="str">
        <f>IF(t_projeto[[#This Row],[T.1]]&lt;&gt;"",_xlfn.XLOOKUP(t_projeto[[#This Row],[T.1]],$G$22:$G$26,$H$22:$H$26),"")</f>
        <v/>
      </c>
      <c r="F522" s="39"/>
      <c r="G522" s="40"/>
      <c r="H522" s="40" t="str">
        <f>IF(t_projeto[[#This Row],[T.2]]&lt;&gt;"",_xlfn.XLOOKUP(t_projeto[[#This Row],[T.2]],$G$22:$G$26,$H$22:$H$26),"")</f>
        <v/>
      </c>
      <c r="I522" s="39"/>
      <c r="J522" s="40"/>
      <c r="K522" s="41" t="str">
        <f>IF(t_projeto[[#This Row],[T.3]]&lt;&gt;"",_xlfn.XLOOKUP(t_projeto[[#This Row],[T.3]],$G$22:$G$26,$H$22:$H$26),"")</f>
        <v/>
      </c>
      <c r="L522" s="5"/>
      <c r="M522" s="107">
        <f>t_projeto[[#This Row],[Q.1]]+t_projeto[[#This Row],[Q.2]]+t_projeto[[#This Row],[Q.3]]</f>
        <v>0</v>
      </c>
      <c r="N522" s="107">
        <f>t_projeto[[#This Row],[Q.1]]+t_projeto[[#This Row],[Q.2]]+t_projeto[[#This Row],[Q.3]]</f>
        <v>0</v>
      </c>
      <c r="O522" s="1" t="str">
        <f>IF(t_projeto[[#This Row],[Q.1]]&lt;&gt;"",SUMIFS(t_reator[p],t_reator[tipo],t_projeto[[#This Row],[T.1]],t_reator[w],t_projeto[[#This Row],[P.1(W)]]),"")</f>
        <v/>
      </c>
      <c r="P522" s="1" t="str">
        <f>IF(t_projeto[[#This Row],[Q.2]]&lt;&gt;"",SUMIFS(t_reator[p],t_reator[tipo],t_projeto[[#This Row],[T.2]],t_reator[w],t_projeto[[#This Row],[P.2(W)]]),"")</f>
        <v/>
      </c>
      <c r="Q522" s="1" t="str">
        <f>IF(t_projeto[[#This Row],[Q.3]]&lt;&gt;"",SUMIFS(t_reator[p],t_reator[tipo],t_projeto[[#This Row],[T.3]],t_reator[w],t_projeto[[#This Row],[P.3(W)]]),"")</f>
        <v/>
      </c>
      <c r="R522" s="1" t="str">
        <f>IF(t_projeto[[#This Row],[Q.1]]&lt;&gt;"",IFERROR(IFERROR(D522*(E522+O522)+G522*(H522+P522)+J522*(K522+Q522),D522*(E522+O522)+G522*(H522+P522)),D522*(E522+O522)),"")</f>
        <v/>
      </c>
      <c r="S522" s="1" t="str">
        <f>IF(t_projeto[[#This Row],[Consumo_W]]&lt;&gt;"",ROUND(t_projeto[[#This Row],[Consumo_W]]/t_projeto[[#This Row],[Luminárias]],0),"")</f>
        <v/>
      </c>
      <c r="T522" s="1" t="str">
        <f>IF(t_projeto[[#This Row],[Q.1]]&lt;&gt;"",t_projeto[[#This Row],[Q.1]]*t_projeto[[#This Row],[P.1(W)]]*$C$24,"")</f>
        <v/>
      </c>
      <c r="U522" s="1" t="str">
        <f>IF(t_projeto[[#This Row],[Q.2]]&lt;&gt;"",t_projeto[[#This Row],[Q.2]]*t_projeto[[#This Row],[P.2(W)]]*$C$24,"")</f>
        <v/>
      </c>
      <c r="V522" s="1" t="str">
        <f>IF(t_projeto[[#This Row],[Q.3]]&lt;&gt;"",t_projeto[[#This Row],[Q.3]]*t_projeto[[#This Row],[P.3(W)]]*$C$24,"")</f>
        <v/>
      </c>
      <c r="W522" s="1" t="e">
        <f ca="1">IF(t_projeto[[#This Row],[Trecho]]&lt;&gt;"",SUM(t_projeto[[#This Row],[f.1]:[f.3]]),"")</f>
        <v>#NAME?</v>
      </c>
      <c r="X522" s="19" t="e">
        <f ca="1">IF(t_projeto[[#This Row],[Trecho]]&lt;&gt;"",t_projeto[[#This Row],[Q.1]]+t_projeto[[#This Row],[Q.2]]+t_projeto[[#This Row],[Q.3]],"")</f>
        <v>#NAME?</v>
      </c>
      <c r="Y522" s="1" t="e">
        <f ca="1">IF(AND(t_projeto[[#This Row],[FLUXO]]&lt;&gt;0,t_projeto[[#This Row],[FLUXO]]&lt;&gt;""),ROUND(t_projeto[[#This Row],[FLUXO]]/t_projeto[[#This Row],[Luminárias]],0),"")</f>
        <v>#NAME?</v>
      </c>
      <c r="Z522" s="1" t="e">
        <f ca="1">IF(AND(t_projeto[[#This Row],[Luminárias]]&lt;&gt;0,t_projeto[[#This Row],[Luminárias]]&lt;&gt;""),ROUND(t_projeto[[#This Row],[lm_médio]]/t_projeto[[#This Row],[W_médio]],2),"")</f>
        <v>#NAME?</v>
      </c>
    </row>
    <row r="523" spans="1:26" x14ac:dyDescent="0.25">
      <c r="A523" s="10">
        <v>34</v>
      </c>
      <c r="B523" s="8" t="e">
        <f ca="1">_xlfn.XLOOKUP(t_projeto[[#This Row],[cód.]],t_sitio[cód],t_sitio[Trecho],"")</f>
        <v>#NAME?</v>
      </c>
      <c r="C523" s="39"/>
      <c r="D523" s="40"/>
      <c r="E523" s="40" t="str">
        <f>IF(t_projeto[[#This Row],[T.1]]&lt;&gt;"",_xlfn.XLOOKUP(t_projeto[[#This Row],[T.1]],$G$22:$G$26,$H$22:$H$26),"")</f>
        <v/>
      </c>
      <c r="F523" s="39"/>
      <c r="G523" s="40"/>
      <c r="H523" s="40" t="str">
        <f>IF(t_projeto[[#This Row],[T.2]]&lt;&gt;"",_xlfn.XLOOKUP(t_projeto[[#This Row],[T.2]],$G$22:$G$26,$H$22:$H$26),"")</f>
        <v/>
      </c>
      <c r="I523" s="39"/>
      <c r="J523" s="40"/>
      <c r="K523" s="41" t="str">
        <f>IF(t_projeto[[#This Row],[T.3]]&lt;&gt;"",_xlfn.XLOOKUP(t_projeto[[#This Row],[T.3]],$G$22:$G$26,$H$22:$H$26),"")</f>
        <v/>
      </c>
      <c r="L523" s="5"/>
      <c r="M523" s="107">
        <f>t_projeto[[#This Row],[Q.1]]+t_projeto[[#This Row],[Q.2]]+t_projeto[[#This Row],[Q.3]]</f>
        <v>0</v>
      </c>
      <c r="N523" s="107">
        <f>t_projeto[[#This Row],[Q.1]]+t_projeto[[#This Row],[Q.2]]+t_projeto[[#This Row],[Q.3]]</f>
        <v>0</v>
      </c>
      <c r="O523" s="1" t="str">
        <f>IF(t_projeto[[#This Row],[Q.1]]&lt;&gt;"",SUMIFS(t_reator[p],t_reator[tipo],t_projeto[[#This Row],[T.1]],t_reator[w],t_projeto[[#This Row],[P.1(W)]]),"")</f>
        <v/>
      </c>
      <c r="P523" s="1" t="str">
        <f>IF(t_projeto[[#This Row],[Q.2]]&lt;&gt;"",SUMIFS(t_reator[p],t_reator[tipo],t_projeto[[#This Row],[T.2]],t_reator[w],t_projeto[[#This Row],[P.2(W)]]),"")</f>
        <v/>
      </c>
      <c r="Q523" s="1" t="str">
        <f>IF(t_projeto[[#This Row],[Q.3]]&lt;&gt;"",SUMIFS(t_reator[p],t_reator[tipo],t_projeto[[#This Row],[T.3]],t_reator[w],t_projeto[[#This Row],[P.3(W)]]),"")</f>
        <v/>
      </c>
      <c r="R523" s="1" t="str">
        <f>IF(t_projeto[[#This Row],[Q.1]]&lt;&gt;"",IFERROR(IFERROR(D523*(E523+O523)+G523*(H523+P523)+J523*(K523+Q523),D523*(E523+O523)+G523*(H523+P523)),D523*(E523+O523)),"")</f>
        <v/>
      </c>
      <c r="S523" s="1" t="str">
        <f>IF(t_projeto[[#This Row],[Consumo_W]]&lt;&gt;"",ROUND(t_projeto[[#This Row],[Consumo_W]]/t_projeto[[#This Row],[Luminárias]],0),"")</f>
        <v/>
      </c>
      <c r="T523" s="1" t="str">
        <f>IF(t_projeto[[#This Row],[Q.1]]&lt;&gt;"",t_projeto[[#This Row],[Q.1]]*t_projeto[[#This Row],[P.1(W)]]*$C$24,"")</f>
        <v/>
      </c>
      <c r="U523" s="1" t="str">
        <f>IF(t_projeto[[#This Row],[Q.2]]&lt;&gt;"",t_projeto[[#This Row],[Q.2]]*t_projeto[[#This Row],[P.2(W)]]*$C$24,"")</f>
        <v/>
      </c>
      <c r="V523" s="1" t="str">
        <f>IF(t_projeto[[#This Row],[Q.3]]&lt;&gt;"",t_projeto[[#This Row],[Q.3]]*t_projeto[[#This Row],[P.3(W)]]*$C$24,"")</f>
        <v/>
      </c>
      <c r="W523" s="1" t="e">
        <f ca="1">IF(t_projeto[[#This Row],[Trecho]]&lt;&gt;"",SUM(t_projeto[[#This Row],[f.1]:[f.3]]),"")</f>
        <v>#NAME?</v>
      </c>
      <c r="X523" s="19" t="e">
        <f ca="1">IF(t_projeto[[#This Row],[Trecho]]&lt;&gt;"",t_projeto[[#This Row],[Q.1]]+t_projeto[[#This Row],[Q.2]]+t_projeto[[#This Row],[Q.3]],"")</f>
        <v>#NAME?</v>
      </c>
      <c r="Y523" s="1" t="e">
        <f ca="1">IF(AND(t_projeto[[#This Row],[FLUXO]]&lt;&gt;0,t_projeto[[#This Row],[FLUXO]]&lt;&gt;""),ROUND(t_projeto[[#This Row],[FLUXO]]/t_projeto[[#This Row],[Luminárias]],0),"")</f>
        <v>#NAME?</v>
      </c>
      <c r="Z523" s="1" t="e">
        <f ca="1">IF(AND(t_projeto[[#This Row],[Luminárias]]&lt;&gt;0,t_projeto[[#This Row],[Luminárias]]&lt;&gt;""),ROUND(t_projeto[[#This Row],[lm_médio]]/t_projeto[[#This Row],[W_médio]],2),"")</f>
        <v>#NAME?</v>
      </c>
    </row>
    <row r="524" spans="1:26" x14ac:dyDescent="0.25">
      <c r="A524" s="10">
        <v>35</v>
      </c>
      <c r="B524" s="8" t="e">
        <f ca="1">_xlfn.XLOOKUP(t_projeto[[#This Row],[cód.]],t_sitio[cód],t_sitio[Trecho],"")</f>
        <v>#NAME?</v>
      </c>
      <c r="C524" s="39"/>
      <c r="D524" s="40"/>
      <c r="E524" s="40" t="str">
        <f>IF(t_projeto[[#This Row],[T.1]]&lt;&gt;"",_xlfn.XLOOKUP(t_projeto[[#This Row],[T.1]],$G$22:$G$26,$H$22:$H$26),"")</f>
        <v/>
      </c>
      <c r="F524" s="39"/>
      <c r="G524" s="40"/>
      <c r="H524" s="40" t="str">
        <f>IF(t_projeto[[#This Row],[T.2]]&lt;&gt;"",_xlfn.XLOOKUP(t_projeto[[#This Row],[T.2]],$G$22:$G$26,$H$22:$H$26),"")</f>
        <v/>
      </c>
      <c r="I524" s="39"/>
      <c r="J524" s="40"/>
      <c r="K524" s="41" t="str">
        <f>IF(t_projeto[[#This Row],[T.3]]&lt;&gt;"",_xlfn.XLOOKUP(t_projeto[[#This Row],[T.3]],$G$22:$G$26,$H$22:$H$26),"")</f>
        <v/>
      </c>
      <c r="L524" s="5"/>
      <c r="M524" s="107">
        <f>t_projeto[[#This Row],[Q.1]]+t_projeto[[#This Row],[Q.2]]+t_projeto[[#This Row],[Q.3]]</f>
        <v>0</v>
      </c>
      <c r="N524" s="107">
        <f>t_projeto[[#This Row],[Q.1]]+t_projeto[[#This Row],[Q.2]]+t_projeto[[#This Row],[Q.3]]</f>
        <v>0</v>
      </c>
      <c r="O524" s="1" t="str">
        <f>IF(t_projeto[[#This Row],[Q.1]]&lt;&gt;"",SUMIFS(t_reator[p],t_reator[tipo],t_projeto[[#This Row],[T.1]],t_reator[w],t_projeto[[#This Row],[P.1(W)]]),"")</f>
        <v/>
      </c>
      <c r="P524" s="1" t="str">
        <f>IF(t_projeto[[#This Row],[Q.2]]&lt;&gt;"",SUMIFS(t_reator[p],t_reator[tipo],t_projeto[[#This Row],[T.2]],t_reator[w],t_projeto[[#This Row],[P.2(W)]]),"")</f>
        <v/>
      </c>
      <c r="Q524" s="1" t="str">
        <f>IF(t_projeto[[#This Row],[Q.3]]&lt;&gt;"",SUMIFS(t_reator[p],t_reator[tipo],t_projeto[[#This Row],[T.3]],t_reator[w],t_projeto[[#This Row],[P.3(W)]]),"")</f>
        <v/>
      </c>
      <c r="R524" s="1" t="str">
        <f>IF(t_projeto[[#This Row],[Q.1]]&lt;&gt;"",IFERROR(IFERROR(D524*(E524+O524)+G524*(H524+P524)+J524*(K524+Q524),D524*(E524+O524)+G524*(H524+P524)),D524*(E524+O524)),"")</f>
        <v/>
      </c>
      <c r="S524" s="1" t="str">
        <f>IF(t_projeto[[#This Row],[Consumo_W]]&lt;&gt;"",ROUND(t_projeto[[#This Row],[Consumo_W]]/t_projeto[[#This Row],[Luminárias]],0),"")</f>
        <v/>
      </c>
      <c r="T524" s="1" t="str">
        <f>IF(t_projeto[[#This Row],[Q.1]]&lt;&gt;"",t_projeto[[#This Row],[Q.1]]*t_projeto[[#This Row],[P.1(W)]]*$C$24,"")</f>
        <v/>
      </c>
      <c r="U524" s="1" t="str">
        <f>IF(t_projeto[[#This Row],[Q.2]]&lt;&gt;"",t_projeto[[#This Row],[Q.2]]*t_projeto[[#This Row],[P.2(W)]]*$C$24,"")</f>
        <v/>
      </c>
      <c r="V524" s="1" t="str">
        <f>IF(t_projeto[[#This Row],[Q.3]]&lt;&gt;"",t_projeto[[#This Row],[Q.3]]*t_projeto[[#This Row],[P.3(W)]]*$C$24,"")</f>
        <v/>
      </c>
      <c r="W524" s="1" t="e">
        <f ca="1">IF(t_projeto[[#This Row],[Trecho]]&lt;&gt;"",SUM(t_projeto[[#This Row],[f.1]:[f.3]]),"")</f>
        <v>#NAME?</v>
      </c>
      <c r="X524" s="19" t="e">
        <f ca="1">IF(t_projeto[[#This Row],[Trecho]]&lt;&gt;"",t_projeto[[#This Row],[Q.1]]+t_projeto[[#This Row],[Q.2]]+t_projeto[[#This Row],[Q.3]],"")</f>
        <v>#NAME?</v>
      </c>
      <c r="Y524" s="1" t="e">
        <f ca="1">IF(AND(t_projeto[[#This Row],[FLUXO]]&lt;&gt;0,t_projeto[[#This Row],[FLUXO]]&lt;&gt;""),ROUND(t_projeto[[#This Row],[FLUXO]]/t_projeto[[#This Row],[Luminárias]],0),"")</f>
        <v>#NAME?</v>
      </c>
      <c r="Z524" s="1" t="e">
        <f ca="1">IF(AND(t_projeto[[#This Row],[Luminárias]]&lt;&gt;0,t_projeto[[#This Row],[Luminárias]]&lt;&gt;""),ROUND(t_projeto[[#This Row],[lm_médio]]/t_projeto[[#This Row],[W_médio]],2),"")</f>
        <v>#NAME?</v>
      </c>
    </row>
    <row r="525" spans="1:26" x14ac:dyDescent="0.25">
      <c r="A525" s="10">
        <v>36</v>
      </c>
      <c r="B525" s="8" t="e">
        <f ca="1">_xlfn.XLOOKUP(t_projeto[[#This Row],[cód.]],t_sitio[cód],t_sitio[Trecho],"")</f>
        <v>#NAME?</v>
      </c>
      <c r="C525" s="39"/>
      <c r="D525" s="40"/>
      <c r="E525" s="40" t="str">
        <f>IF(t_projeto[[#This Row],[T.1]]&lt;&gt;"",_xlfn.XLOOKUP(t_projeto[[#This Row],[T.1]],$G$22:$G$26,$H$22:$H$26),"")</f>
        <v/>
      </c>
      <c r="F525" s="39"/>
      <c r="G525" s="40"/>
      <c r="H525" s="40" t="str">
        <f>IF(t_projeto[[#This Row],[T.2]]&lt;&gt;"",_xlfn.XLOOKUP(t_projeto[[#This Row],[T.2]],$G$22:$G$26,$H$22:$H$26),"")</f>
        <v/>
      </c>
      <c r="I525" s="39"/>
      <c r="J525" s="40"/>
      <c r="K525" s="41" t="str">
        <f>IF(t_projeto[[#This Row],[T.3]]&lt;&gt;"",_xlfn.XLOOKUP(t_projeto[[#This Row],[T.3]],$G$22:$G$26,$H$22:$H$26),"")</f>
        <v/>
      </c>
      <c r="L525" s="5"/>
      <c r="M525" s="107">
        <f>t_projeto[[#This Row],[Q.1]]+t_projeto[[#This Row],[Q.2]]+t_projeto[[#This Row],[Q.3]]</f>
        <v>0</v>
      </c>
      <c r="N525" s="107">
        <f>t_projeto[[#This Row],[Q.1]]+t_projeto[[#This Row],[Q.2]]+t_projeto[[#This Row],[Q.3]]</f>
        <v>0</v>
      </c>
      <c r="O525" s="1" t="str">
        <f>IF(t_projeto[[#This Row],[Q.1]]&lt;&gt;"",SUMIFS(t_reator[p],t_reator[tipo],t_projeto[[#This Row],[T.1]],t_reator[w],t_projeto[[#This Row],[P.1(W)]]),"")</f>
        <v/>
      </c>
      <c r="P525" s="1" t="str">
        <f>IF(t_projeto[[#This Row],[Q.2]]&lt;&gt;"",SUMIFS(t_reator[p],t_reator[tipo],t_projeto[[#This Row],[T.2]],t_reator[w],t_projeto[[#This Row],[P.2(W)]]),"")</f>
        <v/>
      </c>
      <c r="Q525" s="1" t="str">
        <f>IF(t_projeto[[#This Row],[Q.3]]&lt;&gt;"",SUMIFS(t_reator[p],t_reator[tipo],t_projeto[[#This Row],[T.3]],t_reator[w],t_projeto[[#This Row],[P.3(W)]]),"")</f>
        <v/>
      </c>
      <c r="R525" s="1" t="str">
        <f>IF(t_projeto[[#This Row],[Q.1]]&lt;&gt;"",IFERROR(IFERROR(D525*(E525+O525)+G525*(H525+P525)+J525*(K525+Q525),D525*(E525+O525)+G525*(H525+P525)),D525*(E525+O525)),"")</f>
        <v/>
      </c>
      <c r="S525" s="1" t="str">
        <f>IF(t_projeto[[#This Row],[Consumo_W]]&lt;&gt;"",ROUND(t_projeto[[#This Row],[Consumo_W]]/t_projeto[[#This Row],[Luminárias]],0),"")</f>
        <v/>
      </c>
      <c r="T525" s="1" t="str">
        <f>IF(t_projeto[[#This Row],[Q.1]]&lt;&gt;"",t_projeto[[#This Row],[Q.1]]*t_projeto[[#This Row],[P.1(W)]]*$C$24,"")</f>
        <v/>
      </c>
      <c r="U525" s="1" t="str">
        <f>IF(t_projeto[[#This Row],[Q.2]]&lt;&gt;"",t_projeto[[#This Row],[Q.2]]*t_projeto[[#This Row],[P.2(W)]]*$C$24,"")</f>
        <v/>
      </c>
      <c r="V525" s="1" t="str">
        <f>IF(t_projeto[[#This Row],[Q.3]]&lt;&gt;"",t_projeto[[#This Row],[Q.3]]*t_projeto[[#This Row],[P.3(W)]]*$C$24,"")</f>
        <v/>
      </c>
      <c r="W525" s="1" t="e">
        <f ca="1">IF(t_projeto[[#This Row],[Trecho]]&lt;&gt;"",SUM(t_projeto[[#This Row],[f.1]:[f.3]]),"")</f>
        <v>#NAME?</v>
      </c>
      <c r="X525" s="19" t="e">
        <f ca="1">IF(t_projeto[[#This Row],[Trecho]]&lt;&gt;"",t_projeto[[#This Row],[Q.1]]+t_projeto[[#This Row],[Q.2]]+t_projeto[[#This Row],[Q.3]],"")</f>
        <v>#NAME?</v>
      </c>
      <c r="Y525" s="1" t="e">
        <f ca="1">IF(AND(t_projeto[[#This Row],[FLUXO]]&lt;&gt;0,t_projeto[[#This Row],[FLUXO]]&lt;&gt;""),ROUND(t_projeto[[#This Row],[FLUXO]]/t_projeto[[#This Row],[Luminárias]],0),"")</f>
        <v>#NAME?</v>
      </c>
      <c r="Z525" s="1" t="e">
        <f ca="1">IF(AND(t_projeto[[#This Row],[Luminárias]]&lt;&gt;0,t_projeto[[#This Row],[Luminárias]]&lt;&gt;""),ROUND(t_projeto[[#This Row],[lm_médio]]/t_projeto[[#This Row],[W_médio]],2),"")</f>
        <v>#NAME?</v>
      </c>
    </row>
    <row r="526" spans="1:26" x14ac:dyDescent="0.25">
      <c r="A526" s="10">
        <v>37</v>
      </c>
      <c r="B526" s="8" t="e">
        <f ca="1">_xlfn.XLOOKUP(t_projeto[[#This Row],[cód.]],t_sitio[cód],t_sitio[Trecho],"")</f>
        <v>#NAME?</v>
      </c>
      <c r="C526" s="39"/>
      <c r="D526" s="40"/>
      <c r="E526" s="40" t="str">
        <f>IF(t_projeto[[#This Row],[T.1]]&lt;&gt;"",_xlfn.XLOOKUP(t_projeto[[#This Row],[T.1]],$G$22:$G$26,$H$22:$H$26),"")</f>
        <v/>
      </c>
      <c r="F526" s="39"/>
      <c r="G526" s="40"/>
      <c r="H526" s="40" t="str">
        <f>IF(t_projeto[[#This Row],[T.2]]&lt;&gt;"",_xlfn.XLOOKUP(t_projeto[[#This Row],[T.2]],$G$22:$G$26,$H$22:$H$26),"")</f>
        <v/>
      </c>
      <c r="I526" s="39"/>
      <c r="J526" s="40"/>
      <c r="K526" s="41" t="str">
        <f>IF(t_projeto[[#This Row],[T.3]]&lt;&gt;"",_xlfn.XLOOKUP(t_projeto[[#This Row],[T.3]],$G$22:$G$26,$H$22:$H$26),"")</f>
        <v/>
      </c>
      <c r="L526" s="5"/>
      <c r="M526" s="107">
        <f>t_projeto[[#This Row],[Q.1]]+t_projeto[[#This Row],[Q.2]]+t_projeto[[#This Row],[Q.3]]</f>
        <v>0</v>
      </c>
      <c r="N526" s="107">
        <f>t_projeto[[#This Row],[Q.1]]+t_projeto[[#This Row],[Q.2]]+t_projeto[[#This Row],[Q.3]]</f>
        <v>0</v>
      </c>
      <c r="O526" s="1" t="str">
        <f>IF(t_projeto[[#This Row],[Q.1]]&lt;&gt;"",SUMIFS(t_reator[p],t_reator[tipo],t_projeto[[#This Row],[T.1]],t_reator[w],t_projeto[[#This Row],[P.1(W)]]),"")</f>
        <v/>
      </c>
      <c r="P526" s="1" t="str">
        <f>IF(t_projeto[[#This Row],[Q.2]]&lt;&gt;"",SUMIFS(t_reator[p],t_reator[tipo],t_projeto[[#This Row],[T.2]],t_reator[w],t_projeto[[#This Row],[P.2(W)]]),"")</f>
        <v/>
      </c>
      <c r="Q526" s="1" t="str">
        <f>IF(t_projeto[[#This Row],[Q.3]]&lt;&gt;"",SUMIFS(t_reator[p],t_reator[tipo],t_projeto[[#This Row],[T.3]],t_reator[w],t_projeto[[#This Row],[P.3(W)]]),"")</f>
        <v/>
      </c>
      <c r="R526" s="1" t="str">
        <f>IF(t_projeto[[#This Row],[Q.1]]&lt;&gt;"",IFERROR(IFERROR(D526*(E526+O526)+G526*(H526+P526)+J526*(K526+Q526),D526*(E526+O526)+G526*(H526+P526)),D526*(E526+O526)),"")</f>
        <v/>
      </c>
      <c r="S526" s="1" t="str">
        <f>IF(t_projeto[[#This Row],[Consumo_W]]&lt;&gt;"",ROUND(t_projeto[[#This Row],[Consumo_W]]/t_projeto[[#This Row],[Luminárias]],0),"")</f>
        <v/>
      </c>
      <c r="T526" s="1" t="str">
        <f>IF(t_projeto[[#This Row],[Q.1]]&lt;&gt;"",t_projeto[[#This Row],[Q.1]]*t_projeto[[#This Row],[P.1(W)]]*$C$24,"")</f>
        <v/>
      </c>
      <c r="U526" s="1" t="str">
        <f>IF(t_projeto[[#This Row],[Q.2]]&lt;&gt;"",t_projeto[[#This Row],[Q.2]]*t_projeto[[#This Row],[P.2(W)]]*$C$24,"")</f>
        <v/>
      </c>
      <c r="V526" s="1" t="str">
        <f>IF(t_projeto[[#This Row],[Q.3]]&lt;&gt;"",t_projeto[[#This Row],[Q.3]]*t_projeto[[#This Row],[P.3(W)]]*$C$24,"")</f>
        <v/>
      </c>
      <c r="W526" s="1" t="e">
        <f ca="1">IF(t_projeto[[#This Row],[Trecho]]&lt;&gt;"",SUM(t_projeto[[#This Row],[f.1]:[f.3]]),"")</f>
        <v>#NAME?</v>
      </c>
      <c r="X526" s="19" t="e">
        <f ca="1">IF(t_projeto[[#This Row],[Trecho]]&lt;&gt;"",t_projeto[[#This Row],[Q.1]]+t_projeto[[#This Row],[Q.2]]+t_projeto[[#This Row],[Q.3]],"")</f>
        <v>#NAME?</v>
      </c>
      <c r="Y526" s="1" t="e">
        <f ca="1">IF(AND(t_projeto[[#This Row],[FLUXO]]&lt;&gt;0,t_projeto[[#This Row],[FLUXO]]&lt;&gt;""),ROUND(t_projeto[[#This Row],[FLUXO]]/t_projeto[[#This Row],[Luminárias]],0),"")</f>
        <v>#NAME?</v>
      </c>
      <c r="Z526" s="1" t="e">
        <f ca="1">IF(AND(t_projeto[[#This Row],[Luminárias]]&lt;&gt;0,t_projeto[[#This Row],[Luminárias]]&lt;&gt;""),ROUND(t_projeto[[#This Row],[lm_médio]]/t_projeto[[#This Row],[W_médio]],2),"")</f>
        <v>#NAME?</v>
      </c>
    </row>
    <row r="527" spans="1:26" x14ac:dyDescent="0.25">
      <c r="A527" s="10">
        <v>38</v>
      </c>
      <c r="B527" s="8" t="e">
        <f ca="1">_xlfn.XLOOKUP(t_projeto[[#This Row],[cód.]],t_sitio[cód],t_sitio[Trecho],"")</f>
        <v>#NAME?</v>
      </c>
      <c r="C527" s="39"/>
      <c r="D527" s="40"/>
      <c r="E527" s="40" t="str">
        <f>IF(t_projeto[[#This Row],[T.1]]&lt;&gt;"",_xlfn.XLOOKUP(t_projeto[[#This Row],[T.1]],$G$22:$G$26,$H$22:$H$26),"")</f>
        <v/>
      </c>
      <c r="F527" s="39"/>
      <c r="G527" s="40"/>
      <c r="H527" s="40" t="str">
        <f>IF(t_projeto[[#This Row],[T.2]]&lt;&gt;"",_xlfn.XLOOKUP(t_projeto[[#This Row],[T.2]],$G$22:$G$26,$H$22:$H$26),"")</f>
        <v/>
      </c>
      <c r="I527" s="39"/>
      <c r="J527" s="40"/>
      <c r="K527" s="41" t="str">
        <f>IF(t_projeto[[#This Row],[T.3]]&lt;&gt;"",_xlfn.XLOOKUP(t_projeto[[#This Row],[T.3]],$G$22:$G$26,$H$22:$H$26),"")</f>
        <v/>
      </c>
      <c r="L527" s="5"/>
      <c r="M527" s="107">
        <f>t_projeto[[#This Row],[Q.1]]+t_projeto[[#This Row],[Q.2]]+t_projeto[[#This Row],[Q.3]]</f>
        <v>0</v>
      </c>
      <c r="N527" s="107">
        <f>t_projeto[[#This Row],[Q.1]]+t_projeto[[#This Row],[Q.2]]+t_projeto[[#This Row],[Q.3]]</f>
        <v>0</v>
      </c>
      <c r="O527" s="1" t="str">
        <f>IF(t_projeto[[#This Row],[Q.1]]&lt;&gt;"",SUMIFS(t_reator[p],t_reator[tipo],t_projeto[[#This Row],[T.1]],t_reator[w],t_projeto[[#This Row],[P.1(W)]]),"")</f>
        <v/>
      </c>
      <c r="P527" s="1" t="str">
        <f>IF(t_projeto[[#This Row],[Q.2]]&lt;&gt;"",SUMIFS(t_reator[p],t_reator[tipo],t_projeto[[#This Row],[T.2]],t_reator[w],t_projeto[[#This Row],[P.2(W)]]),"")</f>
        <v/>
      </c>
      <c r="Q527" s="1" t="str">
        <f>IF(t_projeto[[#This Row],[Q.3]]&lt;&gt;"",SUMIFS(t_reator[p],t_reator[tipo],t_projeto[[#This Row],[T.3]],t_reator[w],t_projeto[[#This Row],[P.3(W)]]),"")</f>
        <v/>
      </c>
      <c r="R527" s="1" t="str">
        <f>IF(t_projeto[[#This Row],[Q.1]]&lt;&gt;"",IFERROR(IFERROR(D527*(E527+O527)+G527*(H527+P527)+J527*(K527+Q527),D527*(E527+O527)+G527*(H527+P527)),D527*(E527+O527)),"")</f>
        <v/>
      </c>
      <c r="S527" s="1" t="str">
        <f>IF(t_projeto[[#This Row],[Consumo_W]]&lt;&gt;"",ROUND(t_projeto[[#This Row],[Consumo_W]]/t_projeto[[#This Row],[Luminárias]],0),"")</f>
        <v/>
      </c>
      <c r="T527" s="1" t="str">
        <f>IF(t_projeto[[#This Row],[Q.1]]&lt;&gt;"",t_projeto[[#This Row],[Q.1]]*t_projeto[[#This Row],[P.1(W)]]*$C$24,"")</f>
        <v/>
      </c>
      <c r="U527" s="1" t="str">
        <f>IF(t_projeto[[#This Row],[Q.2]]&lt;&gt;"",t_projeto[[#This Row],[Q.2]]*t_projeto[[#This Row],[P.2(W)]]*$C$24,"")</f>
        <v/>
      </c>
      <c r="V527" s="1" t="str">
        <f>IF(t_projeto[[#This Row],[Q.3]]&lt;&gt;"",t_projeto[[#This Row],[Q.3]]*t_projeto[[#This Row],[P.3(W)]]*$C$24,"")</f>
        <v/>
      </c>
      <c r="W527" s="1" t="e">
        <f ca="1">IF(t_projeto[[#This Row],[Trecho]]&lt;&gt;"",SUM(t_projeto[[#This Row],[f.1]:[f.3]]),"")</f>
        <v>#NAME?</v>
      </c>
      <c r="X527" s="19" t="e">
        <f ca="1">IF(t_projeto[[#This Row],[Trecho]]&lt;&gt;"",t_projeto[[#This Row],[Q.1]]+t_projeto[[#This Row],[Q.2]]+t_projeto[[#This Row],[Q.3]],"")</f>
        <v>#NAME?</v>
      </c>
      <c r="Y527" s="1" t="e">
        <f ca="1">IF(AND(t_projeto[[#This Row],[FLUXO]]&lt;&gt;0,t_projeto[[#This Row],[FLUXO]]&lt;&gt;""),ROUND(t_projeto[[#This Row],[FLUXO]]/t_projeto[[#This Row],[Luminárias]],0),"")</f>
        <v>#NAME?</v>
      </c>
      <c r="Z527" s="1" t="e">
        <f ca="1">IF(AND(t_projeto[[#This Row],[Luminárias]]&lt;&gt;0,t_projeto[[#This Row],[Luminárias]]&lt;&gt;""),ROUND(t_projeto[[#This Row],[lm_médio]]/t_projeto[[#This Row],[W_médio]],2),"")</f>
        <v>#NAME?</v>
      </c>
    </row>
    <row r="528" spans="1:26" x14ac:dyDescent="0.25">
      <c r="A528" s="10">
        <v>39</v>
      </c>
      <c r="B528" s="8" t="e">
        <f ca="1">_xlfn.XLOOKUP(t_projeto[[#This Row],[cód.]],t_sitio[cód],t_sitio[Trecho],"")</f>
        <v>#NAME?</v>
      </c>
      <c r="C528" s="39"/>
      <c r="D528" s="40"/>
      <c r="E528" s="40" t="str">
        <f>IF(t_projeto[[#This Row],[T.1]]&lt;&gt;"",_xlfn.XLOOKUP(t_projeto[[#This Row],[T.1]],$G$22:$G$26,$H$22:$H$26),"")</f>
        <v/>
      </c>
      <c r="F528" s="39"/>
      <c r="G528" s="40"/>
      <c r="H528" s="40" t="str">
        <f>IF(t_projeto[[#This Row],[T.2]]&lt;&gt;"",_xlfn.XLOOKUP(t_projeto[[#This Row],[T.2]],$G$22:$G$26,$H$22:$H$26),"")</f>
        <v/>
      </c>
      <c r="I528" s="39"/>
      <c r="J528" s="40"/>
      <c r="K528" s="41" t="str">
        <f>IF(t_projeto[[#This Row],[T.3]]&lt;&gt;"",_xlfn.XLOOKUP(t_projeto[[#This Row],[T.3]],$G$22:$G$26,$H$22:$H$26),"")</f>
        <v/>
      </c>
      <c r="L528" s="5"/>
      <c r="M528" s="107">
        <f>t_projeto[[#This Row],[Q.1]]+t_projeto[[#This Row],[Q.2]]+t_projeto[[#This Row],[Q.3]]</f>
        <v>0</v>
      </c>
      <c r="N528" s="107">
        <f>t_projeto[[#This Row],[Q.1]]+t_projeto[[#This Row],[Q.2]]+t_projeto[[#This Row],[Q.3]]</f>
        <v>0</v>
      </c>
      <c r="O528" s="1" t="str">
        <f>IF(t_projeto[[#This Row],[Q.1]]&lt;&gt;"",SUMIFS(t_reator[p],t_reator[tipo],t_projeto[[#This Row],[T.1]],t_reator[w],t_projeto[[#This Row],[P.1(W)]]),"")</f>
        <v/>
      </c>
      <c r="P528" s="1" t="str">
        <f>IF(t_projeto[[#This Row],[Q.2]]&lt;&gt;"",SUMIFS(t_reator[p],t_reator[tipo],t_projeto[[#This Row],[T.2]],t_reator[w],t_projeto[[#This Row],[P.2(W)]]),"")</f>
        <v/>
      </c>
      <c r="Q528" s="1" t="str">
        <f>IF(t_projeto[[#This Row],[Q.3]]&lt;&gt;"",SUMIFS(t_reator[p],t_reator[tipo],t_projeto[[#This Row],[T.3]],t_reator[w],t_projeto[[#This Row],[P.3(W)]]),"")</f>
        <v/>
      </c>
      <c r="R528" s="1" t="str">
        <f>IF(t_projeto[[#This Row],[Q.1]]&lt;&gt;"",IFERROR(IFERROR(D528*(E528+O528)+G528*(H528+P528)+J528*(K528+Q528),D528*(E528+O528)+G528*(H528+P528)),D528*(E528+O528)),"")</f>
        <v/>
      </c>
      <c r="S528" s="1" t="str">
        <f>IF(t_projeto[[#This Row],[Consumo_W]]&lt;&gt;"",ROUND(t_projeto[[#This Row],[Consumo_W]]/t_projeto[[#This Row],[Luminárias]],0),"")</f>
        <v/>
      </c>
      <c r="T528" s="1" t="str">
        <f>IF(t_projeto[[#This Row],[Q.1]]&lt;&gt;"",t_projeto[[#This Row],[Q.1]]*t_projeto[[#This Row],[P.1(W)]]*$C$24,"")</f>
        <v/>
      </c>
      <c r="U528" s="1" t="str">
        <f>IF(t_projeto[[#This Row],[Q.2]]&lt;&gt;"",t_projeto[[#This Row],[Q.2]]*t_projeto[[#This Row],[P.2(W)]]*$C$24,"")</f>
        <v/>
      </c>
      <c r="V528" s="1" t="str">
        <f>IF(t_projeto[[#This Row],[Q.3]]&lt;&gt;"",t_projeto[[#This Row],[Q.3]]*t_projeto[[#This Row],[P.3(W)]]*$C$24,"")</f>
        <v/>
      </c>
      <c r="W528" s="1" t="e">
        <f ca="1">IF(t_projeto[[#This Row],[Trecho]]&lt;&gt;"",SUM(t_projeto[[#This Row],[f.1]:[f.3]]),"")</f>
        <v>#NAME?</v>
      </c>
      <c r="X528" s="19" t="e">
        <f ca="1">IF(t_projeto[[#This Row],[Trecho]]&lt;&gt;"",t_projeto[[#This Row],[Q.1]]+t_projeto[[#This Row],[Q.2]]+t_projeto[[#This Row],[Q.3]],"")</f>
        <v>#NAME?</v>
      </c>
      <c r="Y528" s="1" t="e">
        <f ca="1">IF(AND(t_projeto[[#This Row],[FLUXO]]&lt;&gt;0,t_projeto[[#This Row],[FLUXO]]&lt;&gt;""),ROUND(t_projeto[[#This Row],[FLUXO]]/t_projeto[[#This Row],[Luminárias]],0),"")</f>
        <v>#NAME?</v>
      </c>
      <c r="Z528" s="1" t="e">
        <f ca="1">IF(AND(t_projeto[[#This Row],[Luminárias]]&lt;&gt;0,t_projeto[[#This Row],[Luminárias]]&lt;&gt;""),ROUND(t_projeto[[#This Row],[lm_médio]]/t_projeto[[#This Row],[W_médio]],2),"")</f>
        <v>#NAME?</v>
      </c>
    </row>
    <row r="529" spans="1:26" x14ac:dyDescent="0.25">
      <c r="A529" s="10">
        <v>40</v>
      </c>
      <c r="B529" s="8" t="e">
        <f ca="1">_xlfn.XLOOKUP(t_projeto[[#This Row],[cód.]],t_sitio[cód],t_sitio[Trecho],"")</f>
        <v>#NAME?</v>
      </c>
      <c r="C529" s="39"/>
      <c r="D529" s="40"/>
      <c r="E529" s="40" t="str">
        <f>IF(t_projeto[[#This Row],[T.1]]&lt;&gt;"",_xlfn.XLOOKUP(t_projeto[[#This Row],[T.1]],$G$22:$G$26,$H$22:$H$26),"")</f>
        <v/>
      </c>
      <c r="F529" s="39"/>
      <c r="G529" s="40"/>
      <c r="H529" s="40" t="str">
        <f>IF(t_projeto[[#This Row],[T.2]]&lt;&gt;"",_xlfn.XLOOKUP(t_projeto[[#This Row],[T.2]],$G$22:$G$26,$H$22:$H$26),"")</f>
        <v/>
      </c>
      <c r="I529" s="39"/>
      <c r="J529" s="40"/>
      <c r="K529" s="41" t="str">
        <f>IF(t_projeto[[#This Row],[T.3]]&lt;&gt;"",_xlfn.XLOOKUP(t_projeto[[#This Row],[T.3]],$G$22:$G$26,$H$22:$H$26),"")</f>
        <v/>
      </c>
      <c r="L529" s="5"/>
      <c r="M529" s="107">
        <f>t_projeto[[#This Row],[Q.1]]+t_projeto[[#This Row],[Q.2]]+t_projeto[[#This Row],[Q.3]]</f>
        <v>0</v>
      </c>
      <c r="N529" s="107">
        <f>t_projeto[[#This Row],[Q.1]]+t_projeto[[#This Row],[Q.2]]+t_projeto[[#This Row],[Q.3]]</f>
        <v>0</v>
      </c>
      <c r="O529" s="1" t="str">
        <f>IF(t_projeto[[#This Row],[Q.1]]&lt;&gt;"",SUMIFS(t_reator[p],t_reator[tipo],t_projeto[[#This Row],[T.1]],t_reator[w],t_projeto[[#This Row],[P.1(W)]]),"")</f>
        <v/>
      </c>
      <c r="P529" s="1" t="str">
        <f>IF(t_projeto[[#This Row],[Q.2]]&lt;&gt;"",SUMIFS(t_reator[p],t_reator[tipo],t_projeto[[#This Row],[T.2]],t_reator[w],t_projeto[[#This Row],[P.2(W)]]),"")</f>
        <v/>
      </c>
      <c r="Q529" s="1" t="str">
        <f>IF(t_projeto[[#This Row],[Q.3]]&lt;&gt;"",SUMIFS(t_reator[p],t_reator[tipo],t_projeto[[#This Row],[T.3]],t_reator[w],t_projeto[[#This Row],[P.3(W)]]),"")</f>
        <v/>
      </c>
      <c r="R529" s="1" t="str">
        <f>IF(t_projeto[[#This Row],[Q.1]]&lt;&gt;"",IFERROR(IFERROR(D529*(E529+O529)+G529*(H529+P529)+J529*(K529+Q529),D529*(E529+O529)+G529*(H529+P529)),D529*(E529+O529)),"")</f>
        <v/>
      </c>
      <c r="S529" s="1" t="str">
        <f>IF(t_projeto[[#This Row],[Consumo_W]]&lt;&gt;"",ROUND(t_projeto[[#This Row],[Consumo_W]]/t_projeto[[#This Row],[Luminárias]],0),"")</f>
        <v/>
      </c>
      <c r="T529" s="1" t="str">
        <f>IF(t_projeto[[#This Row],[Q.1]]&lt;&gt;"",t_projeto[[#This Row],[Q.1]]*t_projeto[[#This Row],[P.1(W)]]*$C$24,"")</f>
        <v/>
      </c>
      <c r="U529" s="1" t="str">
        <f>IF(t_projeto[[#This Row],[Q.2]]&lt;&gt;"",t_projeto[[#This Row],[Q.2]]*t_projeto[[#This Row],[P.2(W)]]*$C$24,"")</f>
        <v/>
      </c>
      <c r="V529" s="1" t="str">
        <f>IF(t_projeto[[#This Row],[Q.3]]&lt;&gt;"",t_projeto[[#This Row],[Q.3]]*t_projeto[[#This Row],[P.3(W)]]*$C$24,"")</f>
        <v/>
      </c>
      <c r="W529" s="1" t="e">
        <f ca="1">IF(t_projeto[[#This Row],[Trecho]]&lt;&gt;"",SUM(t_projeto[[#This Row],[f.1]:[f.3]]),"")</f>
        <v>#NAME?</v>
      </c>
      <c r="X529" s="19" t="e">
        <f ca="1">IF(t_projeto[[#This Row],[Trecho]]&lt;&gt;"",t_projeto[[#This Row],[Q.1]]+t_projeto[[#This Row],[Q.2]]+t_projeto[[#This Row],[Q.3]],"")</f>
        <v>#NAME?</v>
      </c>
      <c r="Y529" s="1" t="e">
        <f ca="1">IF(AND(t_projeto[[#This Row],[FLUXO]]&lt;&gt;0,t_projeto[[#This Row],[FLUXO]]&lt;&gt;""),ROUND(t_projeto[[#This Row],[FLUXO]]/t_projeto[[#This Row],[Luminárias]],0),"")</f>
        <v>#NAME?</v>
      </c>
      <c r="Z529" s="1" t="e">
        <f ca="1">IF(AND(t_projeto[[#This Row],[Luminárias]]&lt;&gt;0,t_projeto[[#This Row],[Luminárias]]&lt;&gt;""),ROUND(t_projeto[[#This Row],[lm_médio]]/t_projeto[[#This Row],[W_médio]],2),"")</f>
        <v>#NAME?</v>
      </c>
    </row>
    <row r="530" spans="1:26" x14ac:dyDescent="0.25">
      <c r="A530" s="10">
        <v>41</v>
      </c>
      <c r="B530" s="8" t="e">
        <f ca="1">_xlfn.XLOOKUP(t_projeto[[#This Row],[cód.]],t_sitio[cód],t_sitio[Trecho],"")</f>
        <v>#NAME?</v>
      </c>
      <c r="C530" s="39"/>
      <c r="D530" s="40"/>
      <c r="E530" s="40" t="str">
        <f>IF(t_projeto[[#This Row],[T.1]]&lt;&gt;"",_xlfn.XLOOKUP(t_projeto[[#This Row],[T.1]],$G$22:$G$26,$H$22:$H$26),"")</f>
        <v/>
      </c>
      <c r="F530" s="39"/>
      <c r="G530" s="40"/>
      <c r="H530" s="40" t="str">
        <f>IF(t_projeto[[#This Row],[T.2]]&lt;&gt;"",_xlfn.XLOOKUP(t_projeto[[#This Row],[T.2]],$G$22:$G$26,$H$22:$H$26),"")</f>
        <v/>
      </c>
      <c r="I530" s="39"/>
      <c r="J530" s="40"/>
      <c r="K530" s="41" t="str">
        <f>IF(t_projeto[[#This Row],[T.3]]&lt;&gt;"",_xlfn.XLOOKUP(t_projeto[[#This Row],[T.3]],$G$22:$G$26,$H$22:$H$26),"")</f>
        <v/>
      </c>
      <c r="L530" s="5"/>
      <c r="M530" s="107">
        <f>t_projeto[[#This Row],[Q.1]]+t_projeto[[#This Row],[Q.2]]+t_projeto[[#This Row],[Q.3]]</f>
        <v>0</v>
      </c>
      <c r="N530" s="107">
        <f>t_projeto[[#This Row],[Q.1]]+t_projeto[[#This Row],[Q.2]]+t_projeto[[#This Row],[Q.3]]</f>
        <v>0</v>
      </c>
      <c r="O530" s="1" t="str">
        <f>IF(t_projeto[[#This Row],[Q.1]]&lt;&gt;"",SUMIFS(t_reator[p],t_reator[tipo],t_projeto[[#This Row],[T.1]],t_reator[w],t_projeto[[#This Row],[P.1(W)]]),"")</f>
        <v/>
      </c>
      <c r="P530" s="1" t="str">
        <f>IF(t_projeto[[#This Row],[Q.2]]&lt;&gt;"",SUMIFS(t_reator[p],t_reator[tipo],t_projeto[[#This Row],[T.2]],t_reator[w],t_projeto[[#This Row],[P.2(W)]]),"")</f>
        <v/>
      </c>
      <c r="Q530" s="1" t="str">
        <f>IF(t_projeto[[#This Row],[Q.3]]&lt;&gt;"",SUMIFS(t_reator[p],t_reator[tipo],t_projeto[[#This Row],[T.3]],t_reator[w],t_projeto[[#This Row],[P.3(W)]]),"")</f>
        <v/>
      </c>
      <c r="R530" s="1" t="str">
        <f>IF(t_projeto[[#This Row],[Q.1]]&lt;&gt;"",IFERROR(IFERROR(D530*(E530+O530)+G530*(H530+P530)+J530*(K530+Q530),D530*(E530+O530)+G530*(H530+P530)),D530*(E530+O530)),"")</f>
        <v/>
      </c>
      <c r="S530" s="1" t="str">
        <f>IF(t_projeto[[#This Row],[Consumo_W]]&lt;&gt;"",ROUND(t_projeto[[#This Row],[Consumo_W]]/t_projeto[[#This Row],[Luminárias]],0),"")</f>
        <v/>
      </c>
      <c r="T530" s="1" t="str">
        <f>IF(t_projeto[[#This Row],[Q.1]]&lt;&gt;"",t_projeto[[#This Row],[Q.1]]*t_projeto[[#This Row],[P.1(W)]]*$C$24,"")</f>
        <v/>
      </c>
      <c r="U530" s="1" t="str">
        <f>IF(t_projeto[[#This Row],[Q.2]]&lt;&gt;"",t_projeto[[#This Row],[Q.2]]*t_projeto[[#This Row],[P.2(W)]]*$C$24,"")</f>
        <v/>
      </c>
      <c r="V530" s="1" t="str">
        <f>IF(t_projeto[[#This Row],[Q.3]]&lt;&gt;"",t_projeto[[#This Row],[Q.3]]*t_projeto[[#This Row],[P.3(W)]]*$C$24,"")</f>
        <v/>
      </c>
      <c r="W530" s="1" t="e">
        <f ca="1">IF(t_projeto[[#This Row],[Trecho]]&lt;&gt;"",SUM(t_projeto[[#This Row],[f.1]:[f.3]]),"")</f>
        <v>#NAME?</v>
      </c>
      <c r="X530" s="19" t="e">
        <f ca="1">IF(t_projeto[[#This Row],[Trecho]]&lt;&gt;"",t_projeto[[#This Row],[Q.1]]+t_projeto[[#This Row],[Q.2]]+t_projeto[[#This Row],[Q.3]],"")</f>
        <v>#NAME?</v>
      </c>
      <c r="Y530" s="1" t="e">
        <f ca="1">IF(AND(t_projeto[[#This Row],[FLUXO]]&lt;&gt;0,t_projeto[[#This Row],[FLUXO]]&lt;&gt;""),ROUND(t_projeto[[#This Row],[FLUXO]]/t_projeto[[#This Row],[Luminárias]],0),"")</f>
        <v>#NAME?</v>
      </c>
      <c r="Z530" s="1" t="e">
        <f ca="1">IF(AND(t_projeto[[#This Row],[Luminárias]]&lt;&gt;0,t_projeto[[#This Row],[Luminárias]]&lt;&gt;""),ROUND(t_projeto[[#This Row],[lm_médio]]/t_projeto[[#This Row],[W_médio]],2),"")</f>
        <v>#NAME?</v>
      </c>
    </row>
    <row r="531" spans="1:26" x14ac:dyDescent="0.25">
      <c r="A531" s="10">
        <v>42</v>
      </c>
      <c r="B531" s="8" t="e">
        <f ca="1">_xlfn.XLOOKUP(t_projeto[[#This Row],[cód.]],t_sitio[cód],t_sitio[Trecho],"")</f>
        <v>#NAME?</v>
      </c>
      <c r="C531" s="39"/>
      <c r="D531" s="40"/>
      <c r="E531" s="40" t="str">
        <f>IF(t_projeto[[#This Row],[T.1]]&lt;&gt;"",_xlfn.XLOOKUP(t_projeto[[#This Row],[T.1]],$G$22:$G$26,$H$22:$H$26),"")</f>
        <v/>
      </c>
      <c r="F531" s="39"/>
      <c r="G531" s="40"/>
      <c r="H531" s="40" t="str">
        <f>IF(t_projeto[[#This Row],[T.2]]&lt;&gt;"",_xlfn.XLOOKUP(t_projeto[[#This Row],[T.2]],$G$22:$G$26,$H$22:$H$26),"")</f>
        <v/>
      </c>
      <c r="I531" s="39"/>
      <c r="J531" s="40"/>
      <c r="K531" s="41" t="str">
        <f>IF(t_projeto[[#This Row],[T.3]]&lt;&gt;"",_xlfn.XLOOKUP(t_projeto[[#This Row],[T.3]],$G$22:$G$26,$H$22:$H$26),"")</f>
        <v/>
      </c>
      <c r="L531" s="5"/>
      <c r="M531" s="107">
        <f>t_projeto[[#This Row],[Q.1]]+t_projeto[[#This Row],[Q.2]]+t_projeto[[#This Row],[Q.3]]</f>
        <v>0</v>
      </c>
      <c r="N531" s="107">
        <f>t_projeto[[#This Row],[Q.1]]+t_projeto[[#This Row],[Q.2]]+t_projeto[[#This Row],[Q.3]]</f>
        <v>0</v>
      </c>
      <c r="O531" s="1" t="str">
        <f>IF(t_projeto[[#This Row],[Q.1]]&lt;&gt;"",SUMIFS(t_reator[p],t_reator[tipo],t_projeto[[#This Row],[T.1]],t_reator[w],t_projeto[[#This Row],[P.1(W)]]),"")</f>
        <v/>
      </c>
      <c r="P531" s="1" t="str">
        <f>IF(t_projeto[[#This Row],[Q.2]]&lt;&gt;"",SUMIFS(t_reator[p],t_reator[tipo],t_projeto[[#This Row],[T.2]],t_reator[w],t_projeto[[#This Row],[P.2(W)]]),"")</f>
        <v/>
      </c>
      <c r="Q531" s="1" t="str">
        <f>IF(t_projeto[[#This Row],[Q.3]]&lt;&gt;"",SUMIFS(t_reator[p],t_reator[tipo],t_projeto[[#This Row],[T.3]],t_reator[w],t_projeto[[#This Row],[P.3(W)]]),"")</f>
        <v/>
      </c>
      <c r="R531" s="1" t="str">
        <f>IF(t_projeto[[#This Row],[Q.1]]&lt;&gt;"",IFERROR(IFERROR(D531*(E531+O531)+G531*(H531+P531)+J531*(K531+Q531),D531*(E531+O531)+G531*(H531+P531)),D531*(E531+O531)),"")</f>
        <v/>
      </c>
      <c r="S531" s="1" t="str">
        <f>IF(t_projeto[[#This Row],[Consumo_W]]&lt;&gt;"",ROUND(t_projeto[[#This Row],[Consumo_W]]/t_projeto[[#This Row],[Luminárias]],0),"")</f>
        <v/>
      </c>
      <c r="T531" s="1" t="str">
        <f>IF(t_projeto[[#This Row],[Q.1]]&lt;&gt;"",t_projeto[[#This Row],[Q.1]]*t_projeto[[#This Row],[P.1(W)]]*$C$24,"")</f>
        <v/>
      </c>
      <c r="U531" s="1" t="str">
        <f>IF(t_projeto[[#This Row],[Q.2]]&lt;&gt;"",t_projeto[[#This Row],[Q.2]]*t_projeto[[#This Row],[P.2(W)]]*$C$24,"")</f>
        <v/>
      </c>
      <c r="V531" s="1" t="str">
        <f>IF(t_projeto[[#This Row],[Q.3]]&lt;&gt;"",t_projeto[[#This Row],[Q.3]]*t_projeto[[#This Row],[P.3(W)]]*$C$24,"")</f>
        <v/>
      </c>
      <c r="W531" s="1" t="e">
        <f ca="1">IF(t_projeto[[#This Row],[Trecho]]&lt;&gt;"",SUM(t_projeto[[#This Row],[f.1]:[f.3]]),"")</f>
        <v>#NAME?</v>
      </c>
      <c r="X531" s="19" t="e">
        <f ca="1">IF(t_projeto[[#This Row],[Trecho]]&lt;&gt;"",t_projeto[[#This Row],[Q.1]]+t_projeto[[#This Row],[Q.2]]+t_projeto[[#This Row],[Q.3]],"")</f>
        <v>#NAME?</v>
      </c>
      <c r="Y531" s="1" t="e">
        <f ca="1">IF(AND(t_projeto[[#This Row],[FLUXO]]&lt;&gt;0,t_projeto[[#This Row],[FLUXO]]&lt;&gt;""),ROUND(t_projeto[[#This Row],[FLUXO]]/t_projeto[[#This Row],[Luminárias]],0),"")</f>
        <v>#NAME?</v>
      </c>
      <c r="Z531" s="1" t="e">
        <f ca="1">IF(AND(t_projeto[[#This Row],[Luminárias]]&lt;&gt;0,t_projeto[[#This Row],[Luminárias]]&lt;&gt;""),ROUND(t_projeto[[#This Row],[lm_médio]]/t_projeto[[#This Row],[W_médio]],2),"")</f>
        <v>#NAME?</v>
      </c>
    </row>
    <row r="532" spans="1:26" x14ac:dyDescent="0.25">
      <c r="A532" s="10">
        <v>43</v>
      </c>
      <c r="B532" s="8" t="e">
        <f ca="1">_xlfn.XLOOKUP(t_projeto[[#This Row],[cód.]],t_sitio[cód],t_sitio[Trecho],"")</f>
        <v>#NAME?</v>
      </c>
      <c r="C532" s="39"/>
      <c r="D532" s="40"/>
      <c r="E532" s="40" t="str">
        <f>IF(t_projeto[[#This Row],[T.1]]&lt;&gt;"",_xlfn.XLOOKUP(t_projeto[[#This Row],[T.1]],$G$22:$G$26,$H$22:$H$26),"")</f>
        <v/>
      </c>
      <c r="F532" s="39"/>
      <c r="G532" s="40"/>
      <c r="H532" s="40" t="str">
        <f>IF(t_projeto[[#This Row],[T.2]]&lt;&gt;"",_xlfn.XLOOKUP(t_projeto[[#This Row],[T.2]],$G$22:$G$26,$H$22:$H$26),"")</f>
        <v/>
      </c>
      <c r="I532" s="39"/>
      <c r="J532" s="40"/>
      <c r="K532" s="41" t="str">
        <f>IF(t_projeto[[#This Row],[T.3]]&lt;&gt;"",_xlfn.XLOOKUP(t_projeto[[#This Row],[T.3]],$G$22:$G$26,$H$22:$H$26),"")</f>
        <v/>
      </c>
      <c r="L532" s="5"/>
      <c r="M532" s="107">
        <f>t_projeto[[#This Row],[Q.1]]+t_projeto[[#This Row],[Q.2]]+t_projeto[[#This Row],[Q.3]]</f>
        <v>0</v>
      </c>
      <c r="N532" s="107">
        <f>t_projeto[[#This Row],[Q.1]]+t_projeto[[#This Row],[Q.2]]+t_projeto[[#This Row],[Q.3]]</f>
        <v>0</v>
      </c>
      <c r="O532" s="1" t="str">
        <f>IF(t_projeto[[#This Row],[Q.1]]&lt;&gt;"",SUMIFS(t_reator[p],t_reator[tipo],t_projeto[[#This Row],[T.1]],t_reator[w],t_projeto[[#This Row],[P.1(W)]]),"")</f>
        <v/>
      </c>
      <c r="P532" s="1" t="str">
        <f>IF(t_projeto[[#This Row],[Q.2]]&lt;&gt;"",SUMIFS(t_reator[p],t_reator[tipo],t_projeto[[#This Row],[T.2]],t_reator[w],t_projeto[[#This Row],[P.2(W)]]),"")</f>
        <v/>
      </c>
      <c r="Q532" s="1" t="str">
        <f>IF(t_projeto[[#This Row],[Q.3]]&lt;&gt;"",SUMIFS(t_reator[p],t_reator[tipo],t_projeto[[#This Row],[T.3]],t_reator[w],t_projeto[[#This Row],[P.3(W)]]),"")</f>
        <v/>
      </c>
      <c r="R532" s="1" t="str">
        <f>IF(t_projeto[[#This Row],[Q.1]]&lt;&gt;"",IFERROR(IFERROR(D532*(E532+O532)+G532*(H532+P532)+J532*(K532+Q532),D532*(E532+O532)+G532*(H532+P532)),D532*(E532+O532)),"")</f>
        <v/>
      </c>
      <c r="S532" s="1" t="str">
        <f>IF(t_projeto[[#This Row],[Consumo_W]]&lt;&gt;"",ROUND(t_projeto[[#This Row],[Consumo_W]]/t_projeto[[#This Row],[Luminárias]],0),"")</f>
        <v/>
      </c>
      <c r="T532" s="1" t="str">
        <f>IF(t_projeto[[#This Row],[Q.1]]&lt;&gt;"",t_projeto[[#This Row],[Q.1]]*t_projeto[[#This Row],[P.1(W)]]*$C$24,"")</f>
        <v/>
      </c>
      <c r="U532" s="1" t="str">
        <f>IF(t_projeto[[#This Row],[Q.2]]&lt;&gt;"",t_projeto[[#This Row],[Q.2]]*t_projeto[[#This Row],[P.2(W)]]*$C$24,"")</f>
        <v/>
      </c>
      <c r="V532" s="1" t="str">
        <f>IF(t_projeto[[#This Row],[Q.3]]&lt;&gt;"",t_projeto[[#This Row],[Q.3]]*t_projeto[[#This Row],[P.3(W)]]*$C$24,"")</f>
        <v/>
      </c>
      <c r="W532" s="1" t="e">
        <f ca="1">IF(t_projeto[[#This Row],[Trecho]]&lt;&gt;"",SUM(t_projeto[[#This Row],[f.1]:[f.3]]),"")</f>
        <v>#NAME?</v>
      </c>
      <c r="X532" s="19" t="e">
        <f ca="1">IF(t_projeto[[#This Row],[Trecho]]&lt;&gt;"",t_projeto[[#This Row],[Q.1]]+t_projeto[[#This Row],[Q.2]]+t_projeto[[#This Row],[Q.3]],"")</f>
        <v>#NAME?</v>
      </c>
      <c r="Y532" s="1" t="e">
        <f ca="1">IF(AND(t_projeto[[#This Row],[FLUXO]]&lt;&gt;0,t_projeto[[#This Row],[FLUXO]]&lt;&gt;""),ROUND(t_projeto[[#This Row],[FLUXO]]/t_projeto[[#This Row],[Luminárias]],0),"")</f>
        <v>#NAME?</v>
      </c>
      <c r="Z532" s="1" t="e">
        <f ca="1">IF(AND(t_projeto[[#This Row],[Luminárias]]&lt;&gt;0,t_projeto[[#This Row],[Luminárias]]&lt;&gt;""),ROUND(t_projeto[[#This Row],[lm_médio]]/t_projeto[[#This Row],[W_médio]],2),"")</f>
        <v>#NAME?</v>
      </c>
    </row>
    <row r="533" spans="1:26" x14ac:dyDescent="0.25">
      <c r="A533" s="10">
        <v>44</v>
      </c>
      <c r="B533" s="8" t="e">
        <f ca="1">_xlfn.XLOOKUP(t_projeto[[#This Row],[cód.]],t_sitio[cód],t_sitio[Trecho],"")</f>
        <v>#NAME?</v>
      </c>
      <c r="C533" s="39"/>
      <c r="D533" s="40"/>
      <c r="E533" s="40" t="str">
        <f>IF(t_projeto[[#This Row],[T.1]]&lt;&gt;"",_xlfn.XLOOKUP(t_projeto[[#This Row],[T.1]],$G$22:$G$26,$H$22:$H$26),"")</f>
        <v/>
      </c>
      <c r="F533" s="39"/>
      <c r="G533" s="40"/>
      <c r="H533" s="40" t="str">
        <f>IF(t_projeto[[#This Row],[T.2]]&lt;&gt;"",_xlfn.XLOOKUP(t_projeto[[#This Row],[T.2]],$G$22:$G$26,$H$22:$H$26),"")</f>
        <v/>
      </c>
      <c r="I533" s="39"/>
      <c r="J533" s="40"/>
      <c r="K533" s="41" t="str">
        <f>IF(t_projeto[[#This Row],[T.3]]&lt;&gt;"",_xlfn.XLOOKUP(t_projeto[[#This Row],[T.3]],$G$22:$G$26,$H$22:$H$26),"")</f>
        <v/>
      </c>
      <c r="L533" s="5"/>
      <c r="M533" s="107">
        <f>t_projeto[[#This Row],[Q.1]]+t_projeto[[#This Row],[Q.2]]+t_projeto[[#This Row],[Q.3]]</f>
        <v>0</v>
      </c>
      <c r="N533" s="107">
        <f>t_projeto[[#This Row],[Q.1]]+t_projeto[[#This Row],[Q.2]]+t_projeto[[#This Row],[Q.3]]</f>
        <v>0</v>
      </c>
      <c r="O533" s="1" t="str">
        <f>IF(t_projeto[[#This Row],[Q.1]]&lt;&gt;"",SUMIFS(t_reator[p],t_reator[tipo],t_projeto[[#This Row],[T.1]],t_reator[w],t_projeto[[#This Row],[P.1(W)]]),"")</f>
        <v/>
      </c>
      <c r="P533" s="1" t="str">
        <f>IF(t_projeto[[#This Row],[Q.2]]&lt;&gt;"",SUMIFS(t_reator[p],t_reator[tipo],t_projeto[[#This Row],[T.2]],t_reator[w],t_projeto[[#This Row],[P.2(W)]]),"")</f>
        <v/>
      </c>
      <c r="Q533" s="1" t="str">
        <f>IF(t_projeto[[#This Row],[Q.3]]&lt;&gt;"",SUMIFS(t_reator[p],t_reator[tipo],t_projeto[[#This Row],[T.3]],t_reator[w],t_projeto[[#This Row],[P.3(W)]]),"")</f>
        <v/>
      </c>
      <c r="R533" s="1" t="str">
        <f>IF(t_projeto[[#This Row],[Q.1]]&lt;&gt;"",IFERROR(IFERROR(D533*(E533+O533)+G533*(H533+P533)+J533*(K533+Q533),D533*(E533+O533)+G533*(H533+P533)),D533*(E533+O533)),"")</f>
        <v/>
      </c>
      <c r="S533" s="1" t="str">
        <f>IF(t_projeto[[#This Row],[Consumo_W]]&lt;&gt;"",ROUND(t_projeto[[#This Row],[Consumo_W]]/t_projeto[[#This Row],[Luminárias]],0),"")</f>
        <v/>
      </c>
      <c r="T533" s="1" t="str">
        <f>IF(t_projeto[[#This Row],[Q.1]]&lt;&gt;"",t_projeto[[#This Row],[Q.1]]*t_projeto[[#This Row],[P.1(W)]]*$C$24,"")</f>
        <v/>
      </c>
      <c r="U533" s="1" t="str">
        <f>IF(t_projeto[[#This Row],[Q.2]]&lt;&gt;"",t_projeto[[#This Row],[Q.2]]*t_projeto[[#This Row],[P.2(W)]]*$C$24,"")</f>
        <v/>
      </c>
      <c r="V533" s="1" t="str">
        <f>IF(t_projeto[[#This Row],[Q.3]]&lt;&gt;"",t_projeto[[#This Row],[Q.3]]*t_projeto[[#This Row],[P.3(W)]]*$C$24,"")</f>
        <v/>
      </c>
      <c r="W533" s="1" t="e">
        <f ca="1">IF(t_projeto[[#This Row],[Trecho]]&lt;&gt;"",SUM(t_projeto[[#This Row],[f.1]:[f.3]]),"")</f>
        <v>#NAME?</v>
      </c>
      <c r="X533" s="19" t="e">
        <f ca="1">IF(t_projeto[[#This Row],[Trecho]]&lt;&gt;"",t_projeto[[#This Row],[Q.1]]+t_projeto[[#This Row],[Q.2]]+t_projeto[[#This Row],[Q.3]],"")</f>
        <v>#NAME?</v>
      </c>
      <c r="Y533" s="1" t="e">
        <f ca="1">IF(AND(t_projeto[[#This Row],[FLUXO]]&lt;&gt;0,t_projeto[[#This Row],[FLUXO]]&lt;&gt;""),ROUND(t_projeto[[#This Row],[FLUXO]]/t_projeto[[#This Row],[Luminárias]],0),"")</f>
        <v>#NAME?</v>
      </c>
      <c r="Z533" s="1" t="e">
        <f ca="1">IF(AND(t_projeto[[#This Row],[Luminárias]]&lt;&gt;0,t_projeto[[#This Row],[Luminárias]]&lt;&gt;""),ROUND(t_projeto[[#This Row],[lm_médio]]/t_projeto[[#This Row],[W_médio]],2),"")</f>
        <v>#NAME?</v>
      </c>
    </row>
    <row r="534" spans="1:26" x14ac:dyDescent="0.25">
      <c r="A534" s="10">
        <v>45</v>
      </c>
      <c r="B534" s="8" t="e">
        <f ca="1">_xlfn.XLOOKUP(t_projeto[[#This Row],[cód.]],t_sitio[cód],t_sitio[Trecho],"")</f>
        <v>#NAME?</v>
      </c>
      <c r="C534" s="39"/>
      <c r="D534" s="40"/>
      <c r="E534" s="40" t="str">
        <f>IF(t_projeto[[#This Row],[T.1]]&lt;&gt;"",_xlfn.XLOOKUP(t_projeto[[#This Row],[T.1]],$G$22:$G$26,$H$22:$H$26),"")</f>
        <v/>
      </c>
      <c r="F534" s="39"/>
      <c r="G534" s="40"/>
      <c r="H534" s="40" t="str">
        <f>IF(t_projeto[[#This Row],[T.2]]&lt;&gt;"",_xlfn.XLOOKUP(t_projeto[[#This Row],[T.2]],$G$22:$G$26,$H$22:$H$26),"")</f>
        <v/>
      </c>
      <c r="I534" s="39"/>
      <c r="J534" s="40"/>
      <c r="K534" s="41" t="str">
        <f>IF(t_projeto[[#This Row],[T.3]]&lt;&gt;"",_xlfn.XLOOKUP(t_projeto[[#This Row],[T.3]],$G$22:$G$26,$H$22:$H$26),"")</f>
        <v/>
      </c>
      <c r="L534" s="5"/>
      <c r="M534" s="107">
        <f>t_projeto[[#This Row],[Q.1]]+t_projeto[[#This Row],[Q.2]]+t_projeto[[#This Row],[Q.3]]</f>
        <v>0</v>
      </c>
      <c r="N534" s="107">
        <f>t_projeto[[#This Row],[Q.1]]+t_projeto[[#This Row],[Q.2]]+t_projeto[[#This Row],[Q.3]]</f>
        <v>0</v>
      </c>
      <c r="O534" s="1" t="str">
        <f>IF(t_projeto[[#This Row],[Q.1]]&lt;&gt;"",SUMIFS(t_reator[p],t_reator[tipo],t_projeto[[#This Row],[T.1]],t_reator[w],t_projeto[[#This Row],[P.1(W)]]),"")</f>
        <v/>
      </c>
      <c r="P534" s="1" t="str">
        <f>IF(t_projeto[[#This Row],[Q.2]]&lt;&gt;"",SUMIFS(t_reator[p],t_reator[tipo],t_projeto[[#This Row],[T.2]],t_reator[w],t_projeto[[#This Row],[P.2(W)]]),"")</f>
        <v/>
      </c>
      <c r="Q534" s="1" t="str">
        <f>IF(t_projeto[[#This Row],[Q.3]]&lt;&gt;"",SUMIFS(t_reator[p],t_reator[tipo],t_projeto[[#This Row],[T.3]],t_reator[w],t_projeto[[#This Row],[P.3(W)]]),"")</f>
        <v/>
      </c>
      <c r="R534" s="1" t="str">
        <f>IF(t_projeto[[#This Row],[Q.1]]&lt;&gt;"",IFERROR(IFERROR(D534*(E534+O534)+G534*(H534+P534)+J534*(K534+Q534),D534*(E534+O534)+G534*(H534+P534)),D534*(E534+O534)),"")</f>
        <v/>
      </c>
      <c r="S534" s="1" t="str">
        <f>IF(t_projeto[[#This Row],[Consumo_W]]&lt;&gt;"",ROUND(t_projeto[[#This Row],[Consumo_W]]/t_projeto[[#This Row],[Luminárias]],0),"")</f>
        <v/>
      </c>
      <c r="T534" s="1" t="str">
        <f>IF(t_projeto[[#This Row],[Q.1]]&lt;&gt;"",t_projeto[[#This Row],[Q.1]]*t_projeto[[#This Row],[P.1(W)]]*$C$24,"")</f>
        <v/>
      </c>
      <c r="U534" s="1" t="str">
        <f>IF(t_projeto[[#This Row],[Q.2]]&lt;&gt;"",t_projeto[[#This Row],[Q.2]]*t_projeto[[#This Row],[P.2(W)]]*$C$24,"")</f>
        <v/>
      </c>
      <c r="V534" s="1" t="str">
        <f>IF(t_projeto[[#This Row],[Q.3]]&lt;&gt;"",t_projeto[[#This Row],[Q.3]]*t_projeto[[#This Row],[P.3(W)]]*$C$24,"")</f>
        <v/>
      </c>
      <c r="W534" s="1" t="e">
        <f ca="1">IF(t_projeto[[#This Row],[Trecho]]&lt;&gt;"",SUM(t_projeto[[#This Row],[f.1]:[f.3]]),"")</f>
        <v>#NAME?</v>
      </c>
      <c r="X534" s="19" t="e">
        <f ca="1">IF(t_projeto[[#This Row],[Trecho]]&lt;&gt;"",t_projeto[[#This Row],[Q.1]]+t_projeto[[#This Row],[Q.2]]+t_projeto[[#This Row],[Q.3]],"")</f>
        <v>#NAME?</v>
      </c>
      <c r="Y534" s="1" t="e">
        <f ca="1">IF(AND(t_projeto[[#This Row],[FLUXO]]&lt;&gt;0,t_projeto[[#This Row],[FLUXO]]&lt;&gt;""),ROUND(t_projeto[[#This Row],[FLUXO]]/t_projeto[[#This Row],[Luminárias]],0),"")</f>
        <v>#NAME?</v>
      </c>
      <c r="Z534" s="1" t="e">
        <f ca="1">IF(AND(t_projeto[[#This Row],[Luminárias]]&lt;&gt;0,t_projeto[[#This Row],[Luminárias]]&lt;&gt;""),ROUND(t_projeto[[#This Row],[lm_médio]]/t_projeto[[#This Row],[W_médio]],2),"")</f>
        <v>#NAME?</v>
      </c>
    </row>
    <row r="535" spans="1:26" x14ac:dyDescent="0.25">
      <c r="A535" s="10">
        <v>46</v>
      </c>
      <c r="B535" s="8" t="e">
        <f ca="1">_xlfn.XLOOKUP(t_projeto[[#This Row],[cód.]],t_sitio[cód],t_sitio[Trecho],"")</f>
        <v>#NAME?</v>
      </c>
      <c r="C535" s="39"/>
      <c r="D535" s="40"/>
      <c r="E535" s="40" t="str">
        <f>IF(t_projeto[[#This Row],[T.1]]&lt;&gt;"",_xlfn.XLOOKUP(t_projeto[[#This Row],[T.1]],$G$22:$G$26,$H$22:$H$26),"")</f>
        <v/>
      </c>
      <c r="F535" s="39"/>
      <c r="G535" s="40"/>
      <c r="H535" s="40" t="str">
        <f>IF(t_projeto[[#This Row],[T.2]]&lt;&gt;"",_xlfn.XLOOKUP(t_projeto[[#This Row],[T.2]],$G$22:$G$26,$H$22:$H$26),"")</f>
        <v/>
      </c>
      <c r="I535" s="39"/>
      <c r="J535" s="40"/>
      <c r="K535" s="41" t="str">
        <f>IF(t_projeto[[#This Row],[T.3]]&lt;&gt;"",_xlfn.XLOOKUP(t_projeto[[#This Row],[T.3]],$G$22:$G$26,$H$22:$H$26),"")</f>
        <v/>
      </c>
      <c r="L535" s="5"/>
      <c r="M535" s="107">
        <f>t_projeto[[#This Row],[Q.1]]+t_projeto[[#This Row],[Q.2]]+t_projeto[[#This Row],[Q.3]]</f>
        <v>0</v>
      </c>
      <c r="N535" s="107">
        <f>t_projeto[[#This Row],[Q.1]]+t_projeto[[#This Row],[Q.2]]+t_projeto[[#This Row],[Q.3]]</f>
        <v>0</v>
      </c>
      <c r="O535" s="1" t="str">
        <f>IF(t_projeto[[#This Row],[Q.1]]&lt;&gt;"",SUMIFS(t_reator[p],t_reator[tipo],t_projeto[[#This Row],[T.1]],t_reator[w],t_projeto[[#This Row],[P.1(W)]]),"")</f>
        <v/>
      </c>
      <c r="P535" s="1" t="str">
        <f>IF(t_projeto[[#This Row],[Q.2]]&lt;&gt;"",SUMIFS(t_reator[p],t_reator[tipo],t_projeto[[#This Row],[T.2]],t_reator[w],t_projeto[[#This Row],[P.2(W)]]),"")</f>
        <v/>
      </c>
      <c r="Q535" s="1" t="str">
        <f>IF(t_projeto[[#This Row],[Q.3]]&lt;&gt;"",SUMIFS(t_reator[p],t_reator[tipo],t_projeto[[#This Row],[T.3]],t_reator[w],t_projeto[[#This Row],[P.3(W)]]),"")</f>
        <v/>
      </c>
      <c r="R535" s="1" t="str">
        <f>IF(t_projeto[[#This Row],[Q.1]]&lt;&gt;"",IFERROR(IFERROR(D535*(E535+O535)+G535*(H535+P535)+J535*(K535+Q535),D535*(E535+O535)+G535*(H535+P535)),D535*(E535+O535)),"")</f>
        <v/>
      </c>
      <c r="S535" s="1" t="str">
        <f>IF(t_projeto[[#This Row],[Consumo_W]]&lt;&gt;"",ROUND(t_projeto[[#This Row],[Consumo_W]]/t_projeto[[#This Row],[Luminárias]],0),"")</f>
        <v/>
      </c>
      <c r="T535" s="1" t="str">
        <f>IF(t_projeto[[#This Row],[Q.1]]&lt;&gt;"",t_projeto[[#This Row],[Q.1]]*t_projeto[[#This Row],[P.1(W)]]*$C$24,"")</f>
        <v/>
      </c>
      <c r="U535" s="1" t="str">
        <f>IF(t_projeto[[#This Row],[Q.2]]&lt;&gt;"",t_projeto[[#This Row],[Q.2]]*t_projeto[[#This Row],[P.2(W)]]*$C$24,"")</f>
        <v/>
      </c>
      <c r="V535" s="1" t="str">
        <f>IF(t_projeto[[#This Row],[Q.3]]&lt;&gt;"",t_projeto[[#This Row],[Q.3]]*t_projeto[[#This Row],[P.3(W)]]*$C$24,"")</f>
        <v/>
      </c>
      <c r="W535" s="1" t="e">
        <f ca="1">IF(t_projeto[[#This Row],[Trecho]]&lt;&gt;"",SUM(t_projeto[[#This Row],[f.1]:[f.3]]),"")</f>
        <v>#NAME?</v>
      </c>
      <c r="X535" s="19" t="e">
        <f ca="1">IF(t_projeto[[#This Row],[Trecho]]&lt;&gt;"",t_projeto[[#This Row],[Q.1]]+t_projeto[[#This Row],[Q.2]]+t_projeto[[#This Row],[Q.3]],"")</f>
        <v>#NAME?</v>
      </c>
      <c r="Y535" s="1" t="e">
        <f ca="1">IF(AND(t_projeto[[#This Row],[FLUXO]]&lt;&gt;0,t_projeto[[#This Row],[FLUXO]]&lt;&gt;""),ROUND(t_projeto[[#This Row],[FLUXO]]/t_projeto[[#This Row],[Luminárias]],0),"")</f>
        <v>#NAME?</v>
      </c>
      <c r="Z535" s="1" t="e">
        <f ca="1">IF(AND(t_projeto[[#This Row],[Luminárias]]&lt;&gt;0,t_projeto[[#This Row],[Luminárias]]&lt;&gt;""),ROUND(t_projeto[[#This Row],[lm_médio]]/t_projeto[[#This Row],[W_médio]],2),"")</f>
        <v>#NAME?</v>
      </c>
    </row>
    <row r="536" spans="1:26" x14ac:dyDescent="0.25">
      <c r="A536" s="10">
        <v>47</v>
      </c>
      <c r="B536" s="8" t="e">
        <f ca="1">_xlfn.XLOOKUP(t_projeto[[#This Row],[cód.]],t_sitio[cód],t_sitio[Trecho],"")</f>
        <v>#NAME?</v>
      </c>
      <c r="C536" s="39"/>
      <c r="D536" s="40"/>
      <c r="E536" s="40" t="str">
        <f>IF(t_projeto[[#This Row],[T.1]]&lt;&gt;"",_xlfn.XLOOKUP(t_projeto[[#This Row],[T.1]],$G$22:$G$26,$H$22:$H$26),"")</f>
        <v/>
      </c>
      <c r="F536" s="39"/>
      <c r="G536" s="40"/>
      <c r="H536" s="40" t="str">
        <f>IF(t_projeto[[#This Row],[T.2]]&lt;&gt;"",_xlfn.XLOOKUP(t_projeto[[#This Row],[T.2]],$G$22:$G$26,$H$22:$H$26),"")</f>
        <v/>
      </c>
      <c r="I536" s="39"/>
      <c r="J536" s="40"/>
      <c r="K536" s="41" t="str">
        <f>IF(t_projeto[[#This Row],[T.3]]&lt;&gt;"",_xlfn.XLOOKUP(t_projeto[[#This Row],[T.3]],$G$22:$G$26,$H$22:$H$26),"")</f>
        <v/>
      </c>
      <c r="L536" s="5"/>
      <c r="M536" s="107">
        <f>t_projeto[[#This Row],[Q.1]]+t_projeto[[#This Row],[Q.2]]+t_projeto[[#This Row],[Q.3]]</f>
        <v>0</v>
      </c>
      <c r="N536" s="107">
        <f>t_projeto[[#This Row],[Q.1]]+t_projeto[[#This Row],[Q.2]]+t_projeto[[#This Row],[Q.3]]</f>
        <v>0</v>
      </c>
      <c r="O536" s="1" t="str">
        <f>IF(t_projeto[[#This Row],[Q.1]]&lt;&gt;"",SUMIFS(t_reator[p],t_reator[tipo],t_projeto[[#This Row],[T.1]],t_reator[w],t_projeto[[#This Row],[P.1(W)]]),"")</f>
        <v/>
      </c>
      <c r="P536" s="1" t="str">
        <f>IF(t_projeto[[#This Row],[Q.2]]&lt;&gt;"",SUMIFS(t_reator[p],t_reator[tipo],t_projeto[[#This Row],[T.2]],t_reator[w],t_projeto[[#This Row],[P.2(W)]]),"")</f>
        <v/>
      </c>
      <c r="Q536" s="1" t="str">
        <f>IF(t_projeto[[#This Row],[Q.3]]&lt;&gt;"",SUMIFS(t_reator[p],t_reator[tipo],t_projeto[[#This Row],[T.3]],t_reator[w],t_projeto[[#This Row],[P.3(W)]]),"")</f>
        <v/>
      </c>
      <c r="R536" s="1" t="str">
        <f>IF(t_projeto[[#This Row],[Q.1]]&lt;&gt;"",IFERROR(IFERROR(D536*(E536+O536)+G536*(H536+P536)+J536*(K536+Q536),D536*(E536+O536)+G536*(H536+P536)),D536*(E536+O536)),"")</f>
        <v/>
      </c>
      <c r="S536" s="1" t="str">
        <f>IF(t_projeto[[#This Row],[Consumo_W]]&lt;&gt;"",ROUND(t_projeto[[#This Row],[Consumo_W]]/t_projeto[[#This Row],[Luminárias]],0),"")</f>
        <v/>
      </c>
      <c r="T536" s="1" t="str">
        <f>IF(t_projeto[[#This Row],[Q.1]]&lt;&gt;"",t_projeto[[#This Row],[Q.1]]*t_projeto[[#This Row],[P.1(W)]]*$C$24,"")</f>
        <v/>
      </c>
      <c r="U536" s="1" t="str">
        <f>IF(t_projeto[[#This Row],[Q.2]]&lt;&gt;"",t_projeto[[#This Row],[Q.2]]*t_projeto[[#This Row],[P.2(W)]]*$C$24,"")</f>
        <v/>
      </c>
      <c r="V536" s="1" t="str">
        <f>IF(t_projeto[[#This Row],[Q.3]]&lt;&gt;"",t_projeto[[#This Row],[Q.3]]*t_projeto[[#This Row],[P.3(W)]]*$C$24,"")</f>
        <v/>
      </c>
      <c r="W536" s="1" t="e">
        <f ca="1">IF(t_projeto[[#This Row],[Trecho]]&lt;&gt;"",SUM(t_projeto[[#This Row],[f.1]:[f.3]]),"")</f>
        <v>#NAME?</v>
      </c>
      <c r="X536" s="19" t="e">
        <f ca="1">IF(t_projeto[[#This Row],[Trecho]]&lt;&gt;"",t_projeto[[#This Row],[Q.1]]+t_projeto[[#This Row],[Q.2]]+t_projeto[[#This Row],[Q.3]],"")</f>
        <v>#NAME?</v>
      </c>
      <c r="Y536" s="1" t="e">
        <f ca="1">IF(AND(t_projeto[[#This Row],[FLUXO]]&lt;&gt;0,t_projeto[[#This Row],[FLUXO]]&lt;&gt;""),ROUND(t_projeto[[#This Row],[FLUXO]]/t_projeto[[#This Row],[Luminárias]],0),"")</f>
        <v>#NAME?</v>
      </c>
      <c r="Z536" s="1" t="e">
        <f ca="1">IF(AND(t_projeto[[#This Row],[Luminárias]]&lt;&gt;0,t_projeto[[#This Row],[Luminárias]]&lt;&gt;""),ROUND(t_projeto[[#This Row],[lm_médio]]/t_projeto[[#This Row],[W_médio]],2),"")</f>
        <v>#NAME?</v>
      </c>
    </row>
    <row r="537" spans="1:26" x14ac:dyDescent="0.25">
      <c r="A537" s="10">
        <v>48</v>
      </c>
      <c r="B537" s="8" t="e">
        <f ca="1">_xlfn.XLOOKUP(t_projeto[[#This Row],[cód.]],t_sitio[cód],t_sitio[Trecho],"")</f>
        <v>#NAME?</v>
      </c>
      <c r="C537" s="39"/>
      <c r="D537" s="40"/>
      <c r="E537" s="40" t="str">
        <f>IF(t_projeto[[#This Row],[T.1]]&lt;&gt;"",_xlfn.XLOOKUP(t_projeto[[#This Row],[T.1]],$G$22:$G$26,$H$22:$H$26),"")</f>
        <v/>
      </c>
      <c r="F537" s="39"/>
      <c r="G537" s="40"/>
      <c r="H537" s="40" t="str">
        <f>IF(t_projeto[[#This Row],[T.2]]&lt;&gt;"",_xlfn.XLOOKUP(t_projeto[[#This Row],[T.2]],$G$22:$G$26,$H$22:$H$26),"")</f>
        <v/>
      </c>
      <c r="I537" s="39"/>
      <c r="J537" s="40"/>
      <c r="K537" s="41" t="str">
        <f>IF(t_projeto[[#This Row],[T.3]]&lt;&gt;"",_xlfn.XLOOKUP(t_projeto[[#This Row],[T.3]],$G$22:$G$26,$H$22:$H$26),"")</f>
        <v/>
      </c>
      <c r="L537" s="5"/>
      <c r="M537" s="107">
        <f>t_projeto[[#This Row],[Q.1]]+t_projeto[[#This Row],[Q.2]]+t_projeto[[#This Row],[Q.3]]</f>
        <v>0</v>
      </c>
      <c r="N537" s="107">
        <f>t_projeto[[#This Row],[Q.1]]+t_projeto[[#This Row],[Q.2]]+t_projeto[[#This Row],[Q.3]]</f>
        <v>0</v>
      </c>
      <c r="O537" s="1" t="str">
        <f>IF(t_projeto[[#This Row],[Q.1]]&lt;&gt;"",SUMIFS(t_reator[p],t_reator[tipo],t_projeto[[#This Row],[T.1]],t_reator[w],t_projeto[[#This Row],[P.1(W)]]),"")</f>
        <v/>
      </c>
      <c r="P537" s="1" t="str">
        <f>IF(t_projeto[[#This Row],[Q.2]]&lt;&gt;"",SUMIFS(t_reator[p],t_reator[tipo],t_projeto[[#This Row],[T.2]],t_reator[w],t_projeto[[#This Row],[P.2(W)]]),"")</f>
        <v/>
      </c>
      <c r="Q537" s="1" t="str">
        <f>IF(t_projeto[[#This Row],[Q.3]]&lt;&gt;"",SUMIFS(t_reator[p],t_reator[tipo],t_projeto[[#This Row],[T.3]],t_reator[w],t_projeto[[#This Row],[P.3(W)]]),"")</f>
        <v/>
      </c>
      <c r="R537" s="1" t="str">
        <f>IF(t_projeto[[#This Row],[Q.1]]&lt;&gt;"",IFERROR(IFERROR(D537*(E537+O537)+G537*(H537+P537)+J537*(K537+Q537),D537*(E537+O537)+G537*(H537+P537)),D537*(E537+O537)),"")</f>
        <v/>
      </c>
      <c r="S537" s="1" t="str">
        <f>IF(t_projeto[[#This Row],[Consumo_W]]&lt;&gt;"",ROUND(t_projeto[[#This Row],[Consumo_W]]/t_projeto[[#This Row],[Luminárias]],0),"")</f>
        <v/>
      </c>
      <c r="T537" s="1" t="str">
        <f>IF(t_projeto[[#This Row],[Q.1]]&lt;&gt;"",t_projeto[[#This Row],[Q.1]]*t_projeto[[#This Row],[P.1(W)]]*$C$24,"")</f>
        <v/>
      </c>
      <c r="U537" s="1" t="str">
        <f>IF(t_projeto[[#This Row],[Q.2]]&lt;&gt;"",t_projeto[[#This Row],[Q.2]]*t_projeto[[#This Row],[P.2(W)]]*$C$24,"")</f>
        <v/>
      </c>
      <c r="V537" s="1" t="str">
        <f>IF(t_projeto[[#This Row],[Q.3]]&lt;&gt;"",t_projeto[[#This Row],[Q.3]]*t_projeto[[#This Row],[P.3(W)]]*$C$24,"")</f>
        <v/>
      </c>
      <c r="W537" s="1" t="e">
        <f ca="1">IF(t_projeto[[#This Row],[Trecho]]&lt;&gt;"",SUM(t_projeto[[#This Row],[f.1]:[f.3]]),"")</f>
        <v>#NAME?</v>
      </c>
      <c r="X537" s="19" t="e">
        <f ca="1">IF(t_projeto[[#This Row],[Trecho]]&lt;&gt;"",t_projeto[[#This Row],[Q.1]]+t_projeto[[#This Row],[Q.2]]+t_projeto[[#This Row],[Q.3]],"")</f>
        <v>#NAME?</v>
      </c>
      <c r="Y537" s="1" t="e">
        <f ca="1">IF(AND(t_projeto[[#This Row],[FLUXO]]&lt;&gt;0,t_projeto[[#This Row],[FLUXO]]&lt;&gt;""),ROUND(t_projeto[[#This Row],[FLUXO]]/t_projeto[[#This Row],[Luminárias]],0),"")</f>
        <v>#NAME?</v>
      </c>
      <c r="Z537" s="1" t="e">
        <f ca="1">IF(AND(t_projeto[[#This Row],[Luminárias]]&lt;&gt;0,t_projeto[[#This Row],[Luminárias]]&lt;&gt;""),ROUND(t_projeto[[#This Row],[lm_médio]]/t_projeto[[#This Row],[W_médio]],2),"")</f>
        <v>#NAME?</v>
      </c>
    </row>
    <row r="538" spans="1:26" x14ac:dyDescent="0.25">
      <c r="A538" s="10">
        <v>49</v>
      </c>
      <c r="B538" s="8" t="e">
        <f ca="1">_xlfn.XLOOKUP(t_projeto[[#This Row],[cód.]],t_sitio[cód],t_sitio[Trecho],"")</f>
        <v>#NAME?</v>
      </c>
      <c r="C538" s="39"/>
      <c r="D538" s="40"/>
      <c r="E538" s="40" t="str">
        <f>IF(t_projeto[[#This Row],[T.1]]&lt;&gt;"",_xlfn.XLOOKUP(t_projeto[[#This Row],[T.1]],$G$22:$G$26,$H$22:$H$26),"")</f>
        <v/>
      </c>
      <c r="F538" s="39"/>
      <c r="G538" s="40"/>
      <c r="H538" s="40" t="str">
        <f>IF(t_projeto[[#This Row],[T.2]]&lt;&gt;"",_xlfn.XLOOKUP(t_projeto[[#This Row],[T.2]],$G$22:$G$26,$H$22:$H$26),"")</f>
        <v/>
      </c>
      <c r="I538" s="39"/>
      <c r="J538" s="40"/>
      <c r="K538" s="41" t="str">
        <f>IF(t_projeto[[#This Row],[T.3]]&lt;&gt;"",_xlfn.XLOOKUP(t_projeto[[#This Row],[T.3]],$G$22:$G$26,$H$22:$H$26),"")</f>
        <v/>
      </c>
      <c r="L538" s="5"/>
      <c r="M538" s="107">
        <f>t_projeto[[#This Row],[Q.1]]+t_projeto[[#This Row],[Q.2]]+t_projeto[[#This Row],[Q.3]]</f>
        <v>0</v>
      </c>
      <c r="N538" s="107">
        <f>t_projeto[[#This Row],[Q.1]]+t_projeto[[#This Row],[Q.2]]+t_projeto[[#This Row],[Q.3]]</f>
        <v>0</v>
      </c>
      <c r="O538" s="1" t="str">
        <f>IF(t_projeto[[#This Row],[Q.1]]&lt;&gt;"",SUMIFS(t_reator[p],t_reator[tipo],t_projeto[[#This Row],[T.1]],t_reator[w],t_projeto[[#This Row],[P.1(W)]]),"")</f>
        <v/>
      </c>
      <c r="P538" s="1" t="str">
        <f>IF(t_projeto[[#This Row],[Q.2]]&lt;&gt;"",SUMIFS(t_reator[p],t_reator[tipo],t_projeto[[#This Row],[T.2]],t_reator[w],t_projeto[[#This Row],[P.2(W)]]),"")</f>
        <v/>
      </c>
      <c r="Q538" s="1" t="str">
        <f>IF(t_projeto[[#This Row],[Q.3]]&lt;&gt;"",SUMIFS(t_reator[p],t_reator[tipo],t_projeto[[#This Row],[T.3]],t_reator[w],t_projeto[[#This Row],[P.3(W)]]),"")</f>
        <v/>
      </c>
      <c r="R538" s="1" t="str">
        <f>IF(t_projeto[[#This Row],[Q.1]]&lt;&gt;"",IFERROR(IFERROR(D538*(E538+O538)+G538*(H538+P538)+J538*(K538+Q538),D538*(E538+O538)+G538*(H538+P538)),D538*(E538+O538)),"")</f>
        <v/>
      </c>
      <c r="S538" s="1" t="str">
        <f>IF(t_projeto[[#This Row],[Consumo_W]]&lt;&gt;"",ROUND(t_projeto[[#This Row],[Consumo_W]]/t_projeto[[#This Row],[Luminárias]],0),"")</f>
        <v/>
      </c>
      <c r="T538" s="1" t="str">
        <f>IF(t_projeto[[#This Row],[Q.1]]&lt;&gt;"",t_projeto[[#This Row],[Q.1]]*t_projeto[[#This Row],[P.1(W)]]*$C$24,"")</f>
        <v/>
      </c>
      <c r="U538" s="1" t="str">
        <f>IF(t_projeto[[#This Row],[Q.2]]&lt;&gt;"",t_projeto[[#This Row],[Q.2]]*t_projeto[[#This Row],[P.2(W)]]*$C$24,"")</f>
        <v/>
      </c>
      <c r="V538" s="1" t="str">
        <f>IF(t_projeto[[#This Row],[Q.3]]&lt;&gt;"",t_projeto[[#This Row],[Q.3]]*t_projeto[[#This Row],[P.3(W)]]*$C$24,"")</f>
        <v/>
      </c>
      <c r="W538" s="1" t="e">
        <f ca="1">IF(t_projeto[[#This Row],[Trecho]]&lt;&gt;"",SUM(t_projeto[[#This Row],[f.1]:[f.3]]),"")</f>
        <v>#NAME?</v>
      </c>
      <c r="X538" s="19" t="e">
        <f ca="1">IF(t_projeto[[#This Row],[Trecho]]&lt;&gt;"",t_projeto[[#This Row],[Q.1]]+t_projeto[[#This Row],[Q.2]]+t_projeto[[#This Row],[Q.3]],"")</f>
        <v>#NAME?</v>
      </c>
      <c r="Y538" s="1" t="e">
        <f ca="1">IF(AND(t_projeto[[#This Row],[FLUXO]]&lt;&gt;0,t_projeto[[#This Row],[FLUXO]]&lt;&gt;""),ROUND(t_projeto[[#This Row],[FLUXO]]/t_projeto[[#This Row],[Luminárias]],0),"")</f>
        <v>#NAME?</v>
      </c>
      <c r="Z538" s="1" t="e">
        <f ca="1">IF(AND(t_projeto[[#This Row],[Luminárias]]&lt;&gt;0,t_projeto[[#This Row],[Luminárias]]&lt;&gt;""),ROUND(t_projeto[[#This Row],[lm_médio]]/t_projeto[[#This Row],[W_médio]],2),"")</f>
        <v>#NAME?</v>
      </c>
    </row>
    <row r="539" spans="1:26" x14ac:dyDescent="0.25">
      <c r="A539" s="10">
        <v>50</v>
      </c>
      <c r="B539" s="8" t="e">
        <f ca="1">_xlfn.XLOOKUP(t_projeto[[#This Row],[cód.]],t_sitio[cód],t_sitio[Trecho],"")</f>
        <v>#NAME?</v>
      </c>
      <c r="C539" s="39"/>
      <c r="D539" s="40"/>
      <c r="E539" s="40" t="str">
        <f>IF(t_projeto[[#This Row],[T.1]]&lt;&gt;"",_xlfn.XLOOKUP(t_projeto[[#This Row],[T.1]],$G$22:$G$26,$H$22:$H$26),"")</f>
        <v/>
      </c>
      <c r="F539" s="39"/>
      <c r="G539" s="40"/>
      <c r="H539" s="40" t="str">
        <f>IF(t_projeto[[#This Row],[T.2]]&lt;&gt;"",_xlfn.XLOOKUP(t_projeto[[#This Row],[T.2]],$G$22:$G$26,$H$22:$H$26),"")</f>
        <v/>
      </c>
      <c r="I539" s="39"/>
      <c r="J539" s="40"/>
      <c r="K539" s="41" t="str">
        <f>IF(t_projeto[[#This Row],[T.3]]&lt;&gt;"",_xlfn.XLOOKUP(t_projeto[[#This Row],[T.3]],$G$22:$G$26,$H$22:$H$26),"")</f>
        <v/>
      </c>
      <c r="L539" s="5"/>
      <c r="M539" s="107">
        <f>t_projeto[[#This Row],[Q.1]]+t_projeto[[#This Row],[Q.2]]+t_projeto[[#This Row],[Q.3]]</f>
        <v>0</v>
      </c>
      <c r="N539" s="107">
        <f>t_projeto[[#This Row],[Q.1]]+t_projeto[[#This Row],[Q.2]]+t_projeto[[#This Row],[Q.3]]</f>
        <v>0</v>
      </c>
      <c r="O539" s="1" t="str">
        <f>IF(t_projeto[[#This Row],[Q.1]]&lt;&gt;"",SUMIFS(t_reator[p],t_reator[tipo],t_projeto[[#This Row],[T.1]],t_reator[w],t_projeto[[#This Row],[P.1(W)]]),"")</f>
        <v/>
      </c>
      <c r="P539" s="1" t="str">
        <f>IF(t_projeto[[#This Row],[Q.2]]&lt;&gt;"",SUMIFS(t_reator[p],t_reator[tipo],t_projeto[[#This Row],[T.2]],t_reator[w],t_projeto[[#This Row],[P.2(W)]]),"")</f>
        <v/>
      </c>
      <c r="Q539" s="1" t="str">
        <f>IF(t_projeto[[#This Row],[Q.3]]&lt;&gt;"",SUMIFS(t_reator[p],t_reator[tipo],t_projeto[[#This Row],[T.3]],t_reator[w],t_projeto[[#This Row],[P.3(W)]]),"")</f>
        <v/>
      </c>
      <c r="R539" s="1" t="str">
        <f>IF(t_projeto[[#This Row],[Q.1]]&lt;&gt;"",IFERROR(IFERROR(D539*(E539+O539)+G539*(H539+P539)+J539*(K539+Q539),D539*(E539+O539)+G539*(H539+P539)),D539*(E539+O539)),"")</f>
        <v/>
      </c>
      <c r="S539" s="1" t="str">
        <f>IF(t_projeto[[#This Row],[Consumo_W]]&lt;&gt;"",ROUND(t_projeto[[#This Row],[Consumo_W]]/t_projeto[[#This Row],[Luminárias]],0),"")</f>
        <v/>
      </c>
      <c r="T539" s="1" t="str">
        <f>IF(t_projeto[[#This Row],[Q.1]]&lt;&gt;"",t_projeto[[#This Row],[Q.1]]*t_projeto[[#This Row],[P.1(W)]]*$C$24,"")</f>
        <v/>
      </c>
      <c r="U539" s="1" t="str">
        <f>IF(t_projeto[[#This Row],[Q.2]]&lt;&gt;"",t_projeto[[#This Row],[Q.2]]*t_projeto[[#This Row],[P.2(W)]]*$C$24,"")</f>
        <v/>
      </c>
      <c r="V539" s="1" t="str">
        <f>IF(t_projeto[[#This Row],[Q.3]]&lt;&gt;"",t_projeto[[#This Row],[Q.3]]*t_projeto[[#This Row],[P.3(W)]]*$C$24,"")</f>
        <v/>
      </c>
      <c r="W539" s="1" t="e">
        <f ca="1">IF(t_projeto[[#This Row],[Trecho]]&lt;&gt;"",SUM(t_projeto[[#This Row],[f.1]:[f.3]]),"")</f>
        <v>#NAME?</v>
      </c>
      <c r="X539" s="19" t="e">
        <f ca="1">IF(t_projeto[[#This Row],[Trecho]]&lt;&gt;"",t_projeto[[#This Row],[Q.1]]+t_projeto[[#This Row],[Q.2]]+t_projeto[[#This Row],[Q.3]],"")</f>
        <v>#NAME?</v>
      </c>
      <c r="Y539" s="1" t="e">
        <f ca="1">IF(AND(t_projeto[[#This Row],[FLUXO]]&lt;&gt;0,t_projeto[[#This Row],[FLUXO]]&lt;&gt;""),ROUND(t_projeto[[#This Row],[FLUXO]]/t_projeto[[#This Row],[Luminárias]],0),"")</f>
        <v>#NAME?</v>
      </c>
      <c r="Z539" s="1" t="e">
        <f ca="1">IF(AND(t_projeto[[#This Row],[Luminárias]]&lt;&gt;0,t_projeto[[#This Row],[Luminárias]]&lt;&gt;""),ROUND(t_projeto[[#This Row],[lm_médio]]/t_projeto[[#This Row],[W_médio]],2),"")</f>
        <v>#NAME?</v>
      </c>
    </row>
    <row r="540" spans="1:26" x14ac:dyDescent="0.25">
      <c r="A540" s="10">
        <v>51</v>
      </c>
      <c r="B540" s="8" t="e">
        <f ca="1">_xlfn.XLOOKUP(t_projeto[[#This Row],[cód.]],t_sitio[cód],t_sitio[Trecho],"")</f>
        <v>#NAME?</v>
      </c>
      <c r="C540" s="39"/>
      <c r="D540" s="40"/>
      <c r="E540" s="40" t="str">
        <f>IF(t_projeto[[#This Row],[T.1]]&lt;&gt;"",_xlfn.XLOOKUP(t_projeto[[#This Row],[T.1]],$G$22:$G$26,$H$22:$H$26),"")</f>
        <v/>
      </c>
      <c r="F540" s="39"/>
      <c r="G540" s="40"/>
      <c r="H540" s="40" t="str">
        <f>IF(t_projeto[[#This Row],[T.2]]&lt;&gt;"",_xlfn.XLOOKUP(t_projeto[[#This Row],[T.2]],$G$22:$G$26,$H$22:$H$26),"")</f>
        <v/>
      </c>
      <c r="I540" s="39"/>
      <c r="J540" s="40"/>
      <c r="K540" s="41" t="str">
        <f>IF(t_projeto[[#This Row],[T.3]]&lt;&gt;"",_xlfn.XLOOKUP(t_projeto[[#This Row],[T.3]],$G$22:$G$26,$H$22:$H$26),"")</f>
        <v/>
      </c>
      <c r="L540" s="5"/>
      <c r="M540" s="107">
        <f>t_projeto[[#This Row],[Q.1]]+t_projeto[[#This Row],[Q.2]]+t_projeto[[#This Row],[Q.3]]</f>
        <v>0</v>
      </c>
      <c r="N540" s="107">
        <f>t_projeto[[#This Row],[Q.1]]+t_projeto[[#This Row],[Q.2]]+t_projeto[[#This Row],[Q.3]]</f>
        <v>0</v>
      </c>
      <c r="O540" s="1" t="str">
        <f>IF(t_projeto[[#This Row],[Q.1]]&lt;&gt;"",SUMIFS(t_reator[p],t_reator[tipo],t_projeto[[#This Row],[T.1]],t_reator[w],t_projeto[[#This Row],[P.1(W)]]),"")</f>
        <v/>
      </c>
      <c r="P540" s="1" t="str">
        <f>IF(t_projeto[[#This Row],[Q.2]]&lt;&gt;"",SUMIFS(t_reator[p],t_reator[tipo],t_projeto[[#This Row],[T.2]],t_reator[w],t_projeto[[#This Row],[P.2(W)]]),"")</f>
        <v/>
      </c>
      <c r="Q540" s="1" t="str">
        <f>IF(t_projeto[[#This Row],[Q.3]]&lt;&gt;"",SUMIFS(t_reator[p],t_reator[tipo],t_projeto[[#This Row],[T.3]],t_reator[w],t_projeto[[#This Row],[P.3(W)]]),"")</f>
        <v/>
      </c>
      <c r="R540" s="1" t="str">
        <f>IF(t_projeto[[#This Row],[Q.1]]&lt;&gt;"",IFERROR(IFERROR(D540*(E540+O540)+G540*(H540+P540)+J540*(K540+Q540),D540*(E540+O540)+G540*(H540+P540)),D540*(E540+O540)),"")</f>
        <v/>
      </c>
      <c r="S540" s="1" t="str">
        <f>IF(t_projeto[[#This Row],[Consumo_W]]&lt;&gt;"",ROUND(t_projeto[[#This Row],[Consumo_W]]/t_projeto[[#This Row],[Luminárias]],0),"")</f>
        <v/>
      </c>
      <c r="T540" s="1" t="str">
        <f>IF(t_projeto[[#This Row],[Q.1]]&lt;&gt;"",t_projeto[[#This Row],[Q.1]]*t_projeto[[#This Row],[P.1(W)]]*$C$24,"")</f>
        <v/>
      </c>
      <c r="U540" s="1" t="str">
        <f>IF(t_projeto[[#This Row],[Q.2]]&lt;&gt;"",t_projeto[[#This Row],[Q.2]]*t_projeto[[#This Row],[P.2(W)]]*$C$24,"")</f>
        <v/>
      </c>
      <c r="V540" s="1" t="str">
        <f>IF(t_projeto[[#This Row],[Q.3]]&lt;&gt;"",t_projeto[[#This Row],[Q.3]]*t_projeto[[#This Row],[P.3(W)]]*$C$24,"")</f>
        <v/>
      </c>
      <c r="W540" s="1" t="e">
        <f ca="1">IF(t_projeto[[#This Row],[Trecho]]&lt;&gt;"",SUM(t_projeto[[#This Row],[f.1]:[f.3]]),"")</f>
        <v>#NAME?</v>
      </c>
      <c r="X540" s="19" t="e">
        <f ca="1">IF(t_projeto[[#This Row],[Trecho]]&lt;&gt;"",t_projeto[[#This Row],[Q.1]]+t_projeto[[#This Row],[Q.2]]+t_projeto[[#This Row],[Q.3]],"")</f>
        <v>#NAME?</v>
      </c>
      <c r="Y540" s="1" t="e">
        <f ca="1">IF(AND(t_projeto[[#This Row],[FLUXO]]&lt;&gt;0,t_projeto[[#This Row],[FLUXO]]&lt;&gt;""),ROUND(t_projeto[[#This Row],[FLUXO]]/t_projeto[[#This Row],[Luminárias]],0),"")</f>
        <v>#NAME?</v>
      </c>
      <c r="Z540" s="1" t="e">
        <f ca="1">IF(AND(t_projeto[[#This Row],[Luminárias]]&lt;&gt;0,t_projeto[[#This Row],[Luminárias]]&lt;&gt;""),ROUND(t_projeto[[#This Row],[lm_médio]]/t_projeto[[#This Row],[W_médio]],2),"")</f>
        <v>#NAME?</v>
      </c>
    </row>
    <row r="541" spans="1:26" x14ac:dyDescent="0.25">
      <c r="A541" s="10">
        <v>52</v>
      </c>
      <c r="B541" s="8" t="e">
        <f ca="1">_xlfn.XLOOKUP(t_projeto[[#This Row],[cód.]],t_sitio[cód],t_sitio[Trecho],"")</f>
        <v>#NAME?</v>
      </c>
      <c r="C541" s="39"/>
      <c r="D541" s="40"/>
      <c r="E541" s="40" t="str">
        <f>IF(t_projeto[[#This Row],[T.1]]&lt;&gt;"",_xlfn.XLOOKUP(t_projeto[[#This Row],[T.1]],$G$22:$G$26,$H$22:$H$26),"")</f>
        <v/>
      </c>
      <c r="F541" s="39"/>
      <c r="G541" s="40"/>
      <c r="H541" s="40" t="str">
        <f>IF(t_projeto[[#This Row],[T.2]]&lt;&gt;"",_xlfn.XLOOKUP(t_projeto[[#This Row],[T.2]],$G$22:$G$26,$H$22:$H$26),"")</f>
        <v/>
      </c>
      <c r="I541" s="39"/>
      <c r="J541" s="40"/>
      <c r="K541" s="41" t="str">
        <f>IF(t_projeto[[#This Row],[T.3]]&lt;&gt;"",_xlfn.XLOOKUP(t_projeto[[#This Row],[T.3]],$G$22:$G$26,$H$22:$H$26),"")</f>
        <v/>
      </c>
      <c r="L541" s="5"/>
      <c r="M541" s="107">
        <f>t_projeto[[#This Row],[Q.1]]+t_projeto[[#This Row],[Q.2]]+t_projeto[[#This Row],[Q.3]]</f>
        <v>0</v>
      </c>
      <c r="N541" s="107">
        <f>t_projeto[[#This Row],[Q.1]]+t_projeto[[#This Row],[Q.2]]+t_projeto[[#This Row],[Q.3]]</f>
        <v>0</v>
      </c>
      <c r="O541" s="1" t="str">
        <f>IF(t_projeto[[#This Row],[Q.1]]&lt;&gt;"",SUMIFS(t_reator[p],t_reator[tipo],t_projeto[[#This Row],[T.1]],t_reator[w],t_projeto[[#This Row],[P.1(W)]]),"")</f>
        <v/>
      </c>
      <c r="P541" s="1" t="str">
        <f>IF(t_projeto[[#This Row],[Q.2]]&lt;&gt;"",SUMIFS(t_reator[p],t_reator[tipo],t_projeto[[#This Row],[T.2]],t_reator[w],t_projeto[[#This Row],[P.2(W)]]),"")</f>
        <v/>
      </c>
      <c r="Q541" s="1" t="str">
        <f>IF(t_projeto[[#This Row],[Q.3]]&lt;&gt;"",SUMIFS(t_reator[p],t_reator[tipo],t_projeto[[#This Row],[T.3]],t_reator[w],t_projeto[[#This Row],[P.3(W)]]),"")</f>
        <v/>
      </c>
      <c r="R541" s="1" t="str">
        <f>IF(t_projeto[[#This Row],[Q.1]]&lt;&gt;"",IFERROR(IFERROR(D541*(E541+O541)+G541*(H541+P541)+J541*(K541+Q541),D541*(E541+O541)+G541*(H541+P541)),D541*(E541+O541)),"")</f>
        <v/>
      </c>
      <c r="S541" s="1" t="str">
        <f>IF(t_projeto[[#This Row],[Consumo_W]]&lt;&gt;"",ROUND(t_projeto[[#This Row],[Consumo_W]]/t_projeto[[#This Row],[Luminárias]],0),"")</f>
        <v/>
      </c>
      <c r="T541" s="1" t="str">
        <f>IF(t_projeto[[#This Row],[Q.1]]&lt;&gt;"",t_projeto[[#This Row],[Q.1]]*t_projeto[[#This Row],[P.1(W)]]*$C$24,"")</f>
        <v/>
      </c>
      <c r="U541" s="1" t="str">
        <f>IF(t_projeto[[#This Row],[Q.2]]&lt;&gt;"",t_projeto[[#This Row],[Q.2]]*t_projeto[[#This Row],[P.2(W)]]*$C$24,"")</f>
        <v/>
      </c>
      <c r="V541" s="1" t="str">
        <f>IF(t_projeto[[#This Row],[Q.3]]&lt;&gt;"",t_projeto[[#This Row],[Q.3]]*t_projeto[[#This Row],[P.3(W)]]*$C$24,"")</f>
        <v/>
      </c>
      <c r="W541" s="1" t="e">
        <f ca="1">IF(t_projeto[[#This Row],[Trecho]]&lt;&gt;"",SUM(t_projeto[[#This Row],[f.1]:[f.3]]),"")</f>
        <v>#NAME?</v>
      </c>
      <c r="X541" s="19" t="e">
        <f ca="1">IF(t_projeto[[#This Row],[Trecho]]&lt;&gt;"",t_projeto[[#This Row],[Q.1]]+t_projeto[[#This Row],[Q.2]]+t_projeto[[#This Row],[Q.3]],"")</f>
        <v>#NAME?</v>
      </c>
      <c r="Y541" s="1" t="e">
        <f ca="1">IF(AND(t_projeto[[#This Row],[FLUXO]]&lt;&gt;0,t_projeto[[#This Row],[FLUXO]]&lt;&gt;""),ROUND(t_projeto[[#This Row],[FLUXO]]/t_projeto[[#This Row],[Luminárias]],0),"")</f>
        <v>#NAME?</v>
      </c>
      <c r="Z541" s="1" t="e">
        <f ca="1">IF(AND(t_projeto[[#This Row],[Luminárias]]&lt;&gt;0,t_projeto[[#This Row],[Luminárias]]&lt;&gt;""),ROUND(t_projeto[[#This Row],[lm_médio]]/t_projeto[[#This Row],[W_médio]],2),"")</f>
        <v>#NAME?</v>
      </c>
    </row>
    <row r="542" spans="1:26" x14ac:dyDescent="0.25">
      <c r="A542" s="10">
        <v>53</v>
      </c>
      <c r="B542" s="8" t="e">
        <f ca="1">_xlfn.XLOOKUP(t_projeto[[#This Row],[cód.]],t_sitio[cód],t_sitio[Trecho],"")</f>
        <v>#NAME?</v>
      </c>
      <c r="C542" s="39"/>
      <c r="D542" s="40"/>
      <c r="E542" s="40" t="str">
        <f>IF(t_projeto[[#This Row],[T.1]]&lt;&gt;"",_xlfn.XLOOKUP(t_projeto[[#This Row],[T.1]],$G$22:$G$26,$H$22:$H$26),"")</f>
        <v/>
      </c>
      <c r="F542" s="39"/>
      <c r="G542" s="40"/>
      <c r="H542" s="40" t="str">
        <f>IF(t_projeto[[#This Row],[T.2]]&lt;&gt;"",_xlfn.XLOOKUP(t_projeto[[#This Row],[T.2]],$G$22:$G$26,$H$22:$H$26),"")</f>
        <v/>
      </c>
      <c r="I542" s="39"/>
      <c r="J542" s="40"/>
      <c r="K542" s="41" t="str">
        <f>IF(t_projeto[[#This Row],[T.3]]&lt;&gt;"",_xlfn.XLOOKUP(t_projeto[[#This Row],[T.3]],$G$22:$G$26,$H$22:$H$26),"")</f>
        <v/>
      </c>
      <c r="L542" s="5"/>
      <c r="M542" s="107">
        <f>t_projeto[[#This Row],[Q.1]]+t_projeto[[#This Row],[Q.2]]+t_projeto[[#This Row],[Q.3]]</f>
        <v>0</v>
      </c>
      <c r="N542" s="107">
        <f>t_projeto[[#This Row],[Q.1]]+t_projeto[[#This Row],[Q.2]]+t_projeto[[#This Row],[Q.3]]</f>
        <v>0</v>
      </c>
      <c r="O542" s="1" t="str">
        <f>IF(t_projeto[[#This Row],[Q.1]]&lt;&gt;"",SUMIFS(t_reator[p],t_reator[tipo],t_projeto[[#This Row],[T.1]],t_reator[w],t_projeto[[#This Row],[P.1(W)]]),"")</f>
        <v/>
      </c>
      <c r="P542" s="1" t="str">
        <f>IF(t_projeto[[#This Row],[Q.2]]&lt;&gt;"",SUMIFS(t_reator[p],t_reator[tipo],t_projeto[[#This Row],[T.2]],t_reator[w],t_projeto[[#This Row],[P.2(W)]]),"")</f>
        <v/>
      </c>
      <c r="Q542" s="1" t="str">
        <f>IF(t_projeto[[#This Row],[Q.3]]&lt;&gt;"",SUMIFS(t_reator[p],t_reator[tipo],t_projeto[[#This Row],[T.3]],t_reator[w],t_projeto[[#This Row],[P.3(W)]]),"")</f>
        <v/>
      </c>
      <c r="R542" s="1" t="str">
        <f>IF(t_projeto[[#This Row],[Q.1]]&lt;&gt;"",IFERROR(IFERROR(D542*(E542+O542)+G542*(H542+P542)+J542*(K542+Q542),D542*(E542+O542)+G542*(H542+P542)),D542*(E542+O542)),"")</f>
        <v/>
      </c>
      <c r="S542" s="1" t="str">
        <f>IF(t_projeto[[#This Row],[Consumo_W]]&lt;&gt;"",ROUND(t_projeto[[#This Row],[Consumo_W]]/t_projeto[[#This Row],[Luminárias]],0),"")</f>
        <v/>
      </c>
      <c r="T542" s="1" t="str">
        <f>IF(t_projeto[[#This Row],[Q.1]]&lt;&gt;"",t_projeto[[#This Row],[Q.1]]*t_projeto[[#This Row],[P.1(W)]]*$C$24,"")</f>
        <v/>
      </c>
      <c r="U542" s="1" t="str">
        <f>IF(t_projeto[[#This Row],[Q.2]]&lt;&gt;"",t_projeto[[#This Row],[Q.2]]*t_projeto[[#This Row],[P.2(W)]]*$C$24,"")</f>
        <v/>
      </c>
      <c r="V542" s="1" t="str">
        <f>IF(t_projeto[[#This Row],[Q.3]]&lt;&gt;"",t_projeto[[#This Row],[Q.3]]*t_projeto[[#This Row],[P.3(W)]]*$C$24,"")</f>
        <v/>
      </c>
      <c r="W542" s="1" t="e">
        <f ca="1">IF(t_projeto[[#This Row],[Trecho]]&lt;&gt;"",SUM(t_projeto[[#This Row],[f.1]:[f.3]]),"")</f>
        <v>#NAME?</v>
      </c>
      <c r="X542" s="19" t="e">
        <f ca="1">IF(t_projeto[[#This Row],[Trecho]]&lt;&gt;"",t_projeto[[#This Row],[Q.1]]+t_projeto[[#This Row],[Q.2]]+t_projeto[[#This Row],[Q.3]],"")</f>
        <v>#NAME?</v>
      </c>
      <c r="Y542" s="1" t="e">
        <f ca="1">IF(AND(t_projeto[[#This Row],[FLUXO]]&lt;&gt;0,t_projeto[[#This Row],[FLUXO]]&lt;&gt;""),ROUND(t_projeto[[#This Row],[FLUXO]]/t_projeto[[#This Row],[Luminárias]],0),"")</f>
        <v>#NAME?</v>
      </c>
      <c r="Z542" s="1" t="e">
        <f ca="1">IF(AND(t_projeto[[#This Row],[Luminárias]]&lt;&gt;0,t_projeto[[#This Row],[Luminárias]]&lt;&gt;""),ROUND(t_projeto[[#This Row],[lm_médio]]/t_projeto[[#This Row],[W_médio]],2),"")</f>
        <v>#NAME?</v>
      </c>
    </row>
    <row r="543" spans="1:26" x14ac:dyDescent="0.25">
      <c r="A543" s="10">
        <v>54</v>
      </c>
      <c r="B543" s="8" t="e">
        <f ca="1">_xlfn.XLOOKUP(t_projeto[[#This Row],[cód.]],t_sitio[cód],t_sitio[Trecho],"")</f>
        <v>#NAME?</v>
      </c>
      <c r="C543" s="39"/>
      <c r="D543" s="40"/>
      <c r="E543" s="40" t="str">
        <f>IF(t_projeto[[#This Row],[T.1]]&lt;&gt;"",_xlfn.XLOOKUP(t_projeto[[#This Row],[T.1]],$G$22:$G$26,$H$22:$H$26),"")</f>
        <v/>
      </c>
      <c r="F543" s="39"/>
      <c r="G543" s="40"/>
      <c r="H543" s="40" t="str">
        <f>IF(t_projeto[[#This Row],[T.2]]&lt;&gt;"",_xlfn.XLOOKUP(t_projeto[[#This Row],[T.2]],$G$22:$G$26,$H$22:$H$26),"")</f>
        <v/>
      </c>
      <c r="I543" s="39"/>
      <c r="J543" s="40"/>
      <c r="K543" s="41" t="str">
        <f>IF(t_projeto[[#This Row],[T.3]]&lt;&gt;"",_xlfn.XLOOKUP(t_projeto[[#This Row],[T.3]],$G$22:$G$26,$H$22:$H$26),"")</f>
        <v/>
      </c>
      <c r="L543" s="5"/>
      <c r="M543" s="107">
        <f>t_projeto[[#This Row],[Q.1]]+t_projeto[[#This Row],[Q.2]]+t_projeto[[#This Row],[Q.3]]</f>
        <v>0</v>
      </c>
      <c r="N543" s="107">
        <f>t_projeto[[#This Row],[Q.1]]+t_projeto[[#This Row],[Q.2]]+t_projeto[[#This Row],[Q.3]]</f>
        <v>0</v>
      </c>
      <c r="O543" s="1" t="str">
        <f>IF(t_projeto[[#This Row],[Q.1]]&lt;&gt;"",SUMIFS(t_reator[p],t_reator[tipo],t_projeto[[#This Row],[T.1]],t_reator[w],t_projeto[[#This Row],[P.1(W)]]),"")</f>
        <v/>
      </c>
      <c r="P543" s="1" t="str">
        <f>IF(t_projeto[[#This Row],[Q.2]]&lt;&gt;"",SUMIFS(t_reator[p],t_reator[tipo],t_projeto[[#This Row],[T.2]],t_reator[w],t_projeto[[#This Row],[P.2(W)]]),"")</f>
        <v/>
      </c>
      <c r="Q543" s="1" t="str">
        <f>IF(t_projeto[[#This Row],[Q.3]]&lt;&gt;"",SUMIFS(t_reator[p],t_reator[tipo],t_projeto[[#This Row],[T.3]],t_reator[w],t_projeto[[#This Row],[P.3(W)]]),"")</f>
        <v/>
      </c>
      <c r="R543" s="1" t="str">
        <f>IF(t_projeto[[#This Row],[Q.1]]&lt;&gt;"",IFERROR(IFERROR(D543*(E543+O543)+G543*(H543+P543)+J543*(K543+Q543),D543*(E543+O543)+G543*(H543+P543)),D543*(E543+O543)),"")</f>
        <v/>
      </c>
      <c r="S543" s="1" t="str">
        <f>IF(t_projeto[[#This Row],[Consumo_W]]&lt;&gt;"",ROUND(t_projeto[[#This Row],[Consumo_W]]/t_projeto[[#This Row],[Luminárias]],0),"")</f>
        <v/>
      </c>
      <c r="T543" s="1" t="str">
        <f>IF(t_projeto[[#This Row],[Q.1]]&lt;&gt;"",t_projeto[[#This Row],[Q.1]]*t_projeto[[#This Row],[P.1(W)]]*$C$24,"")</f>
        <v/>
      </c>
      <c r="U543" s="1" t="str">
        <f>IF(t_projeto[[#This Row],[Q.2]]&lt;&gt;"",t_projeto[[#This Row],[Q.2]]*t_projeto[[#This Row],[P.2(W)]]*$C$24,"")</f>
        <v/>
      </c>
      <c r="V543" s="1" t="str">
        <f>IF(t_projeto[[#This Row],[Q.3]]&lt;&gt;"",t_projeto[[#This Row],[Q.3]]*t_projeto[[#This Row],[P.3(W)]]*$C$24,"")</f>
        <v/>
      </c>
      <c r="W543" s="1" t="e">
        <f ca="1">IF(t_projeto[[#This Row],[Trecho]]&lt;&gt;"",SUM(t_projeto[[#This Row],[f.1]:[f.3]]),"")</f>
        <v>#NAME?</v>
      </c>
      <c r="X543" s="19" t="e">
        <f ca="1">IF(t_projeto[[#This Row],[Trecho]]&lt;&gt;"",t_projeto[[#This Row],[Q.1]]+t_projeto[[#This Row],[Q.2]]+t_projeto[[#This Row],[Q.3]],"")</f>
        <v>#NAME?</v>
      </c>
      <c r="Y543" s="1" t="e">
        <f ca="1">IF(AND(t_projeto[[#This Row],[FLUXO]]&lt;&gt;0,t_projeto[[#This Row],[FLUXO]]&lt;&gt;""),ROUND(t_projeto[[#This Row],[FLUXO]]/t_projeto[[#This Row],[Luminárias]],0),"")</f>
        <v>#NAME?</v>
      </c>
      <c r="Z543" s="1" t="e">
        <f ca="1">IF(AND(t_projeto[[#This Row],[Luminárias]]&lt;&gt;0,t_projeto[[#This Row],[Luminárias]]&lt;&gt;""),ROUND(t_projeto[[#This Row],[lm_médio]]/t_projeto[[#This Row],[W_médio]],2),"")</f>
        <v>#NAME?</v>
      </c>
    </row>
    <row r="544" spans="1:26" x14ac:dyDescent="0.25">
      <c r="A544" s="10">
        <v>55</v>
      </c>
      <c r="B544" s="8" t="e">
        <f ca="1">_xlfn.XLOOKUP(t_projeto[[#This Row],[cód.]],t_sitio[cód],t_sitio[Trecho],"")</f>
        <v>#NAME?</v>
      </c>
      <c r="C544" s="39"/>
      <c r="D544" s="40"/>
      <c r="E544" s="40" t="str">
        <f>IF(t_projeto[[#This Row],[T.1]]&lt;&gt;"",_xlfn.XLOOKUP(t_projeto[[#This Row],[T.1]],$G$22:$G$26,$H$22:$H$26),"")</f>
        <v/>
      </c>
      <c r="F544" s="39"/>
      <c r="G544" s="40"/>
      <c r="H544" s="40" t="str">
        <f>IF(t_projeto[[#This Row],[T.2]]&lt;&gt;"",_xlfn.XLOOKUP(t_projeto[[#This Row],[T.2]],$G$22:$G$26,$H$22:$H$26),"")</f>
        <v/>
      </c>
      <c r="I544" s="39"/>
      <c r="J544" s="40"/>
      <c r="K544" s="41" t="str">
        <f>IF(t_projeto[[#This Row],[T.3]]&lt;&gt;"",_xlfn.XLOOKUP(t_projeto[[#This Row],[T.3]],$G$22:$G$26,$H$22:$H$26),"")</f>
        <v/>
      </c>
      <c r="L544" s="5"/>
      <c r="M544" s="107">
        <f>t_projeto[[#This Row],[Q.1]]+t_projeto[[#This Row],[Q.2]]+t_projeto[[#This Row],[Q.3]]</f>
        <v>0</v>
      </c>
      <c r="N544" s="107">
        <f>t_projeto[[#This Row],[Q.1]]+t_projeto[[#This Row],[Q.2]]+t_projeto[[#This Row],[Q.3]]</f>
        <v>0</v>
      </c>
      <c r="O544" s="1" t="str">
        <f>IF(t_projeto[[#This Row],[Q.1]]&lt;&gt;"",SUMIFS(t_reator[p],t_reator[tipo],t_projeto[[#This Row],[T.1]],t_reator[w],t_projeto[[#This Row],[P.1(W)]]),"")</f>
        <v/>
      </c>
      <c r="P544" s="1" t="str">
        <f>IF(t_projeto[[#This Row],[Q.2]]&lt;&gt;"",SUMIFS(t_reator[p],t_reator[tipo],t_projeto[[#This Row],[T.2]],t_reator[w],t_projeto[[#This Row],[P.2(W)]]),"")</f>
        <v/>
      </c>
      <c r="Q544" s="1" t="str">
        <f>IF(t_projeto[[#This Row],[Q.3]]&lt;&gt;"",SUMIFS(t_reator[p],t_reator[tipo],t_projeto[[#This Row],[T.3]],t_reator[w],t_projeto[[#This Row],[P.3(W)]]),"")</f>
        <v/>
      </c>
      <c r="R544" s="1" t="str">
        <f>IF(t_projeto[[#This Row],[Q.1]]&lt;&gt;"",IFERROR(IFERROR(D544*(E544+O544)+G544*(H544+P544)+J544*(K544+Q544),D544*(E544+O544)+G544*(H544+P544)),D544*(E544+O544)),"")</f>
        <v/>
      </c>
      <c r="S544" s="1" t="str">
        <f>IF(t_projeto[[#This Row],[Consumo_W]]&lt;&gt;"",ROUND(t_projeto[[#This Row],[Consumo_W]]/t_projeto[[#This Row],[Luminárias]],0),"")</f>
        <v/>
      </c>
      <c r="T544" s="1" t="str">
        <f>IF(t_projeto[[#This Row],[Q.1]]&lt;&gt;"",t_projeto[[#This Row],[Q.1]]*t_projeto[[#This Row],[P.1(W)]]*$C$24,"")</f>
        <v/>
      </c>
      <c r="U544" s="1" t="str">
        <f>IF(t_projeto[[#This Row],[Q.2]]&lt;&gt;"",t_projeto[[#This Row],[Q.2]]*t_projeto[[#This Row],[P.2(W)]]*$C$24,"")</f>
        <v/>
      </c>
      <c r="V544" s="1" t="str">
        <f>IF(t_projeto[[#This Row],[Q.3]]&lt;&gt;"",t_projeto[[#This Row],[Q.3]]*t_projeto[[#This Row],[P.3(W)]]*$C$24,"")</f>
        <v/>
      </c>
      <c r="W544" s="1" t="e">
        <f ca="1">IF(t_projeto[[#This Row],[Trecho]]&lt;&gt;"",SUM(t_projeto[[#This Row],[f.1]:[f.3]]),"")</f>
        <v>#NAME?</v>
      </c>
      <c r="X544" s="19" t="e">
        <f ca="1">IF(t_projeto[[#This Row],[Trecho]]&lt;&gt;"",t_projeto[[#This Row],[Q.1]]+t_projeto[[#This Row],[Q.2]]+t_projeto[[#This Row],[Q.3]],"")</f>
        <v>#NAME?</v>
      </c>
      <c r="Y544" s="1" t="e">
        <f ca="1">IF(AND(t_projeto[[#This Row],[FLUXO]]&lt;&gt;0,t_projeto[[#This Row],[FLUXO]]&lt;&gt;""),ROUND(t_projeto[[#This Row],[FLUXO]]/t_projeto[[#This Row],[Luminárias]],0),"")</f>
        <v>#NAME?</v>
      </c>
      <c r="Z544" s="1" t="e">
        <f ca="1">IF(AND(t_projeto[[#This Row],[Luminárias]]&lt;&gt;0,t_projeto[[#This Row],[Luminárias]]&lt;&gt;""),ROUND(t_projeto[[#This Row],[lm_médio]]/t_projeto[[#This Row],[W_médio]],2),"")</f>
        <v>#NAME?</v>
      </c>
    </row>
    <row r="545" spans="1:26" x14ac:dyDescent="0.25">
      <c r="A545" s="10">
        <v>56</v>
      </c>
      <c r="B545" s="8" t="e">
        <f ca="1">_xlfn.XLOOKUP(t_projeto[[#This Row],[cód.]],t_sitio[cód],t_sitio[Trecho],"")</f>
        <v>#NAME?</v>
      </c>
      <c r="C545" s="39"/>
      <c r="D545" s="40"/>
      <c r="E545" s="40" t="str">
        <f>IF(t_projeto[[#This Row],[T.1]]&lt;&gt;"",_xlfn.XLOOKUP(t_projeto[[#This Row],[T.1]],$G$22:$G$26,$H$22:$H$26),"")</f>
        <v/>
      </c>
      <c r="F545" s="39"/>
      <c r="G545" s="40"/>
      <c r="H545" s="40" t="str">
        <f>IF(t_projeto[[#This Row],[T.2]]&lt;&gt;"",_xlfn.XLOOKUP(t_projeto[[#This Row],[T.2]],$G$22:$G$26,$H$22:$H$26),"")</f>
        <v/>
      </c>
      <c r="I545" s="39"/>
      <c r="J545" s="40"/>
      <c r="K545" s="41" t="str">
        <f>IF(t_projeto[[#This Row],[T.3]]&lt;&gt;"",_xlfn.XLOOKUP(t_projeto[[#This Row],[T.3]],$G$22:$G$26,$H$22:$H$26),"")</f>
        <v/>
      </c>
      <c r="L545" s="5"/>
      <c r="M545" s="107">
        <f>t_projeto[[#This Row],[Q.1]]+t_projeto[[#This Row],[Q.2]]+t_projeto[[#This Row],[Q.3]]</f>
        <v>0</v>
      </c>
      <c r="N545" s="107">
        <f>t_projeto[[#This Row],[Q.1]]+t_projeto[[#This Row],[Q.2]]+t_projeto[[#This Row],[Q.3]]</f>
        <v>0</v>
      </c>
      <c r="O545" s="1" t="str">
        <f>IF(t_projeto[[#This Row],[Q.1]]&lt;&gt;"",SUMIFS(t_reator[p],t_reator[tipo],t_projeto[[#This Row],[T.1]],t_reator[w],t_projeto[[#This Row],[P.1(W)]]),"")</f>
        <v/>
      </c>
      <c r="P545" s="1" t="str">
        <f>IF(t_projeto[[#This Row],[Q.2]]&lt;&gt;"",SUMIFS(t_reator[p],t_reator[tipo],t_projeto[[#This Row],[T.2]],t_reator[w],t_projeto[[#This Row],[P.2(W)]]),"")</f>
        <v/>
      </c>
      <c r="Q545" s="1" t="str">
        <f>IF(t_projeto[[#This Row],[Q.3]]&lt;&gt;"",SUMIFS(t_reator[p],t_reator[tipo],t_projeto[[#This Row],[T.3]],t_reator[w],t_projeto[[#This Row],[P.3(W)]]),"")</f>
        <v/>
      </c>
      <c r="R545" s="1" t="str">
        <f>IF(t_projeto[[#This Row],[Q.1]]&lt;&gt;"",IFERROR(IFERROR(D545*(E545+O545)+G545*(H545+P545)+J545*(K545+Q545),D545*(E545+O545)+G545*(H545+P545)),D545*(E545+O545)),"")</f>
        <v/>
      </c>
      <c r="S545" s="1" t="str">
        <f>IF(t_projeto[[#This Row],[Consumo_W]]&lt;&gt;"",ROUND(t_projeto[[#This Row],[Consumo_W]]/t_projeto[[#This Row],[Luminárias]],0),"")</f>
        <v/>
      </c>
      <c r="T545" s="1" t="str">
        <f>IF(t_projeto[[#This Row],[Q.1]]&lt;&gt;"",t_projeto[[#This Row],[Q.1]]*t_projeto[[#This Row],[P.1(W)]]*$C$24,"")</f>
        <v/>
      </c>
      <c r="U545" s="1" t="str">
        <f>IF(t_projeto[[#This Row],[Q.2]]&lt;&gt;"",t_projeto[[#This Row],[Q.2]]*t_projeto[[#This Row],[P.2(W)]]*$C$24,"")</f>
        <v/>
      </c>
      <c r="V545" s="1" t="str">
        <f>IF(t_projeto[[#This Row],[Q.3]]&lt;&gt;"",t_projeto[[#This Row],[Q.3]]*t_projeto[[#This Row],[P.3(W)]]*$C$24,"")</f>
        <v/>
      </c>
      <c r="W545" s="1" t="e">
        <f ca="1">IF(t_projeto[[#This Row],[Trecho]]&lt;&gt;"",SUM(t_projeto[[#This Row],[f.1]:[f.3]]),"")</f>
        <v>#NAME?</v>
      </c>
      <c r="X545" s="19" t="e">
        <f ca="1">IF(t_projeto[[#This Row],[Trecho]]&lt;&gt;"",t_projeto[[#This Row],[Q.1]]+t_projeto[[#This Row],[Q.2]]+t_projeto[[#This Row],[Q.3]],"")</f>
        <v>#NAME?</v>
      </c>
      <c r="Y545" s="1" t="e">
        <f ca="1">IF(AND(t_projeto[[#This Row],[FLUXO]]&lt;&gt;0,t_projeto[[#This Row],[FLUXO]]&lt;&gt;""),ROUND(t_projeto[[#This Row],[FLUXO]]/t_projeto[[#This Row],[Luminárias]],0),"")</f>
        <v>#NAME?</v>
      </c>
      <c r="Z545" s="1" t="e">
        <f ca="1">IF(AND(t_projeto[[#This Row],[Luminárias]]&lt;&gt;0,t_projeto[[#This Row],[Luminárias]]&lt;&gt;""),ROUND(t_projeto[[#This Row],[lm_médio]]/t_projeto[[#This Row],[W_médio]],2),"")</f>
        <v>#NAME?</v>
      </c>
    </row>
    <row r="546" spans="1:26" x14ac:dyDescent="0.25">
      <c r="A546" s="10">
        <v>57</v>
      </c>
      <c r="B546" s="8" t="e">
        <f ca="1">_xlfn.XLOOKUP(t_projeto[[#This Row],[cód.]],t_sitio[cód],t_sitio[Trecho],"")</f>
        <v>#NAME?</v>
      </c>
      <c r="C546" s="39"/>
      <c r="D546" s="40"/>
      <c r="E546" s="40" t="str">
        <f>IF(t_projeto[[#This Row],[T.1]]&lt;&gt;"",_xlfn.XLOOKUP(t_projeto[[#This Row],[T.1]],$G$22:$G$26,$H$22:$H$26),"")</f>
        <v/>
      </c>
      <c r="F546" s="39"/>
      <c r="G546" s="40"/>
      <c r="H546" s="40" t="str">
        <f>IF(t_projeto[[#This Row],[T.2]]&lt;&gt;"",_xlfn.XLOOKUP(t_projeto[[#This Row],[T.2]],$G$22:$G$26,$H$22:$H$26),"")</f>
        <v/>
      </c>
      <c r="I546" s="39"/>
      <c r="J546" s="40"/>
      <c r="K546" s="41" t="str">
        <f>IF(t_projeto[[#This Row],[T.3]]&lt;&gt;"",_xlfn.XLOOKUP(t_projeto[[#This Row],[T.3]],$G$22:$G$26,$H$22:$H$26),"")</f>
        <v/>
      </c>
      <c r="L546" s="5"/>
      <c r="M546" s="107">
        <f>t_projeto[[#This Row],[Q.1]]+t_projeto[[#This Row],[Q.2]]+t_projeto[[#This Row],[Q.3]]</f>
        <v>0</v>
      </c>
      <c r="N546" s="107">
        <f>t_projeto[[#This Row],[Q.1]]+t_projeto[[#This Row],[Q.2]]+t_projeto[[#This Row],[Q.3]]</f>
        <v>0</v>
      </c>
      <c r="O546" s="1" t="str">
        <f>IF(t_projeto[[#This Row],[Q.1]]&lt;&gt;"",SUMIFS(t_reator[p],t_reator[tipo],t_projeto[[#This Row],[T.1]],t_reator[w],t_projeto[[#This Row],[P.1(W)]]),"")</f>
        <v/>
      </c>
      <c r="P546" s="1" t="str">
        <f>IF(t_projeto[[#This Row],[Q.2]]&lt;&gt;"",SUMIFS(t_reator[p],t_reator[tipo],t_projeto[[#This Row],[T.2]],t_reator[w],t_projeto[[#This Row],[P.2(W)]]),"")</f>
        <v/>
      </c>
      <c r="Q546" s="1" t="str">
        <f>IF(t_projeto[[#This Row],[Q.3]]&lt;&gt;"",SUMIFS(t_reator[p],t_reator[tipo],t_projeto[[#This Row],[T.3]],t_reator[w],t_projeto[[#This Row],[P.3(W)]]),"")</f>
        <v/>
      </c>
      <c r="R546" s="1" t="str">
        <f>IF(t_projeto[[#This Row],[Q.1]]&lt;&gt;"",IFERROR(IFERROR(D546*(E546+O546)+G546*(H546+P546)+J546*(K546+Q546),D546*(E546+O546)+G546*(H546+P546)),D546*(E546+O546)),"")</f>
        <v/>
      </c>
      <c r="S546" s="1" t="str">
        <f>IF(t_projeto[[#This Row],[Consumo_W]]&lt;&gt;"",ROUND(t_projeto[[#This Row],[Consumo_W]]/t_projeto[[#This Row],[Luminárias]],0),"")</f>
        <v/>
      </c>
      <c r="T546" s="1" t="str">
        <f>IF(t_projeto[[#This Row],[Q.1]]&lt;&gt;"",t_projeto[[#This Row],[Q.1]]*t_projeto[[#This Row],[P.1(W)]]*$C$24,"")</f>
        <v/>
      </c>
      <c r="U546" s="1" t="str">
        <f>IF(t_projeto[[#This Row],[Q.2]]&lt;&gt;"",t_projeto[[#This Row],[Q.2]]*t_projeto[[#This Row],[P.2(W)]]*$C$24,"")</f>
        <v/>
      </c>
      <c r="V546" s="1" t="str">
        <f>IF(t_projeto[[#This Row],[Q.3]]&lt;&gt;"",t_projeto[[#This Row],[Q.3]]*t_projeto[[#This Row],[P.3(W)]]*$C$24,"")</f>
        <v/>
      </c>
      <c r="W546" s="1" t="e">
        <f ca="1">IF(t_projeto[[#This Row],[Trecho]]&lt;&gt;"",SUM(t_projeto[[#This Row],[f.1]:[f.3]]),"")</f>
        <v>#NAME?</v>
      </c>
      <c r="X546" s="19" t="e">
        <f ca="1">IF(t_projeto[[#This Row],[Trecho]]&lt;&gt;"",t_projeto[[#This Row],[Q.1]]+t_projeto[[#This Row],[Q.2]]+t_projeto[[#This Row],[Q.3]],"")</f>
        <v>#NAME?</v>
      </c>
      <c r="Y546" s="1" t="e">
        <f ca="1">IF(AND(t_projeto[[#This Row],[FLUXO]]&lt;&gt;0,t_projeto[[#This Row],[FLUXO]]&lt;&gt;""),ROUND(t_projeto[[#This Row],[FLUXO]]/t_projeto[[#This Row],[Luminárias]],0),"")</f>
        <v>#NAME?</v>
      </c>
      <c r="Z546" s="1" t="e">
        <f ca="1">IF(AND(t_projeto[[#This Row],[Luminárias]]&lt;&gt;0,t_projeto[[#This Row],[Luminárias]]&lt;&gt;""),ROUND(t_projeto[[#This Row],[lm_médio]]/t_projeto[[#This Row],[W_médio]],2),"")</f>
        <v>#NAME?</v>
      </c>
    </row>
    <row r="547" spans="1:26" x14ac:dyDescent="0.25">
      <c r="A547" s="10">
        <v>58</v>
      </c>
      <c r="B547" s="8" t="e">
        <f ca="1">_xlfn.XLOOKUP(t_projeto[[#This Row],[cód.]],t_sitio[cód],t_sitio[Trecho],"")</f>
        <v>#NAME?</v>
      </c>
      <c r="C547" s="39"/>
      <c r="D547" s="40"/>
      <c r="E547" s="40" t="str">
        <f>IF(t_projeto[[#This Row],[T.1]]&lt;&gt;"",_xlfn.XLOOKUP(t_projeto[[#This Row],[T.1]],$G$22:$G$26,$H$22:$H$26),"")</f>
        <v/>
      </c>
      <c r="F547" s="39"/>
      <c r="G547" s="40"/>
      <c r="H547" s="40" t="str">
        <f>IF(t_projeto[[#This Row],[T.2]]&lt;&gt;"",_xlfn.XLOOKUP(t_projeto[[#This Row],[T.2]],$G$22:$G$26,$H$22:$H$26),"")</f>
        <v/>
      </c>
      <c r="I547" s="39"/>
      <c r="J547" s="40"/>
      <c r="K547" s="41" t="str">
        <f>IF(t_projeto[[#This Row],[T.3]]&lt;&gt;"",_xlfn.XLOOKUP(t_projeto[[#This Row],[T.3]],$G$22:$G$26,$H$22:$H$26),"")</f>
        <v/>
      </c>
      <c r="L547" s="5"/>
      <c r="M547" s="107">
        <f>t_projeto[[#This Row],[Q.1]]+t_projeto[[#This Row],[Q.2]]+t_projeto[[#This Row],[Q.3]]</f>
        <v>0</v>
      </c>
      <c r="N547" s="107">
        <f>t_projeto[[#This Row],[Q.1]]+t_projeto[[#This Row],[Q.2]]+t_projeto[[#This Row],[Q.3]]</f>
        <v>0</v>
      </c>
      <c r="O547" s="1" t="str">
        <f>IF(t_projeto[[#This Row],[Q.1]]&lt;&gt;"",SUMIFS(t_reator[p],t_reator[tipo],t_projeto[[#This Row],[T.1]],t_reator[w],t_projeto[[#This Row],[P.1(W)]]),"")</f>
        <v/>
      </c>
      <c r="P547" s="1" t="str">
        <f>IF(t_projeto[[#This Row],[Q.2]]&lt;&gt;"",SUMIFS(t_reator[p],t_reator[tipo],t_projeto[[#This Row],[T.2]],t_reator[w],t_projeto[[#This Row],[P.2(W)]]),"")</f>
        <v/>
      </c>
      <c r="Q547" s="1" t="str">
        <f>IF(t_projeto[[#This Row],[Q.3]]&lt;&gt;"",SUMIFS(t_reator[p],t_reator[tipo],t_projeto[[#This Row],[T.3]],t_reator[w],t_projeto[[#This Row],[P.3(W)]]),"")</f>
        <v/>
      </c>
      <c r="R547" s="1" t="str">
        <f>IF(t_projeto[[#This Row],[Q.1]]&lt;&gt;"",IFERROR(IFERROR(D547*(E547+O547)+G547*(H547+P547)+J547*(K547+Q547),D547*(E547+O547)+G547*(H547+P547)),D547*(E547+O547)),"")</f>
        <v/>
      </c>
      <c r="S547" s="1" t="str">
        <f>IF(t_projeto[[#This Row],[Consumo_W]]&lt;&gt;"",ROUND(t_projeto[[#This Row],[Consumo_W]]/t_projeto[[#This Row],[Luminárias]],0),"")</f>
        <v/>
      </c>
      <c r="T547" s="1" t="str">
        <f>IF(t_projeto[[#This Row],[Q.1]]&lt;&gt;"",t_projeto[[#This Row],[Q.1]]*t_projeto[[#This Row],[P.1(W)]]*$C$24,"")</f>
        <v/>
      </c>
      <c r="U547" s="1" t="str">
        <f>IF(t_projeto[[#This Row],[Q.2]]&lt;&gt;"",t_projeto[[#This Row],[Q.2]]*t_projeto[[#This Row],[P.2(W)]]*$C$24,"")</f>
        <v/>
      </c>
      <c r="V547" s="1" t="str">
        <f>IF(t_projeto[[#This Row],[Q.3]]&lt;&gt;"",t_projeto[[#This Row],[Q.3]]*t_projeto[[#This Row],[P.3(W)]]*$C$24,"")</f>
        <v/>
      </c>
      <c r="W547" s="1" t="e">
        <f ca="1">IF(t_projeto[[#This Row],[Trecho]]&lt;&gt;"",SUM(t_projeto[[#This Row],[f.1]:[f.3]]),"")</f>
        <v>#NAME?</v>
      </c>
      <c r="X547" s="19" t="e">
        <f ca="1">IF(t_projeto[[#This Row],[Trecho]]&lt;&gt;"",t_projeto[[#This Row],[Q.1]]+t_projeto[[#This Row],[Q.2]]+t_projeto[[#This Row],[Q.3]],"")</f>
        <v>#NAME?</v>
      </c>
      <c r="Y547" s="1" t="e">
        <f ca="1">IF(AND(t_projeto[[#This Row],[FLUXO]]&lt;&gt;0,t_projeto[[#This Row],[FLUXO]]&lt;&gt;""),ROUND(t_projeto[[#This Row],[FLUXO]]/t_projeto[[#This Row],[Luminárias]],0),"")</f>
        <v>#NAME?</v>
      </c>
      <c r="Z547" s="1" t="e">
        <f ca="1">IF(AND(t_projeto[[#This Row],[Luminárias]]&lt;&gt;0,t_projeto[[#This Row],[Luminárias]]&lt;&gt;""),ROUND(t_projeto[[#This Row],[lm_médio]]/t_projeto[[#This Row],[W_médio]],2),"")</f>
        <v>#NAME?</v>
      </c>
    </row>
    <row r="548" spans="1:26" x14ac:dyDescent="0.25">
      <c r="A548" s="10">
        <v>59</v>
      </c>
      <c r="B548" s="8" t="e">
        <f ca="1">_xlfn.XLOOKUP(t_projeto[[#This Row],[cód.]],t_sitio[cód],t_sitio[Trecho],"")</f>
        <v>#NAME?</v>
      </c>
      <c r="C548" s="39"/>
      <c r="D548" s="40"/>
      <c r="E548" s="40" t="str">
        <f>IF(t_projeto[[#This Row],[T.1]]&lt;&gt;"",_xlfn.XLOOKUP(t_projeto[[#This Row],[T.1]],$G$22:$G$26,$H$22:$H$26),"")</f>
        <v/>
      </c>
      <c r="F548" s="39"/>
      <c r="G548" s="40"/>
      <c r="H548" s="40" t="str">
        <f>IF(t_projeto[[#This Row],[T.2]]&lt;&gt;"",_xlfn.XLOOKUP(t_projeto[[#This Row],[T.2]],$G$22:$G$26,$H$22:$H$26),"")</f>
        <v/>
      </c>
      <c r="I548" s="39"/>
      <c r="J548" s="40"/>
      <c r="K548" s="41" t="str">
        <f>IF(t_projeto[[#This Row],[T.3]]&lt;&gt;"",_xlfn.XLOOKUP(t_projeto[[#This Row],[T.3]],$G$22:$G$26,$H$22:$H$26),"")</f>
        <v/>
      </c>
      <c r="L548" s="5"/>
      <c r="M548" s="107">
        <f>t_projeto[[#This Row],[Q.1]]+t_projeto[[#This Row],[Q.2]]+t_projeto[[#This Row],[Q.3]]</f>
        <v>0</v>
      </c>
      <c r="N548" s="107">
        <f>t_projeto[[#This Row],[Q.1]]+t_projeto[[#This Row],[Q.2]]+t_projeto[[#This Row],[Q.3]]</f>
        <v>0</v>
      </c>
      <c r="O548" s="1" t="str">
        <f>IF(t_projeto[[#This Row],[Q.1]]&lt;&gt;"",SUMIFS(t_reator[p],t_reator[tipo],t_projeto[[#This Row],[T.1]],t_reator[w],t_projeto[[#This Row],[P.1(W)]]),"")</f>
        <v/>
      </c>
      <c r="P548" s="1" t="str">
        <f>IF(t_projeto[[#This Row],[Q.2]]&lt;&gt;"",SUMIFS(t_reator[p],t_reator[tipo],t_projeto[[#This Row],[T.2]],t_reator[w],t_projeto[[#This Row],[P.2(W)]]),"")</f>
        <v/>
      </c>
      <c r="Q548" s="1" t="str">
        <f>IF(t_projeto[[#This Row],[Q.3]]&lt;&gt;"",SUMIFS(t_reator[p],t_reator[tipo],t_projeto[[#This Row],[T.3]],t_reator[w],t_projeto[[#This Row],[P.3(W)]]),"")</f>
        <v/>
      </c>
      <c r="R548" s="1" t="str">
        <f>IF(t_projeto[[#This Row],[Q.1]]&lt;&gt;"",IFERROR(IFERROR(D548*(E548+O548)+G548*(H548+P548)+J548*(K548+Q548),D548*(E548+O548)+G548*(H548+P548)),D548*(E548+O548)),"")</f>
        <v/>
      </c>
      <c r="S548" s="1" t="str">
        <f>IF(t_projeto[[#This Row],[Consumo_W]]&lt;&gt;"",ROUND(t_projeto[[#This Row],[Consumo_W]]/t_projeto[[#This Row],[Luminárias]],0),"")</f>
        <v/>
      </c>
      <c r="T548" s="1" t="str">
        <f>IF(t_projeto[[#This Row],[Q.1]]&lt;&gt;"",t_projeto[[#This Row],[Q.1]]*t_projeto[[#This Row],[P.1(W)]]*$C$24,"")</f>
        <v/>
      </c>
      <c r="U548" s="1" t="str">
        <f>IF(t_projeto[[#This Row],[Q.2]]&lt;&gt;"",t_projeto[[#This Row],[Q.2]]*t_projeto[[#This Row],[P.2(W)]]*$C$24,"")</f>
        <v/>
      </c>
      <c r="V548" s="1" t="str">
        <f>IF(t_projeto[[#This Row],[Q.3]]&lt;&gt;"",t_projeto[[#This Row],[Q.3]]*t_projeto[[#This Row],[P.3(W)]]*$C$24,"")</f>
        <v/>
      </c>
      <c r="W548" s="1" t="e">
        <f ca="1">IF(t_projeto[[#This Row],[Trecho]]&lt;&gt;"",SUM(t_projeto[[#This Row],[f.1]:[f.3]]),"")</f>
        <v>#NAME?</v>
      </c>
      <c r="X548" s="19" t="e">
        <f ca="1">IF(t_projeto[[#This Row],[Trecho]]&lt;&gt;"",t_projeto[[#This Row],[Q.1]]+t_projeto[[#This Row],[Q.2]]+t_projeto[[#This Row],[Q.3]],"")</f>
        <v>#NAME?</v>
      </c>
      <c r="Y548" s="1" t="e">
        <f ca="1">IF(AND(t_projeto[[#This Row],[FLUXO]]&lt;&gt;0,t_projeto[[#This Row],[FLUXO]]&lt;&gt;""),ROUND(t_projeto[[#This Row],[FLUXO]]/t_projeto[[#This Row],[Luminárias]],0),"")</f>
        <v>#NAME?</v>
      </c>
      <c r="Z548" s="1" t="e">
        <f ca="1">IF(AND(t_projeto[[#This Row],[Luminárias]]&lt;&gt;0,t_projeto[[#This Row],[Luminárias]]&lt;&gt;""),ROUND(t_projeto[[#This Row],[lm_médio]]/t_projeto[[#This Row],[W_médio]],2),"")</f>
        <v>#NAME?</v>
      </c>
    </row>
    <row r="549" spans="1:26" x14ac:dyDescent="0.25">
      <c r="A549" s="10">
        <v>60</v>
      </c>
      <c r="B549" s="8" t="e">
        <f ca="1">_xlfn.XLOOKUP(t_projeto[[#This Row],[cód.]],t_sitio[cód],t_sitio[Trecho],"")</f>
        <v>#NAME?</v>
      </c>
      <c r="C549" s="39"/>
      <c r="D549" s="40"/>
      <c r="E549" s="40" t="str">
        <f>IF(t_projeto[[#This Row],[T.1]]&lt;&gt;"",_xlfn.XLOOKUP(t_projeto[[#This Row],[T.1]],$G$22:$G$26,$H$22:$H$26),"")</f>
        <v/>
      </c>
      <c r="F549" s="39"/>
      <c r="G549" s="40"/>
      <c r="H549" s="40" t="str">
        <f>IF(t_projeto[[#This Row],[T.2]]&lt;&gt;"",_xlfn.XLOOKUP(t_projeto[[#This Row],[T.2]],$G$22:$G$26,$H$22:$H$26),"")</f>
        <v/>
      </c>
      <c r="I549" s="39"/>
      <c r="J549" s="40"/>
      <c r="K549" s="41" t="str">
        <f>IF(t_projeto[[#This Row],[T.3]]&lt;&gt;"",_xlfn.XLOOKUP(t_projeto[[#This Row],[T.3]],$G$22:$G$26,$H$22:$H$26),"")</f>
        <v/>
      </c>
      <c r="L549" s="5"/>
      <c r="M549" s="107">
        <f>t_projeto[[#This Row],[Q.1]]+t_projeto[[#This Row],[Q.2]]+t_projeto[[#This Row],[Q.3]]</f>
        <v>0</v>
      </c>
      <c r="N549" s="107">
        <f>t_projeto[[#This Row],[Q.1]]+t_projeto[[#This Row],[Q.2]]+t_projeto[[#This Row],[Q.3]]</f>
        <v>0</v>
      </c>
      <c r="O549" s="1" t="str">
        <f>IF(t_projeto[[#This Row],[Q.1]]&lt;&gt;"",SUMIFS(t_reator[p],t_reator[tipo],t_projeto[[#This Row],[T.1]],t_reator[w],t_projeto[[#This Row],[P.1(W)]]),"")</f>
        <v/>
      </c>
      <c r="P549" s="1" t="str">
        <f>IF(t_projeto[[#This Row],[Q.2]]&lt;&gt;"",SUMIFS(t_reator[p],t_reator[tipo],t_projeto[[#This Row],[T.2]],t_reator[w],t_projeto[[#This Row],[P.2(W)]]),"")</f>
        <v/>
      </c>
      <c r="Q549" s="1" t="str">
        <f>IF(t_projeto[[#This Row],[Q.3]]&lt;&gt;"",SUMIFS(t_reator[p],t_reator[tipo],t_projeto[[#This Row],[T.3]],t_reator[w],t_projeto[[#This Row],[P.3(W)]]),"")</f>
        <v/>
      </c>
      <c r="R549" s="1" t="str">
        <f>IF(t_projeto[[#This Row],[Q.1]]&lt;&gt;"",IFERROR(IFERROR(D549*(E549+O549)+G549*(H549+P549)+J549*(K549+Q549),D549*(E549+O549)+G549*(H549+P549)),D549*(E549+O549)),"")</f>
        <v/>
      </c>
      <c r="S549" s="1" t="str">
        <f>IF(t_projeto[[#This Row],[Consumo_W]]&lt;&gt;"",ROUND(t_projeto[[#This Row],[Consumo_W]]/t_projeto[[#This Row],[Luminárias]],0),"")</f>
        <v/>
      </c>
      <c r="T549" s="1" t="str">
        <f>IF(t_projeto[[#This Row],[Q.1]]&lt;&gt;"",t_projeto[[#This Row],[Q.1]]*t_projeto[[#This Row],[P.1(W)]]*$C$24,"")</f>
        <v/>
      </c>
      <c r="U549" s="1" t="str">
        <f>IF(t_projeto[[#This Row],[Q.2]]&lt;&gt;"",t_projeto[[#This Row],[Q.2]]*t_projeto[[#This Row],[P.2(W)]]*$C$24,"")</f>
        <v/>
      </c>
      <c r="V549" s="1" t="str">
        <f>IF(t_projeto[[#This Row],[Q.3]]&lt;&gt;"",t_projeto[[#This Row],[Q.3]]*t_projeto[[#This Row],[P.3(W)]]*$C$24,"")</f>
        <v/>
      </c>
      <c r="W549" s="1" t="e">
        <f ca="1">IF(t_projeto[[#This Row],[Trecho]]&lt;&gt;"",SUM(t_projeto[[#This Row],[f.1]:[f.3]]),"")</f>
        <v>#NAME?</v>
      </c>
      <c r="X549" s="19" t="e">
        <f ca="1">IF(t_projeto[[#This Row],[Trecho]]&lt;&gt;"",t_projeto[[#This Row],[Q.1]]+t_projeto[[#This Row],[Q.2]]+t_projeto[[#This Row],[Q.3]],"")</f>
        <v>#NAME?</v>
      </c>
      <c r="Y549" s="1" t="e">
        <f ca="1">IF(AND(t_projeto[[#This Row],[FLUXO]]&lt;&gt;0,t_projeto[[#This Row],[FLUXO]]&lt;&gt;""),ROUND(t_projeto[[#This Row],[FLUXO]]/t_projeto[[#This Row],[Luminárias]],0),"")</f>
        <v>#NAME?</v>
      </c>
      <c r="Z549" s="1" t="e">
        <f ca="1">IF(AND(t_projeto[[#This Row],[Luminárias]]&lt;&gt;0,t_projeto[[#This Row],[Luminárias]]&lt;&gt;""),ROUND(t_projeto[[#This Row],[lm_médio]]/t_projeto[[#This Row],[W_médio]],2),"")</f>
        <v>#NAME?</v>
      </c>
    </row>
    <row r="550" spans="1:26" x14ac:dyDescent="0.25">
      <c r="A550" s="10">
        <v>61</v>
      </c>
      <c r="B550" s="8" t="e">
        <f ca="1">_xlfn.XLOOKUP(t_projeto[[#This Row],[cód.]],t_sitio[cód],t_sitio[Trecho],"")</f>
        <v>#NAME?</v>
      </c>
      <c r="C550" s="39"/>
      <c r="D550" s="40"/>
      <c r="E550" s="40" t="str">
        <f>IF(t_projeto[[#This Row],[T.1]]&lt;&gt;"",_xlfn.XLOOKUP(t_projeto[[#This Row],[T.1]],$G$22:$G$26,$H$22:$H$26),"")</f>
        <v/>
      </c>
      <c r="F550" s="39"/>
      <c r="G550" s="40"/>
      <c r="H550" s="40" t="str">
        <f>IF(t_projeto[[#This Row],[T.2]]&lt;&gt;"",_xlfn.XLOOKUP(t_projeto[[#This Row],[T.2]],$G$22:$G$26,$H$22:$H$26),"")</f>
        <v/>
      </c>
      <c r="I550" s="39"/>
      <c r="J550" s="40"/>
      <c r="K550" s="41" t="str">
        <f>IF(t_projeto[[#This Row],[T.3]]&lt;&gt;"",_xlfn.XLOOKUP(t_projeto[[#This Row],[T.3]],$G$22:$G$26,$H$22:$H$26),"")</f>
        <v/>
      </c>
      <c r="L550" s="5"/>
      <c r="M550" s="107">
        <f>t_projeto[[#This Row],[Q.1]]+t_projeto[[#This Row],[Q.2]]+t_projeto[[#This Row],[Q.3]]</f>
        <v>0</v>
      </c>
      <c r="N550" s="107">
        <f>t_projeto[[#This Row],[Q.1]]+t_projeto[[#This Row],[Q.2]]+t_projeto[[#This Row],[Q.3]]</f>
        <v>0</v>
      </c>
      <c r="O550" s="1" t="str">
        <f>IF(t_projeto[[#This Row],[Q.1]]&lt;&gt;"",SUMIFS(t_reator[p],t_reator[tipo],t_projeto[[#This Row],[T.1]],t_reator[w],t_projeto[[#This Row],[P.1(W)]]),"")</f>
        <v/>
      </c>
      <c r="P550" s="1" t="str">
        <f>IF(t_projeto[[#This Row],[Q.2]]&lt;&gt;"",SUMIFS(t_reator[p],t_reator[tipo],t_projeto[[#This Row],[T.2]],t_reator[w],t_projeto[[#This Row],[P.2(W)]]),"")</f>
        <v/>
      </c>
      <c r="Q550" s="1" t="str">
        <f>IF(t_projeto[[#This Row],[Q.3]]&lt;&gt;"",SUMIFS(t_reator[p],t_reator[tipo],t_projeto[[#This Row],[T.3]],t_reator[w],t_projeto[[#This Row],[P.3(W)]]),"")</f>
        <v/>
      </c>
      <c r="R550" s="1" t="str">
        <f>IF(t_projeto[[#This Row],[Q.1]]&lt;&gt;"",IFERROR(IFERROR(D550*(E550+O550)+G550*(H550+P550)+J550*(K550+Q550),D550*(E550+O550)+G550*(H550+P550)),D550*(E550+O550)),"")</f>
        <v/>
      </c>
      <c r="S550" s="1" t="str">
        <f>IF(t_projeto[[#This Row],[Consumo_W]]&lt;&gt;"",ROUND(t_projeto[[#This Row],[Consumo_W]]/t_projeto[[#This Row],[Luminárias]],0),"")</f>
        <v/>
      </c>
      <c r="T550" s="1" t="str">
        <f>IF(t_projeto[[#This Row],[Q.1]]&lt;&gt;"",t_projeto[[#This Row],[Q.1]]*t_projeto[[#This Row],[P.1(W)]]*$C$24,"")</f>
        <v/>
      </c>
      <c r="U550" s="1" t="str">
        <f>IF(t_projeto[[#This Row],[Q.2]]&lt;&gt;"",t_projeto[[#This Row],[Q.2]]*t_projeto[[#This Row],[P.2(W)]]*$C$24,"")</f>
        <v/>
      </c>
      <c r="V550" s="1" t="str">
        <f>IF(t_projeto[[#This Row],[Q.3]]&lt;&gt;"",t_projeto[[#This Row],[Q.3]]*t_projeto[[#This Row],[P.3(W)]]*$C$24,"")</f>
        <v/>
      </c>
      <c r="W550" s="1" t="e">
        <f ca="1">IF(t_projeto[[#This Row],[Trecho]]&lt;&gt;"",SUM(t_projeto[[#This Row],[f.1]:[f.3]]),"")</f>
        <v>#NAME?</v>
      </c>
      <c r="X550" s="19" t="e">
        <f ca="1">IF(t_projeto[[#This Row],[Trecho]]&lt;&gt;"",t_projeto[[#This Row],[Q.1]]+t_projeto[[#This Row],[Q.2]]+t_projeto[[#This Row],[Q.3]],"")</f>
        <v>#NAME?</v>
      </c>
      <c r="Y550" s="1" t="e">
        <f ca="1">IF(AND(t_projeto[[#This Row],[FLUXO]]&lt;&gt;0,t_projeto[[#This Row],[FLUXO]]&lt;&gt;""),ROUND(t_projeto[[#This Row],[FLUXO]]/t_projeto[[#This Row],[Luminárias]],0),"")</f>
        <v>#NAME?</v>
      </c>
      <c r="Z550" s="1" t="e">
        <f ca="1">IF(AND(t_projeto[[#This Row],[Luminárias]]&lt;&gt;0,t_projeto[[#This Row],[Luminárias]]&lt;&gt;""),ROUND(t_projeto[[#This Row],[lm_médio]]/t_projeto[[#This Row],[W_médio]],2),"")</f>
        <v>#NAME?</v>
      </c>
    </row>
    <row r="551" spans="1:26" x14ac:dyDescent="0.25">
      <c r="A551" s="10">
        <v>62</v>
      </c>
      <c r="B551" s="8" t="e">
        <f ca="1">_xlfn.XLOOKUP(t_projeto[[#This Row],[cód.]],t_sitio[cód],t_sitio[Trecho],"")</f>
        <v>#NAME?</v>
      </c>
      <c r="C551" s="39"/>
      <c r="D551" s="40"/>
      <c r="E551" s="40" t="str">
        <f>IF(t_projeto[[#This Row],[T.1]]&lt;&gt;"",_xlfn.XLOOKUP(t_projeto[[#This Row],[T.1]],$G$22:$G$26,$H$22:$H$26),"")</f>
        <v/>
      </c>
      <c r="F551" s="39"/>
      <c r="G551" s="40"/>
      <c r="H551" s="40" t="str">
        <f>IF(t_projeto[[#This Row],[T.2]]&lt;&gt;"",_xlfn.XLOOKUP(t_projeto[[#This Row],[T.2]],$G$22:$G$26,$H$22:$H$26),"")</f>
        <v/>
      </c>
      <c r="I551" s="39"/>
      <c r="J551" s="40"/>
      <c r="K551" s="41" t="str">
        <f>IF(t_projeto[[#This Row],[T.3]]&lt;&gt;"",_xlfn.XLOOKUP(t_projeto[[#This Row],[T.3]],$G$22:$G$26,$H$22:$H$26),"")</f>
        <v/>
      </c>
      <c r="L551" s="5"/>
      <c r="M551" s="107">
        <f>t_projeto[[#This Row],[Q.1]]+t_projeto[[#This Row],[Q.2]]+t_projeto[[#This Row],[Q.3]]</f>
        <v>0</v>
      </c>
      <c r="N551" s="107">
        <f>t_projeto[[#This Row],[Q.1]]+t_projeto[[#This Row],[Q.2]]+t_projeto[[#This Row],[Q.3]]</f>
        <v>0</v>
      </c>
      <c r="O551" s="1" t="str">
        <f>IF(t_projeto[[#This Row],[Q.1]]&lt;&gt;"",SUMIFS(t_reator[p],t_reator[tipo],t_projeto[[#This Row],[T.1]],t_reator[w],t_projeto[[#This Row],[P.1(W)]]),"")</f>
        <v/>
      </c>
      <c r="P551" s="1" t="str">
        <f>IF(t_projeto[[#This Row],[Q.2]]&lt;&gt;"",SUMIFS(t_reator[p],t_reator[tipo],t_projeto[[#This Row],[T.2]],t_reator[w],t_projeto[[#This Row],[P.2(W)]]),"")</f>
        <v/>
      </c>
      <c r="Q551" s="1" t="str">
        <f>IF(t_projeto[[#This Row],[Q.3]]&lt;&gt;"",SUMIFS(t_reator[p],t_reator[tipo],t_projeto[[#This Row],[T.3]],t_reator[w],t_projeto[[#This Row],[P.3(W)]]),"")</f>
        <v/>
      </c>
      <c r="R551" s="1" t="str">
        <f>IF(t_projeto[[#This Row],[Q.1]]&lt;&gt;"",IFERROR(IFERROR(D551*(E551+O551)+G551*(H551+P551)+J551*(K551+Q551),D551*(E551+O551)+G551*(H551+P551)),D551*(E551+O551)),"")</f>
        <v/>
      </c>
      <c r="S551" s="1" t="str">
        <f>IF(t_projeto[[#This Row],[Consumo_W]]&lt;&gt;"",ROUND(t_projeto[[#This Row],[Consumo_W]]/t_projeto[[#This Row],[Luminárias]],0),"")</f>
        <v/>
      </c>
      <c r="T551" s="1" t="str">
        <f>IF(t_projeto[[#This Row],[Q.1]]&lt;&gt;"",t_projeto[[#This Row],[Q.1]]*t_projeto[[#This Row],[P.1(W)]]*$C$24,"")</f>
        <v/>
      </c>
      <c r="U551" s="1" t="str">
        <f>IF(t_projeto[[#This Row],[Q.2]]&lt;&gt;"",t_projeto[[#This Row],[Q.2]]*t_projeto[[#This Row],[P.2(W)]]*$C$24,"")</f>
        <v/>
      </c>
      <c r="V551" s="1" t="str">
        <f>IF(t_projeto[[#This Row],[Q.3]]&lt;&gt;"",t_projeto[[#This Row],[Q.3]]*t_projeto[[#This Row],[P.3(W)]]*$C$24,"")</f>
        <v/>
      </c>
      <c r="W551" s="1" t="e">
        <f ca="1">IF(t_projeto[[#This Row],[Trecho]]&lt;&gt;"",SUM(t_projeto[[#This Row],[f.1]:[f.3]]),"")</f>
        <v>#NAME?</v>
      </c>
      <c r="X551" s="19" t="e">
        <f ca="1">IF(t_projeto[[#This Row],[Trecho]]&lt;&gt;"",t_projeto[[#This Row],[Q.1]]+t_projeto[[#This Row],[Q.2]]+t_projeto[[#This Row],[Q.3]],"")</f>
        <v>#NAME?</v>
      </c>
      <c r="Y551" s="1" t="e">
        <f ca="1">IF(AND(t_projeto[[#This Row],[FLUXO]]&lt;&gt;0,t_projeto[[#This Row],[FLUXO]]&lt;&gt;""),ROUND(t_projeto[[#This Row],[FLUXO]]/t_projeto[[#This Row],[Luminárias]],0),"")</f>
        <v>#NAME?</v>
      </c>
      <c r="Z551" s="1" t="e">
        <f ca="1">IF(AND(t_projeto[[#This Row],[Luminárias]]&lt;&gt;0,t_projeto[[#This Row],[Luminárias]]&lt;&gt;""),ROUND(t_projeto[[#This Row],[lm_médio]]/t_projeto[[#This Row],[W_médio]],2),"")</f>
        <v>#NAME?</v>
      </c>
    </row>
    <row r="552" spans="1:26" x14ac:dyDescent="0.25">
      <c r="A552" s="10">
        <v>63</v>
      </c>
      <c r="B552" s="8" t="e">
        <f ca="1">_xlfn.XLOOKUP(t_projeto[[#This Row],[cód.]],t_sitio[cód],t_sitio[Trecho],"")</f>
        <v>#NAME?</v>
      </c>
      <c r="C552" s="39"/>
      <c r="D552" s="40"/>
      <c r="E552" s="40" t="str">
        <f>IF(t_projeto[[#This Row],[T.1]]&lt;&gt;"",_xlfn.XLOOKUP(t_projeto[[#This Row],[T.1]],$G$22:$G$26,$H$22:$H$26),"")</f>
        <v/>
      </c>
      <c r="F552" s="39"/>
      <c r="G552" s="40"/>
      <c r="H552" s="40" t="str">
        <f>IF(t_projeto[[#This Row],[T.2]]&lt;&gt;"",_xlfn.XLOOKUP(t_projeto[[#This Row],[T.2]],$G$22:$G$26,$H$22:$H$26),"")</f>
        <v/>
      </c>
      <c r="I552" s="39"/>
      <c r="J552" s="40"/>
      <c r="K552" s="41" t="str">
        <f>IF(t_projeto[[#This Row],[T.3]]&lt;&gt;"",_xlfn.XLOOKUP(t_projeto[[#This Row],[T.3]],$G$22:$G$26,$H$22:$H$26),"")</f>
        <v/>
      </c>
      <c r="L552" s="5"/>
      <c r="M552" s="107">
        <f>t_projeto[[#This Row],[Q.1]]+t_projeto[[#This Row],[Q.2]]+t_projeto[[#This Row],[Q.3]]</f>
        <v>0</v>
      </c>
      <c r="N552" s="107">
        <f>t_projeto[[#This Row],[Q.1]]+t_projeto[[#This Row],[Q.2]]+t_projeto[[#This Row],[Q.3]]</f>
        <v>0</v>
      </c>
      <c r="O552" s="1" t="str">
        <f>IF(t_projeto[[#This Row],[Q.1]]&lt;&gt;"",SUMIFS(t_reator[p],t_reator[tipo],t_projeto[[#This Row],[T.1]],t_reator[w],t_projeto[[#This Row],[P.1(W)]]),"")</f>
        <v/>
      </c>
      <c r="P552" s="1" t="str">
        <f>IF(t_projeto[[#This Row],[Q.2]]&lt;&gt;"",SUMIFS(t_reator[p],t_reator[tipo],t_projeto[[#This Row],[T.2]],t_reator[w],t_projeto[[#This Row],[P.2(W)]]),"")</f>
        <v/>
      </c>
      <c r="Q552" s="1" t="str">
        <f>IF(t_projeto[[#This Row],[Q.3]]&lt;&gt;"",SUMIFS(t_reator[p],t_reator[tipo],t_projeto[[#This Row],[T.3]],t_reator[w],t_projeto[[#This Row],[P.3(W)]]),"")</f>
        <v/>
      </c>
      <c r="R552" s="1" t="str">
        <f>IF(t_projeto[[#This Row],[Q.1]]&lt;&gt;"",IFERROR(IFERROR(D552*(E552+O552)+G552*(H552+P552)+J552*(K552+Q552),D552*(E552+O552)+G552*(H552+P552)),D552*(E552+O552)),"")</f>
        <v/>
      </c>
      <c r="S552" s="1" t="str">
        <f>IF(t_projeto[[#This Row],[Consumo_W]]&lt;&gt;"",ROUND(t_projeto[[#This Row],[Consumo_W]]/t_projeto[[#This Row],[Luminárias]],0),"")</f>
        <v/>
      </c>
      <c r="T552" s="1" t="str">
        <f>IF(t_projeto[[#This Row],[Q.1]]&lt;&gt;"",t_projeto[[#This Row],[Q.1]]*t_projeto[[#This Row],[P.1(W)]]*$C$24,"")</f>
        <v/>
      </c>
      <c r="U552" s="1" t="str">
        <f>IF(t_projeto[[#This Row],[Q.2]]&lt;&gt;"",t_projeto[[#This Row],[Q.2]]*t_projeto[[#This Row],[P.2(W)]]*$C$24,"")</f>
        <v/>
      </c>
      <c r="V552" s="1" t="str">
        <f>IF(t_projeto[[#This Row],[Q.3]]&lt;&gt;"",t_projeto[[#This Row],[Q.3]]*t_projeto[[#This Row],[P.3(W)]]*$C$24,"")</f>
        <v/>
      </c>
      <c r="W552" s="1" t="e">
        <f ca="1">IF(t_projeto[[#This Row],[Trecho]]&lt;&gt;"",SUM(t_projeto[[#This Row],[f.1]:[f.3]]),"")</f>
        <v>#NAME?</v>
      </c>
      <c r="X552" s="19" t="e">
        <f ca="1">IF(t_projeto[[#This Row],[Trecho]]&lt;&gt;"",t_projeto[[#This Row],[Q.1]]+t_projeto[[#This Row],[Q.2]]+t_projeto[[#This Row],[Q.3]],"")</f>
        <v>#NAME?</v>
      </c>
      <c r="Y552" s="1" t="e">
        <f ca="1">IF(AND(t_projeto[[#This Row],[FLUXO]]&lt;&gt;0,t_projeto[[#This Row],[FLUXO]]&lt;&gt;""),ROUND(t_projeto[[#This Row],[FLUXO]]/t_projeto[[#This Row],[Luminárias]],0),"")</f>
        <v>#NAME?</v>
      </c>
      <c r="Z552" s="1" t="e">
        <f ca="1">IF(AND(t_projeto[[#This Row],[Luminárias]]&lt;&gt;0,t_projeto[[#This Row],[Luminárias]]&lt;&gt;""),ROUND(t_projeto[[#This Row],[lm_médio]]/t_projeto[[#This Row],[W_médio]],2),"")</f>
        <v>#NAME?</v>
      </c>
    </row>
    <row r="553" spans="1:26" x14ac:dyDescent="0.25">
      <c r="A553" s="10">
        <v>64</v>
      </c>
      <c r="B553" s="8" t="e">
        <f ca="1">_xlfn.XLOOKUP(t_projeto[[#This Row],[cód.]],t_sitio[cód],t_sitio[Trecho],"")</f>
        <v>#NAME?</v>
      </c>
      <c r="C553" s="39"/>
      <c r="D553" s="40"/>
      <c r="E553" s="40" t="str">
        <f>IF(t_projeto[[#This Row],[T.1]]&lt;&gt;"",_xlfn.XLOOKUP(t_projeto[[#This Row],[T.1]],$G$22:$G$26,$H$22:$H$26),"")</f>
        <v/>
      </c>
      <c r="F553" s="39"/>
      <c r="G553" s="40"/>
      <c r="H553" s="40" t="str">
        <f>IF(t_projeto[[#This Row],[T.2]]&lt;&gt;"",_xlfn.XLOOKUP(t_projeto[[#This Row],[T.2]],$G$22:$G$26,$H$22:$H$26),"")</f>
        <v/>
      </c>
      <c r="I553" s="39"/>
      <c r="J553" s="40"/>
      <c r="K553" s="41" t="str">
        <f>IF(t_projeto[[#This Row],[T.3]]&lt;&gt;"",_xlfn.XLOOKUP(t_projeto[[#This Row],[T.3]],$G$22:$G$26,$H$22:$H$26),"")</f>
        <v/>
      </c>
      <c r="L553" s="5"/>
      <c r="M553" s="107">
        <f>t_projeto[[#This Row],[Q.1]]+t_projeto[[#This Row],[Q.2]]+t_projeto[[#This Row],[Q.3]]</f>
        <v>0</v>
      </c>
      <c r="N553" s="107">
        <f>t_projeto[[#This Row],[Q.1]]+t_projeto[[#This Row],[Q.2]]+t_projeto[[#This Row],[Q.3]]</f>
        <v>0</v>
      </c>
      <c r="O553" s="1" t="str">
        <f>IF(t_projeto[[#This Row],[Q.1]]&lt;&gt;"",SUMIFS(t_reator[p],t_reator[tipo],t_projeto[[#This Row],[T.1]],t_reator[w],t_projeto[[#This Row],[P.1(W)]]),"")</f>
        <v/>
      </c>
      <c r="P553" s="1" t="str">
        <f>IF(t_projeto[[#This Row],[Q.2]]&lt;&gt;"",SUMIFS(t_reator[p],t_reator[tipo],t_projeto[[#This Row],[T.2]],t_reator[w],t_projeto[[#This Row],[P.2(W)]]),"")</f>
        <v/>
      </c>
      <c r="Q553" s="1" t="str">
        <f>IF(t_projeto[[#This Row],[Q.3]]&lt;&gt;"",SUMIFS(t_reator[p],t_reator[tipo],t_projeto[[#This Row],[T.3]],t_reator[w],t_projeto[[#This Row],[P.3(W)]]),"")</f>
        <v/>
      </c>
      <c r="R553" s="1" t="str">
        <f>IF(t_projeto[[#This Row],[Q.1]]&lt;&gt;"",IFERROR(IFERROR(D553*(E553+O553)+G553*(H553+P553)+J553*(K553+Q553),D553*(E553+O553)+G553*(H553+P553)),D553*(E553+O553)),"")</f>
        <v/>
      </c>
      <c r="S553" s="1" t="str">
        <f>IF(t_projeto[[#This Row],[Consumo_W]]&lt;&gt;"",ROUND(t_projeto[[#This Row],[Consumo_W]]/t_projeto[[#This Row],[Luminárias]],0),"")</f>
        <v/>
      </c>
      <c r="T553" s="1" t="str">
        <f>IF(t_projeto[[#This Row],[Q.1]]&lt;&gt;"",t_projeto[[#This Row],[Q.1]]*t_projeto[[#This Row],[P.1(W)]]*$C$24,"")</f>
        <v/>
      </c>
      <c r="U553" s="1" t="str">
        <f>IF(t_projeto[[#This Row],[Q.2]]&lt;&gt;"",t_projeto[[#This Row],[Q.2]]*t_projeto[[#This Row],[P.2(W)]]*$C$24,"")</f>
        <v/>
      </c>
      <c r="V553" s="1" t="str">
        <f>IF(t_projeto[[#This Row],[Q.3]]&lt;&gt;"",t_projeto[[#This Row],[Q.3]]*t_projeto[[#This Row],[P.3(W)]]*$C$24,"")</f>
        <v/>
      </c>
      <c r="W553" s="1" t="e">
        <f ca="1">IF(t_projeto[[#This Row],[Trecho]]&lt;&gt;"",SUM(t_projeto[[#This Row],[f.1]:[f.3]]),"")</f>
        <v>#NAME?</v>
      </c>
      <c r="X553" s="19" t="e">
        <f ca="1">IF(t_projeto[[#This Row],[Trecho]]&lt;&gt;"",t_projeto[[#This Row],[Q.1]]+t_projeto[[#This Row],[Q.2]]+t_projeto[[#This Row],[Q.3]],"")</f>
        <v>#NAME?</v>
      </c>
      <c r="Y553" s="1" t="e">
        <f ca="1">IF(AND(t_projeto[[#This Row],[FLUXO]]&lt;&gt;0,t_projeto[[#This Row],[FLUXO]]&lt;&gt;""),ROUND(t_projeto[[#This Row],[FLUXO]]/t_projeto[[#This Row],[Luminárias]],0),"")</f>
        <v>#NAME?</v>
      </c>
      <c r="Z553" s="1" t="e">
        <f ca="1">IF(AND(t_projeto[[#This Row],[Luminárias]]&lt;&gt;0,t_projeto[[#This Row],[Luminárias]]&lt;&gt;""),ROUND(t_projeto[[#This Row],[lm_médio]]/t_projeto[[#This Row],[W_médio]],2),"")</f>
        <v>#NAME?</v>
      </c>
    </row>
    <row r="554" spans="1:26" x14ac:dyDescent="0.25">
      <c r="A554" s="10">
        <v>65</v>
      </c>
      <c r="B554" s="8" t="e">
        <f ca="1">_xlfn.XLOOKUP(t_projeto[[#This Row],[cód.]],t_sitio[cód],t_sitio[Trecho],"")</f>
        <v>#NAME?</v>
      </c>
      <c r="C554" s="39"/>
      <c r="D554" s="40"/>
      <c r="E554" s="40" t="str">
        <f>IF(t_projeto[[#This Row],[T.1]]&lt;&gt;"",_xlfn.XLOOKUP(t_projeto[[#This Row],[T.1]],$G$22:$G$26,$H$22:$H$26),"")</f>
        <v/>
      </c>
      <c r="F554" s="39"/>
      <c r="G554" s="40"/>
      <c r="H554" s="40" t="str">
        <f>IF(t_projeto[[#This Row],[T.2]]&lt;&gt;"",_xlfn.XLOOKUP(t_projeto[[#This Row],[T.2]],$G$22:$G$26,$H$22:$H$26),"")</f>
        <v/>
      </c>
      <c r="I554" s="39"/>
      <c r="J554" s="40"/>
      <c r="K554" s="41" t="str">
        <f>IF(t_projeto[[#This Row],[T.3]]&lt;&gt;"",_xlfn.XLOOKUP(t_projeto[[#This Row],[T.3]],$G$22:$G$26,$H$22:$H$26),"")</f>
        <v/>
      </c>
      <c r="L554" s="5"/>
      <c r="M554" s="107">
        <f>t_projeto[[#This Row],[Q.1]]+t_projeto[[#This Row],[Q.2]]+t_projeto[[#This Row],[Q.3]]</f>
        <v>0</v>
      </c>
      <c r="N554" s="107">
        <f>t_projeto[[#This Row],[Q.1]]+t_projeto[[#This Row],[Q.2]]+t_projeto[[#This Row],[Q.3]]</f>
        <v>0</v>
      </c>
      <c r="O554" s="1" t="str">
        <f>IF(t_projeto[[#This Row],[Q.1]]&lt;&gt;"",SUMIFS(t_reator[p],t_reator[tipo],t_projeto[[#This Row],[T.1]],t_reator[w],t_projeto[[#This Row],[P.1(W)]]),"")</f>
        <v/>
      </c>
      <c r="P554" s="1" t="str">
        <f>IF(t_projeto[[#This Row],[Q.2]]&lt;&gt;"",SUMIFS(t_reator[p],t_reator[tipo],t_projeto[[#This Row],[T.2]],t_reator[w],t_projeto[[#This Row],[P.2(W)]]),"")</f>
        <v/>
      </c>
      <c r="Q554" s="1" t="str">
        <f>IF(t_projeto[[#This Row],[Q.3]]&lt;&gt;"",SUMIFS(t_reator[p],t_reator[tipo],t_projeto[[#This Row],[T.3]],t_reator[w],t_projeto[[#This Row],[P.3(W)]]),"")</f>
        <v/>
      </c>
      <c r="R554" s="1" t="str">
        <f>IF(t_projeto[[#This Row],[Q.1]]&lt;&gt;"",IFERROR(IFERROR(D554*(E554+O554)+G554*(H554+P554)+J554*(K554+Q554),D554*(E554+O554)+G554*(H554+P554)),D554*(E554+O554)),"")</f>
        <v/>
      </c>
      <c r="S554" s="1" t="str">
        <f>IF(t_projeto[[#This Row],[Consumo_W]]&lt;&gt;"",ROUND(t_projeto[[#This Row],[Consumo_W]]/t_projeto[[#This Row],[Luminárias]],0),"")</f>
        <v/>
      </c>
      <c r="T554" s="1" t="str">
        <f>IF(t_projeto[[#This Row],[Q.1]]&lt;&gt;"",t_projeto[[#This Row],[Q.1]]*t_projeto[[#This Row],[P.1(W)]]*$C$24,"")</f>
        <v/>
      </c>
      <c r="U554" s="1" t="str">
        <f>IF(t_projeto[[#This Row],[Q.2]]&lt;&gt;"",t_projeto[[#This Row],[Q.2]]*t_projeto[[#This Row],[P.2(W)]]*$C$24,"")</f>
        <v/>
      </c>
      <c r="V554" s="1" t="str">
        <f>IF(t_projeto[[#This Row],[Q.3]]&lt;&gt;"",t_projeto[[#This Row],[Q.3]]*t_projeto[[#This Row],[P.3(W)]]*$C$24,"")</f>
        <v/>
      </c>
      <c r="W554" s="1" t="e">
        <f ca="1">IF(t_projeto[[#This Row],[Trecho]]&lt;&gt;"",SUM(t_projeto[[#This Row],[f.1]:[f.3]]),"")</f>
        <v>#NAME?</v>
      </c>
      <c r="X554" s="19" t="e">
        <f ca="1">IF(t_projeto[[#This Row],[Trecho]]&lt;&gt;"",t_projeto[[#This Row],[Q.1]]+t_projeto[[#This Row],[Q.2]]+t_projeto[[#This Row],[Q.3]],"")</f>
        <v>#NAME?</v>
      </c>
      <c r="Y554" s="1" t="e">
        <f ca="1">IF(AND(t_projeto[[#This Row],[FLUXO]]&lt;&gt;0,t_projeto[[#This Row],[FLUXO]]&lt;&gt;""),ROUND(t_projeto[[#This Row],[FLUXO]]/t_projeto[[#This Row],[Luminárias]],0),"")</f>
        <v>#NAME?</v>
      </c>
      <c r="Z554" s="1" t="e">
        <f ca="1">IF(AND(t_projeto[[#This Row],[Luminárias]]&lt;&gt;0,t_projeto[[#This Row],[Luminárias]]&lt;&gt;""),ROUND(t_projeto[[#This Row],[lm_médio]]/t_projeto[[#This Row],[W_médio]],2),"")</f>
        <v>#NAME?</v>
      </c>
    </row>
    <row r="555" spans="1:26" x14ac:dyDescent="0.25">
      <c r="A555" s="10">
        <v>66</v>
      </c>
      <c r="B555" s="8" t="e">
        <f ca="1">_xlfn.XLOOKUP(t_projeto[[#This Row],[cód.]],t_sitio[cód],t_sitio[Trecho],"")</f>
        <v>#NAME?</v>
      </c>
      <c r="C555" s="39"/>
      <c r="D555" s="40"/>
      <c r="E555" s="40" t="str">
        <f>IF(t_projeto[[#This Row],[T.1]]&lt;&gt;"",_xlfn.XLOOKUP(t_projeto[[#This Row],[T.1]],$G$22:$G$26,$H$22:$H$26),"")</f>
        <v/>
      </c>
      <c r="F555" s="39"/>
      <c r="G555" s="40"/>
      <c r="H555" s="40" t="str">
        <f>IF(t_projeto[[#This Row],[T.2]]&lt;&gt;"",_xlfn.XLOOKUP(t_projeto[[#This Row],[T.2]],$G$22:$G$26,$H$22:$H$26),"")</f>
        <v/>
      </c>
      <c r="I555" s="39"/>
      <c r="J555" s="40"/>
      <c r="K555" s="41" t="str">
        <f>IF(t_projeto[[#This Row],[T.3]]&lt;&gt;"",_xlfn.XLOOKUP(t_projeto[[#This Row],[T.3]],$G$22:$G$26,$H$22:$H$26),"")</f>
        <v/>
      </c>
      <c r="L555" s="5"/>
      <c r="M555" s="107">
        <f>t_projeto[[#This Row],[Q.1]]+t_projeto[[#This Row],[Q.2]]+t_projeto[[#This Row],[Q.3]]</f>
        <v>0</v>
      </c>
      <c r="N555" s="107">
        <f>t_projeto[[#This Row],[Q.1]]+t_projeto[[#This Row],[Q.2]]+t_projeto[[#This Row],[Q.3]]</f>
        <v>0</v>
      </c>
      <c r="O555" s="1" t="str">
        <f>IF(t_projeto[[#This Row],[Q.1]]&lt;&gt;"",SUMIFS(t_reator[p],t_reator[tipo],t_projeto[[#This Row],[T.1]],t_reator[w],t_projeto[[#This Row],[P.1(W)]]),"")</f>
        <v/>
      </c>
      <c r="P555" s="1" t="str">
        <f>IF(t_projeto[[#This Row],[Q.2]]&lt;&gt;"",SUMIFS(t_reator[p],t_reator[tipo],t_projeto[[#This Row],[T.2]],t_reator[w],t_projeto[[#This Row],[P.2(W)]]),"")</f>
        <v/>
      </c>
      <c r="Q555" s="1" t="str">
        <f>IF(t_projeto[[#This Row],[Q.3]]&lt;&gt;"",SUMIFS(t_reator[p],t_reator[tipo],t_projeto[[#This Row],[T.3]],t_reator[w],t_projeto[[#This Row],[P.3(W)]]),"")</f>
        <v/>
      </c>
      <c r="R555" s="1" t="str">
        <f>IF(t_projeto[[#This Row],[Q.1]]&lt;&gt;"",IFERROR(IFERROR(D555*(E555+O555)+G555*(H555+P555)+J555*(K555+Q555),D555*(E555+O555)+G555*(H555+P555)),D555*(E555+O555)),"")</f>
        <v/>
      </c>
      <c r="S555" s="1" t="str">
        <f>IF(t_projeto[[#This Row],[Consumo_W]]&lt;&gt;"",ROUND(t_projeto[[#This Row],[Consumo_W]]/t_projeto[[#This Row],[Luminárias]],0),"")</f>
        <v/>
      </c>
      <c r="T555" s="1" t="str">
        <f>IF(t_projeto[[#This Row],[Q.1]]&lt;&gt;"",t_projeto[[#This Row],[Q.1]]*t_projeto[[#This Row],[P.1(W)]]*$C$24,"")</f>
        <v/>
      </c>
      <c r="U555" s="1" t="str">
        <f>IF(t_projeto[[#This Row],[Q.2]]&lt;&gt;"",t_projeto[[#This Row],[Q.2]]*t_projeto[[#This Row],[P.2(W)]]*$C$24,"")</f>
        <v/>
      </c>
      <c r="V555" s="1" t="str">
        <f>IF(t_projeto[[#This Row],[Q.3]]&lt;&gt;"",t_projeto[[#This Row],[Q.3]]*t_projeto[[#This Row],[P.3(W)]]*$C$24,"")</f>
        <v/>
      </c>
      <c r="W555" s="1" t="e">
        <f ca="1">IF(t_projeto[[#This Row],[Trecho]]&lt;&gt;"",SUM(t_projeto[[#This Row],[f.1]:[f.3]]),"")</f>
        <v>#NAME?</v>
      </c>
      <c r="X555" s="19" t="e">
        <f ca="1">IF(t_projeto[[#This Row],[Trecho]]&lt;&gt;"",t_projeto[[#This Row],[Q.1]]+t_projeto[[#This Row],[Q.2]]+t_projeto[[#This Row],[Q.3]],"")</f>
        <v>#NAME?</v>
      </c>
      <c r="Y555" s="1" t="e">
        <f ca="1">IF(AND(t_projeto[[#This Row],[FLUXO]]&lt;&gt;0,t_projeto[[#This Row],[FLUXO]]&lt;&gt;""),ROUND(t_projeto[[#This Row],[FLUXO]]/t_projeto[[#This Row],[Luminárias]],0),"")</f>
        <v>#NAME?</v>
      </c>
      <c r="Z555" s="1" t="e">
        <f ca="1">IF(AND(t_projeto[[#This Row],[Luminárias]]&lt;&gt;0,t_projeto[[#This Row],[Luminárias]]&lt;&gt;""),ROUND(t_projeto[[#This Row],[lm_médio]]/t_projeto[[#This Row],[W_médio]],2),"")</f>
        <v>#NAME?</v>
      </c>
    </row>
    <row r="556" spans="1:26" x14ac:dyDescent="0.25">
      <c r="A556" s="10">
        <v>67</v>
      </c>
      <c r="B556" s="8" t="e">
        <f ca="1">_xlfn.XLOOKUP(t_projeto[[#This Row],[cód.]],t_sitio[cód],t_sitio[Trecho],"")</f>
        <v>#NAME?</v>
      </c>
      <c r="C556" s="39"/>
      <c r="D556" s="40"/>
      <c r="E556" s="40" t="str">
        <f>IF(t_projeto[[#This Row],[T.1]]&lt;&gt;"",_xlfn.XLOOKUP(t_projeto[[#This Row],[T.1]],$G$22:$G$26,$H$22:$H$26),"")</f>
        <v/>
      </c>
      <c r="F556" s="39"/>
      <c r="G556" s="40"/>
      <c r="H556" s="40" t="str">
        <f>IF(t_projeto[[#This Row],[T.2]]&lt;&gt;"",_xlfn.XLOOKUP(t_projeto[[#This Row],[T.2]],$G$22:$G$26,$H$22:$H$26),"")</f>
        <v/>
      </c>
      <c r="I556" s="39"/>
      <c r="J556" s="40"/>
      <c r="K556" s="41" t="str">
        <f>IF(t_projeto[[#This Row],[T.3]]&lt;&gt;"",_xlfn.XLOOKUP(t_projeto[[#This Row],[T.3]],$G$22:$G$26,$H$22:$H$26),"")</f>
        <v/>
      </c>
      <c r="L556" s="5"/>
      <c r="M556" s="107">
        <f>t_projeto[[#This Row],[Q.1]]+t_projeto[[#This Row],[Q.2]]+t_projeto[[#This Row],[Q.3]]</f>
        <v>0</v>
      </c>
      <c r="N556" s="107">
        <f>t_projeto[[#This Row],[Q.1]]+t_projeto[[#This Row],[Q.2]]+t_projeto[[#This Row],[Q.3]]</f>
        <v>0</v>
      </c>
      <c r="O556" s="1" t="str">
        <f>IF(t_projeto[[#This Row],[Q.1]]&lt;&gt;"",SUMIFS(t_reator[p],t_reator[tipo],t_projeto[[#This Row],[T.1]],t_reator[w],t_projeto[[#This Row],[P.1(W)]]),"")</f>
        <v/>
      </c>
      <c r="P556" s="1" t="str">
        <f>IF(t_projeto[[#This Row],[Q.2]]&lt;&gt;"",SUMIFS(t_reator[p],t_reator[tipo],t_projeto[[#This Row],[T.2]],t_reator[w],t_projeto[[#This Row],[P.2(W)]]),"")</f>
        <v/>
      </c>
      <c r="Q556" s="1" t="str">
        <f>IF(t_projeto[[#This Row],[Q.3]]&lt;&gt;"",SUMIFS(t_reator[p],t_reator[tipo],t_projeto[[#This Row],[T.3]],t_reator[w],t_projeto[[#This Row],[P.3(W)]]),"")</f>
        <v/>
      </c>
      <c r="R556" s="1" t="str">
        <f>IF(t_projeto[[#This Row],[Q.1]]&lt;&gt;"",IFERROR(IFERROR(D556*(E556+O556)+G556*(H556+P556)+J556*(K556+Q556),D556*(E556+O556)+G556*(H556+P556)),D556*(E556+O556)),"")</f>
        <v/>
      </c>
      <c r="S556" s="1" t="str">
        <f>IF(t_projeto[[#This Row],[Consumo_W]]&lt;&gt;"",ROUND(t_projeto[[#This Row],[Consumo_W]]/t_projeto[[#This Row],[Luminárias]],0),"")</f>
        <v/>
      </c>
      <c r="T556" s="1" t="str">
        <f>IF(t_projeto[[#This Row],[Q.1]]&lt;&gt;"",t_projeto[[#This Row],[Q.1]]*t_projeto[[#This Row],[P.1(W)]]*$C$24,"")</f>
        <v/>
      </c>
      <c r="U556" s="1" t="str">
        <f>IF(t_projeto[[#This Row],[Q.2]]&lt;&gt;"",t_projeto[[#This Row],[Q.2]]*t_projeto[[#This Row],[P.2(W)]]*$C$24,"")</f>
        <v/>
      </c>
      <c r="V556" s="1" t="str">
        <f>IF(t_projeto[[#This Row],[Q.3]]&lt;&gt;"",t_projeto[[#This Row],[Q.3]]*t_projeto[[#This Row],[P.3(W)]]*$C$24,"")</f>
        <v/>
      </c>
      <c r="W556" s="1" t="e">
        <f ca="1">IF(t_projeto[[#This Row],[Trecho]]&lt;&gt;"",SUM(t_projeto[[#This Row],[f.1]:[f.3]]),"")</f>
        <v>#NAME?</v>
      </c>
      <c r="X556" s="19" t="e">
        <f ca="1">IF(t_projeto[[#This Row],[Trecho]]&lt;&gt;"",t_projeto[[#This Row],[Q.1]]+t_projeto[[#This Row],[Q.2]]+t_projeto[[#This Row],[Q.3]],"")</f>
        <v>#NAME?</v>
      </c>
      <c r="Y556" s="1" t="e">
        <f ca="1">IF(AND(t_projeto[[#This Row],[FLUXO]]&lt;&gt;0,t_projeto[[#This Row],[FLUXO]]&lt;&gt;""),ROUND(t_projeto[[#This Row],[FLUXO]]/t_projeto[[#This Row],[Luminárias]],0),"")</f>
        <v>#NAME?</v>
      </c>
      <c r="Z556" s="1" t="e">
        <f ca="1">IF(AND(t_projeto[[#This Row],[Luminárias]]&lt;&gt;0,t_projeto[[#This Row],[Luminárias]]&lt;&gt;""),ROUND(t_projeto[[#This Row],[lm_médio]]/t_projeto[[#This Row],[W_médio]],2),"")</f>
        <v>#NAME?</v>
      </c>
    </row>
    <row r="557" spans="1:26" x14ac:dyDescent="0.25">
      <c r="A557" s="10">
        <v>68</v>
      </c>
      <c r="B557" s="8" t="e">
        <f ca="1">_xlfn.XLOOKUP(t_projeto[[#This Row],[cód.]],t_sitio[cód],t_sitio[Trecho],"")</f>
        <v>#NAME?</v>
      </c>
      <c r="C557" s="39"/>
      <c r="D557" s="40"/>
      <c r="E557" s="40" t="str">
        <f>IF(t_projeto[[#This Row],[T.1]]&lt;&gt;"",_xlfn.XLOOKUP(t_projeto[[#This Row],[T.1]],$G$22:$G$26,$H$22:$H$26),"")</f>
        <v/>
      </c>
      <c r="F557" s="39"/>
      <c r="G557" s="40"/>
      <c r="H557" s="40" t="str">
        <f>IF(t_projeto[[#This Row],[T.2]]&lt;&gt;"",_xlfn.XLOOKUP(t_projeto[[#This Row],[T.2]],$G$22:$G$26,$H$22:$H$26),"")</f>
        <v/>
      </c>
      <c r="I557" s="39"/>
      <c r="J557" s="40"/>
      <c r="K557" s="41" t="str">
        <f>IF(t_projeto[[#This Row],[T.3]]&lt;&gt;"",_xlfn.XLOOKUP(t_projeto[[#This Row],[T.3]],$G$22:$G$26,$H$22:$H$26),"")</f>
        <v/>
      </c>
      <c r="L557" s="5"/>
      <c r="M557" s="107">
        <f>t_projeto[[#This Row],[Q.1]]+t_projeto[[#This Row],[Q.2]]+t_projeto[[#This Row],[Q.3]]</f>
        <v>0</v>
      </c>
      <c r="N557" s="107">
        <f>t_projeto[[#This Row],[Q.1]]+t_projeto[[#This Row],[Q.2]]+t_projeto[[#This Row],[Q.3]]</f>
        <v>0</v>
      </c>
      <c r="O557" s="1" t="str">
        <f>IF(t_projeto[[#This Row],[Q.1]]&lt;&gt;"",SUMIFS(t_reator[p],t_reator[tipo],t_projeto[[#This Row],[T.1]],t_reator[w],t_projeto[[#This Row],[P.1(W)]]),"")</f>
        <v/>
      </c>
      <c r="P557" s="1" t="str">
        <f>IF(t_projeto[[#This Row],[Q.2]]&lt;&gt;"",SUMIFS(t_reator[p],t_reator[tipo],t_projeto[[#This Row],[T.2]],t_reator[w],t_projeto[[#This Row],[P.2(W)]]),"")</f>
        <v/>
      </c>
      <c r="Q557" s="1" t="str">
        <f>IF(t_projeto[[#This Row],[Q.3]]&lt;&gt;"",SUMIFS(t_reator[p],t_reator[tipo],t_projeto[[#This Row],[T.3]],t_reator[w],t_projeto[[#This Row],[P.3(W)]]),"")</f>
        <v/>
      </c>
      <c r="R557" s="1" t="str">
        <f>IF(t_projeto[[#This Row],[Q.1]]&lt;&gt;"",IFERROR(IFERROR(D557*(E557+O557)+G557*(H557+P557)+J557*(K557+Q557),D557*(E557+O557)+G557*(H557+P557)),D557*(E557+O557)),"")</f>
        <v/>
      </c>
      <c r="S557" s="1" t="str">
        <f>IF(t_projeto[[#This Row],[Consumo_W]]&lt;&gt;"",ROUND(t_projeto[[#This Row],[Consumo_W]]/t_projeto[[#This Row],[Luminárias]],0),"")</f>
        <v/>
      </c>
      <c r="T557" s="1" t="str">
        <f>IF(t_projeto[[#This Row],[Q.1]]&lt;&gt;"",t_projeto[[#This Row],[Q.1]]*t_projeto[[#This Row],[P.1(W)]]*$C$24,"")</f>
        <v/>
      </c>
      <c r="U557" s="1" t="str">
        <f>IF(t_projeto[[#This Row],[Q.2]]&lt;&gt;"",t_projeto[[#This Row],[Q.2]]*t_projeto[[#This Row],[P.2(W)]]*$C$24,"")</f>
        <v/>
      </c>
      <c r="V557" s="1" t="str">
        <f>IF(t_projeto[[#This Row],[Q.3]]&lt;&gt;"",t_projeto[[#This Row],[Q.3]]*t_projeto[[#This Row],[P.3(W)]]*$C$24,"")</f>
        <v/>
      </c>
      <c r="W557" s="1" t="e">
        <f ca="1">IF(t_projeto[[#This Row],[Trecho]]&lt;&gt;"",SUM(t_projeto[[#This Row],[f.1]:[f.3]]),"")</f>
        <v>#NAME?</v>
      </c>
      <c r="X557" s="19" t="e">
        <f ca="1">IF(t_projeto[[#This Row],[Trecho]]&lt;&gt;"",t_projeto[[#This Row],[Q.1]]+t_projeto[[#This Row],[Q.2]]+t_projeto[[#This Row],[Q.3]],"")</f>
        <v>#NAME?</v>
      </c>
      <c r="Y557" s="1" t="e">
        <f ca="1">IF(AND(t_projeto[[#This Row],[FLUXO]]&lt;&gt;0,t_projeto[[#This Row],[FLUXO]]&lt;&gt;""),ROUND(t_projeto[[#This Row],[FLUXO]]/t_projeto[[#This Row],[Luminárias]],0),"")</f>
        <v>#NAME?</v>
      </c>
      <c r="Z557" s="1" t="e">
        <f ca="1">IF(AND(t_projeto[[#This Row],[Luminárias]]&lt;&gt;0,t_projeto[[#This Row],[Luminárias]]&lt;&gt;""),ROUND(t_projeto[[#This Row],[lm_médio]]/t_projeto[[#This Row],[W_médio]],2),"")</f>
        <v>#NAME?</v>
      </c>
    </row>
    <row r="558" spans="1:26" x14ac:dyDescent="0.25">
      <c r="A558" s="10">
        <v>69</v>
      </c>
      <c r="B558" s="8" t="e">
        <f ca="1">_xlfn.XLOOKUP(t_projeto[[#This Row],[cód.]],t_sitio[cód],t_sitio[Trecho],"")</f>
        <v>#NAME?</v>
      </c>
      <c r="C558" s="39"/>
      <c r="D558" s="40"/>
      <c r="E558" s="40" t="str">
        <f>IF(t_projeto[[#This Row],[T.1]]&lt;&gt;"",_xlfn.XLOOKUP(t_projeto[[#This Row],[T.1]],$G$22:$G$26,$H$22:$H$26),"")</f>
        <v/>
      </c>
      <c r="F558" s="39"/>
      <c r="G558" s="40"/>
      <c r="H558" s="40" t="str">
        <f>IF(t_projeto[[#This Row],[T.2]]&lt;&gt;"",_xlfn.XLOOKUP(t_projeto[[#This Row],[T.2]],$G$22:$G$26,$H$22:$H$26),"")</f>
        <v/>
      </c>
      <c r="I558" s="39"/>
      <c r="J558" s="40"/>
      <c r="K558" s="41" t="str">
        <f>IF(t_projeto[[#This Row],[T.3]]&lt;&gt;"",_xlfn.XLOOKUP(t_projeto[[#This Row],[T.3]],$G$22:$G$26,$H$22:$H$26),"")</f>
        <v/>
      </c>
      <c r="L558" s="5"/>
      <c r="M558" s="107">
        <f>t_projeto[[#This Row],[Q.1]]+t_projeto[[#This Row],[Q.2]]+t_projeto[[#This Row],[Q.3]]</f>
        <v>0</v>
      </c>
      <c r="N558" s="107">
        <f>t_projeto[[#This Row],[Q.1]]+t_projeto[[#This Row],[Q.2]]+t_projeto[[#This Row],[Q.3]]</f>
        <v>0</v>
      </c>
      <c r="O558" s="1" t="str">
        <f>IF(t_projeto[[#This Row],[Q.1]]&lt;&gt;"",SUMIFS(t_reator[p],t_reator[tipo],t_projeto[[#This Row],[T.1]],t_reator[w],t_projeto[[#This Row],[P.1(W)]]),"")</f>
        <v/>
      </c>
      <c r="P558" s="1" t="str">
        <f>IF(t_projeto[[#This Row],[Q.2]]&lt;&gt;"",SUMIFS(t_reator[p],t_reator[tipo],t_projeto[[#This Row],[T.2]],t_reator[w],t_projeto[[#This Row],[P.2(W)]]),"")</f>
        <v/>
      </c>
      <c r="Q558" s="1" t="str">
        <f>IF(t_projeto[[#This Row],[Q.3]]&lt;&gt;"",SUMIFS(t_reator[p],t_reator[tipo],t_projeto[[#This Row],[T.3]],t_reator[w],t_projeto[[#This Row],[P.3(W)]]),"")</f>
        <v/>
      </c>
      <c r="R558" s="1" t="str">
        <f>IF(t_projeto[[#This Row],[Q.1]]&lt;&gt;"",IFERROR(IFERROR(D558*(E558+O558)+G558*(H558+P558)+J558*(K558+Q558),D558*(E558+O558)+G558*(H558+P558)),D558*(E558+O558)),"")</f>
        <v/>
      </c>
      <c r="S558" s="1" t="str">
        <f>IF(t_projeto[[#This Row],[Consumo_W]]&lt;&gt;"",ROUND(t_projeto[[#This Row],[Consumo_W]]/t_projeto[[#This Row],[Luminárias]],0),"")</f>
        <v/>
      </c>
      <c r="T558" s="1" t="str">
        <f>IF(t_projeto[[#This Row],[Q.1]]&lt;&gt;"",t_projeto[[#This Row],[Q.1]]*t_projeto[[#This Row],[P.1(W)]]*$C$24,"")</f>
        <v/>
      </c>
      <c r="U558" s="1" t="str">
        <f>IF(t_projeto[[#This Row],[Q.2]]&lt;&gt;"",t_projeto[[#This Row],[Q.2]]*t_projeto[[#This Row],[P.2(W)]]*$C$24,"")</f>
        <v/>
      </c>
      <c r="V558" s="1" t="str">
        <f>IF(t_projeto[[#This Row],[Q.3]]&lt;&gt;"",t_projeto[[#This Row],[Q.3]]*t_projeto[[#This Row],[P.3(W)]]*$C$24,"")</f>
        <v/>
      </c>
      <c r="W558" s="1" t="e">
        <f ca="1">IF(t_projeto[[#This Row],[Trecho]]&lt;&gt;"",SUM(t_projeto[[#This Row],[f.1]:[f.3]]),"")</f>
        <v>#NAME?</v>
      </c>
      <c r="X558" s="19" t="e">
        <f ca="1">IF(t_projeto[[#This Row],[Trecho]]&lt;&gt;"",t_projeto[[#This Row],[Q.1]]+t_projeto[[#This Row],[Q.2]]+t_projeto[[#This Row],[Q.3]],"")</f>
        <v>#NAME?</v>
      </c>
      <c r="Y558" s="1" t="e">
        <f ca="1">IF(AND(t_projeto[[#This Row],[FLUXO]]&lt;&gt;0,t_projeto[[#This Row],[FLUXO]]&lt;&gt;""),ROUND(t_projeto[[#This Row],[FLUXO]]/t_projeto[[#This Row],[Luminárias]],0),"")</f>
        <v>#NAME?</v>
      </c>
      <c r="Z558" s="1" t="e">
        <f ca="1">IF(AND(t_projeto[[#This Row],[Luminárias]]&lt;&gt;0,t_projeto[[#This Row],[Luminárias]]&lt;&gt;""),ROUND(t_projeto[[#This Row],[lm_médio]]/t_projeto[[#This Row],[W_médio]],2),"")</f>
        <v>#NAME?</v>
      </c>
    </row>
    <row r="559" spans="1:26" x14ac:dyDescent="0.25">
      <c r="A559" s="10">
        <v>70</v>
      </c>
      <c r="B559" s="8" t="e">
        <f ca="1">_xlfn.XLOOKUP(t_projeto[[#This Row],[cód.]],t_sitio[cód],t_sitio[Trecho],"")</f>
        <v>#NAME?</v>
      </c>
      <c r="C559" s="39"/>
      <c r="D559" s="40"/>
      <c r="E559" s="40" t="str">
        <f>IF(t_projeto[[#This Row],[T.1]]&lt;&gt;"",_xlfn.XLOOKUP(t_projeto[[#This Row],[T.1]],$G$22:$G$26,$H$22:$H$26),"")</f>
        <v/>
      </c>
      <c r="F559" s="39"/>
      <c r="G559" s="40"/>
      <c r="H559" s="40" t="str">
        <f>IF(t_projeto[[#This Row],[T.2]]&lt;&gt;"",_xlfn.XLOOKUP(t_projeto[[#This Row],[T.2]],$G$22:$G$26,$H$22:$H$26),"")</f>
        <v/>
      </c>
      <c r="I559" s="39"/>
      <c r="J559" s="40"/>
      <c r="K559" s="41" t="str">
        <f>IF(t_projeto[[#This Row],[T.3]]&lt;&gt;"",_xlfn.XLOOKUP(t_projeto[[#This Row],[T.3]],$G$22:$G$26,$H$22:$H$26),"")</f>
        <v/>
      </c>
      <c r="L559" s="5"/>
      <c r="M559" s="107">
        <f>t_projeto[[#This Row],[Q.1]]+t_projeto[[#This Row],[Q.2]]+t_projeto[[#This Row],[Q.3]]</f>
        <v>0</v>
      </c>
      <c r="N559" s="107">
        <f>t_projeto[[#This Row],[Q.1]]+t_projeto[[#This Row],[Q.2]]+t_projeto[[#This Row],[Q.3]]</f>
        <v>0</v>
      </c>
      <c r="O559" s="1" t="str">
        <f>IF(t_projeto[[#This Row],[Q.1]]&lt;&gt;"",SUMIFS(t_reator[p],t_reator[tipo],t_projeto[[#This Row],[T.1]],t_reator[w],t_projeto[[#This Row],[P.1(W)]]),"")</f>
        <v/>
      </c>
      <c r="P559" s="1" t="str">
        <f>IF(t_projeto[[#This Row],[Q.2]]&lt;&gt;"",SUMIFS(t_reator[p],t_reator[tipo],t_projeto[[#This Row],[T.2]],t_reator[w],t_projeto[[#This Row],[P.2(W)]]),"")</f>
        <v/>
      </c>
      <c r="Q559" s="1" t="str">
        <f>IF(t_projeto[[#This Row],[Q.3]]&lt;&gt;"",SUMIFS(t_reator[p],t_reator[tipo],t_projeto[[#This Row],[T.3]],t_reator[w],t_projeto[[#This Row],[P.3(W)]]),"")</f>
        <v/>
      </c>
      <c r="R559" s="1" t="str">
        <f>IF(t_projeto[[#This Row],[Q.1]]&lt;&gt;"",IFERROR(IFERROR(D559*(E559+O559)+G559*(H559+P559)+J559*(K559+Q559),D559*(E559+O559)+G559*(H559+P559)),D559*(E559+O559)),"")</f>
        <v/>
      </c>
      <c r="S559" s="1" t="str">
        <f>IF(t_projeto[[#This Row],[Consumo_W]]&lt;&gt;"",ROUND(t_projeto[[#This Row],[Consumo_W]]/t_projeto[[#This Row],[Luminárias]],0),"")</f>
        <v/>
      </c>
      <c r="T559" s="1" t="str">
        <f>IF(t_projeto[[#This Row],[Q.1]]&lt;&gt;"",t_projeto[[#This Row],[Q.1]]*t_projeto[[#This Row],[P.1(W)]]*$C$24,"")</f>
        <v/>
      </c>
      <c r="U559" s="1" t="str">
        <f>IF(t_projeto[[#This Row],[Q.2]]&lt;&gt;"",t_projeto[[#This Row],[Q.2]]*t_projeto[[#This Row],[P.2(W)]]*$C$24,"")</f>
        <v/>
      </c>
      <c r="V559" s="1" t="str">
        <f>IF(t_projeto[[#This Row],[Q.3]]&lt;&gt;"",t_projeto[[#This Row],[Q.3]]*t_projeto[[#This Row],[P.3(W)]]*$C$24,"")</f>
        <v/>
      </c>
      <c r="W559" s="1" t="e">
        <f ca="1">IF(t_projeto[[#This Row],[Trecho]]&lt;&gt;"",SUM(t_projeto[[#This Row],[f.1]:[f.3]]),"")</f>
        <v>#NAME?</v>
      </c>
      <c r="X559" s="19" t="e">
        <f ca="1">IF(t_projeto[[#This Row],[Trecho]]&lt;&gt;"",t_projeto[[#This Row],[Q.1]]+t_projeto[[#This Row],[Q.2]]+t_projeto[[#This Row],[Q.3]],"")</f>
        <v>#NAME?</v>
      </c>
      <c r="Y559" s="1" t="e">
        <f ca="1">IF(AND(t_projeto[[#This Row],[FLUXO]]&lt;&gt;0,t_projeto[[#This Row],[FLUXO]]&lt;&gt;""),ROUND(t_projeto[[#This Row],[FLUXO]]/t_projeto[[#This Row],[Luminárias]],0),"")</f>
        <v>#NAME?</v>
      </c>
      <c r="Z559" s="1" t="e">
        <f ca="1">IF(AND(t_projeto[[#This Row],[Luminárias]]&lt;&gt;0,t_projeto[[#This Row],[Luminárias]]&lt;&gt;""),ROUND(t_projeto[[#This Row],[lm_médio]]/t_projeto[[#This Row],[W_médio]],2),"")</f>
        <v>#NAME?</v>
      </c>
    </row>
    <row r="560" spans="1:26" x14ac:dyDescent="0.25">
      <c r="A560" s="10">
        <v>71</v>
      </c>
      <c r="B560" s="8" t="e">
        <f ca="1">_xlfn.XLOOKUP(t_projeto[[#This Row],[cód.]],t_sitio[cód],t_sitio[Trecho],"")</f>
        <v>#NAME?</v>
      </c>
      <c r="C560" s="39"/>
      <c r="D560" s="40"/>
      <c r="E560" s="40" t="str">
        <f>IF(t_projeto[[#This Row],[T.1]]&lt;&gt;"",_xlfn.XLOOKUP(t_projeto[[#This Row],[T.1]],$G$22:$G$26,$H$22:$H$26),"")</f>
        <v/>
      </c>
      <c r="F560" s="39"/>
      <c r="G560" s="40"/>
      <c r="H560" s="40" t="str">
        <f>IF(t_projeto[[#This Row],[T.2]]&lt;&gt;"",_xlfn.XLOOKUP(t_projeto[[#This Row],[T.2]],$G$22:$G$26,$H$22:$H$26),"")</f>
        <v/>
      </c>
      <c r="I560" s="39"/>
      <c r="J560" s="40"/>
      <c r="K560" s="41" t="str">
        <f>IF(t_projeto[[#This Row],[T.3]]&lt;&gt;"",_xlfn.XLOOKUP(t_projeto[[#This Row],[T.3]],$G$22:$G$26,$H$22:$H$26),"")</f>
        <v/>
      </c>
      <c r="L560" s="5"/>
      <c r="M560" s="107">
        <f>t_projeto[[#This Row],[Q.1]]+t_projeto[[#This Row],[Q.2]]+t_projeto[[#This Row],[Q.3]]</f>
        <v>0</v>
      </c>
      <c r="N560" s="107">
        <f>t_projeto[[#This Row],[Q.1]]+t_projeto[[#This Row],[Q.2]]+t_projeto[[#This Row],[Q.3]]</f>
        <v>0</v>
      </c>
      <c r="O560" s="1" t="str">
        <f>IF(t_projeto[[#This Row],[Q.1]]&lt;&gt;"",SUMIFS(t_reator[p],t_reator[tipo],t_projeto[[#This Row],[T.1]],t_reator[w],t_projeto[[#This Row],[P.1(W)]]),"")</f>
        <v/>
      </c>
      <c r="P560" s="1" t="str">
        <f>IF(t_projeto[[#This Row],[Q.2]]&lt;&gt;"",SUMIFS(t_reator[p],t_reator[tipo],t_projeto[[#This Row],[T.2]],t_reator[w],t_projeto[[#This Row],[P.2(W)]]),"")</f>
        <v/>
      </c>
      <c r="Q560" s="1" t="str">
        <f>IF(t_projeto[[#This Row],[Q.3]]&lt;&gt;"",SUMIFS(t_reator[p],t_reator[tipo],t_projeto[[#This Row],[T.3]],t_reator[w],t_projeto[[#This Row],[P.3(W)]]),"")</f>
        <v/>
      </c>
      <c r="R560" s="1" t="str">
        <f>IF(t_projeto[[#This Row],[Q.1]]&lt;&gt;"",IFERROR(IFERROR(D560*(E560+O560)+G560*(H560+P560)+J560*(K560+Q560),D560*(E560+O560)+G560*(H560+P560)),D560*(E560+O560)),"")</f>
        <v/>
      </c>
      <c r="S560" s="1" t="str">
        <f>IF(t_projeto[[#This Row],[Consumo_W]]&lt;&gt;"",ROUND(t_projeto[[#This Row],[Consumo_W]]/t_projeto[[#This Row],[Luminárias]],0),"")</f>
        <v/>
      </c>
      <c r="T560" s="1" t="str">
        <f>IF(t_projeto[[#This Row],[Q.1]]&lt;&gt;"",t_projeto[[#This Row],[Q.1]]*t_projeto[[#This Row],[P.1(W)]]*$C$24,"")</f>
        <v/>
      </c>
      <c r="U560" s="1" t="str">
        <f>IF(t_projeto[[#This Row],[Q.2]]&lt;&gt;"",t_projeto[[#This Row],[Q.2]]*t_projeto[[#This Row],[P.2(W)]]*$C$24,"")</f>
        <v/>
      </c>
      <c r="V560" s="1" t="str">
        <f>IF(t_projeto[[#This Row],[Q.3]]&lt;&gt;"",t_projeto[[#This Row],[Q.3]]*t_projeto[[#This Row],[P.3(W)]]*$C$24,"")</f>
        <v/>
      </c>
      <c r="W560" s="1" t="e">
        <f ca="1">IF(t_projeto[[#This Row],[Trecho]]&lt;&gt;"",SUM(t_projeto[[#This Row],[f.1]:[f.3]]),"")</f>
        <v>#NAME?</v>
      </c>
      <c r="X560" s="19" t="e">
        <f ca="1">IF(t_projeto[[#This Row],[Trecho]]&lt;&gt;"",t_projeto[[#This Row],[Q.1]]+t_projeto[[#This Row],[Q.2]]+t_projeto[[#This Row],[Q.3]],"")</f>
        <v>#NAME?</v>
      </c>
      <c r="Y560" s="1" t="e">
        <f ca="1">IF(AND(t_projeto[[#This Row],[FLUXO]]&lt;&gt;0,t_projeto[[#This Row],[FLUXO]]&lt;&gt;""),ROUND(t_projeto[[#This Row],[FLUXO]]/t_projeto[[#This Row],[Luminárias]],0),"")</f>
        <v>#NAME?</v>
      </c>
      <c r="Z560" s="1" t="e">
        <f ca="1">IF(AND(t_projeto[[#This Row],[Luminárias]]&lt;&gt;0,t_projeto[[#This Row],[Luminárias]]&lt;&gt;""),ROUND(t_projeto[[#This Row],[lm_médio]]/t_projeto[[#This Row],[W_médio]],2),"")</f>
        <v>#NAME?</v>
      </c>
    </row>
    <row r="561" spans="1:26" x14ac:dyDescent="0.25">
      <c r="A561" s="10">
        <v>72</v>
      </c>
      <c r="B561" s="8" t="e">
        <f ca="1">_xlfn.XLOOKUP(t_projeto[[#This Row],[cód.]],t_sitio[cód],t_sitio[Trecho],"")</f>
        <v>#NAME?</v>
      </c>
      <c r="C561" s="39"/>
      <c r="D561" s="40"/>
      <c r="E561" s="40" t="str">
        <f>IF(t_projeto[[#This Row],[T.1]]&lt;&gt;"",_xlfn.XLOOKUP(t_projeto[[#This Row],[T.1]],$G$22:$G$26,$H$22:$H$26),"")</f>
        <v/>
      </c>
      <c r="F561" s="39"/>
      <c r="G561" s="40"/>
      <c r="H561" s="40" t="str">
        <f>IF(t_projeto[[#This Row],[T.2]]&lt;&gt;"",_xlfn.XLOOKUP(t_projeto[[#This Row],[T.2]],$G$22:$G$26,$H$22:$H$26),"")</f>
        <v/>
      </c>
      <c r="I561" s="39"/>
      <c r="J561" s="40"/>
      <c r="K561" s="41" t="str">
        <f>IF(t_projeto[[#This Row],[T.3]]&lt;&gt;"",_xlfn.XLOOKUP(t_projeto[[#This Row],[T.3]],$G$22:$G$26,$H$22:$H$26),"")</f>
        <v/>
      </c>
      <c r="L561" s="5"/>
      <c r="M561" s="107">
        <f>t_projeto[[#This Row],[Q.1]]+t_projeto[[#This Row],[Q.2]]+t_projeto[[#This Row],[Q.3]]</f>
        <v>0</v>
      </c>
      <c r="N561" s="107">
        <f>t_projeto[[#This Row],[Q.1]]+t_projeto[[#This Row],[Q.2]]+t_projeto[[#This Row],[Q.3]]</f>
        <v>0</v>
      </c>
      <c r="O561" s="1" t="str">
        <f>IF(t_projeto[[#This Row],[Q.1]]&lt;&gt;"",SUMIFS(t_reator[p],t_reator[tipo],t_projeto[[#This Row],[T.1]],t_reator[w],t_projeto[[#This Row],[P.1(W)]]),"")</f>
        <v/>
      </c>
      <c r="P561" s="1" t="str">
        <f>IF(t_projeto[[#This Row],[Q.2]]&lt;&gt;"",SUMIFS(t_reator[p],t_reator[tipo],t_projeto[[#This Row],[T.2]],t_reator[w],t_projeto[[#This Row],[P.2(W)]]),"")</f>
        <v/>
      </c>
      <c r="Q561" s="1" t="str">
        <f>IF(t_projeto[[#This Row],[Q.3]]&lt;&gt;"",SUMIFS(t_reator[p],t_reator[tipo],t_projeto[[#This Row],[T.3]],t_reator[w],t_projeto[[#This Row],[P.3(W)]]),"")</f>
        <v/>
      </c>
      <c r="R561" s="1" t="str">
        <f>IF(t_projeto[[#This Row],[Q.1]]&lt;&gt;"",IFERROR(IFERROR(D561*(E561+O561)+G561*(H561+P561)+J561*(K561+Q561),D561*(E561+O561)+G561*(H561+P561)),D561*(E561+O561)),"")</f>
        <v/>
      </c>
      <c r="S561" s="1" t="str">
        <f>IF(t_projeto[[#This Row],[Consumo_W]]&lt;&gt;"",ROUND(t_projeto[[#This Row],[Consumo_W]]/t_projeto[[#This Row],[Luminárias]],0),"")</f>
        <v/>
      </c>
      <c r="T561" s="1" t="str">
        <f>IF(t_projeto[[#This Row],[Q.1]]&lt;&gt;"",t_projeto[[#This Row],[Q.1]]*t_projeto[[#This Row],[P.1(W)]]*$C$24,"")</f>
        <v/>
      </c>
      <c r="U561" s="1" t="str">
        <f>IF(t_projeto[[#This Row],[Q.2]]&lt;&gt;"",t_projeto[[#This Row],[Q.2]]*t_projeto[[#This Row],[P.2(W)]]*$C$24,"")</f>
        <v/>
      </c>
      <c r="V561" s="1" t="str">
        <f>IF(t_projeto[[#This Row],[Q.3]]&lt;&gt;"",t_projeto[[#This Row],[Q.3]]*t_projeto[[#This Row],[P.3(W)]]*$C$24,"")</f>
        <v/>
      </c>
      <c r="W561" s="1" t="e">
        <f ca="1">IF(t_projeto[[#This Row],[Trecho]]&lt;&gt;"",SUM(t_projeto[[#This Row],[f.1]:[f.3]]),"")</f>
        <v>#NAME?</v>
      </c>
      <c r="X561" s="19" t="e">
        <f ca="1">IF(t_projeto[[#This Row],[Trecho]]&lt;&gt;"",t_projeto[[#This Row],[Q.1]]+t_projeto[[#This Row],[Q.2]]+t_projeto[[#This Row],[Q.3]],"")</f>
        <v>#NAME?</v>
      </c>
      <c r="Y561" s="1" t="e">
        <f ca="1">IF(AND(t_projeto[[#This Row],[FLUXO]]&lt;&gt;0,t_projeto[[#This Row],[FLUXO]]&lt;&gt;""),ROUND(t_projeto[[#This Row],[FLUXO]]/t_projeto[[#This Row],[Luminárias]],0),"")</f>
        <v>#NAME?</v>
      </c>
      <c r="Z561" s="1" t="e">
        <f ca="1">IF(AND(t_projeto[[#This Row],[Luminárias]]&lt;&gt;0,t_projeto[[#This Row],[Luminárias]]&lt;&gt;""),ROUND(t_projeto[[#This Row],[lm_médio]]/t_projeto[[#This Row],[W_médio]],2),"")</f>
        <v>#NAME?</v>
      </c>
    </row>
    <row r="562" spans="1:26" x14ac:dyDescent="0.25">
      <c r="A562" s="10">
        <v>73</v>
      </c>
      <c r="B562" s="8" t="e">
        <f ca="1">_xlfn.XLOOKUP(t_projeto[[#This Row],[cód.]],t_sitio[cód],t_sitio[Trecho],"")</f>
        <v>#NAME?</v>
      </c>
      <c r="C562" s="39"/>
      <c r="D562" s="40"/>
      <c r="E562" s="40" t="str">
        <f>IF(t_projeto[[#This Row],[T.1]]&lt;&gt;"",_xlfn.XLOOKUP(t_projeto[[#This Row],[T.1]],$G$22:$G$26,$H$22:$H$26),"")</f>
        <v/>
      </c>
      <c r="F562" s="39"/>
      <c r="G562" s="40"/>
      <c r="H562" s="40" t="str">
        <f>IF(t_projeto[[#This Row],[T.2]]&lt;&gt;"",_xlfn.XLOOKUP(t_projeto[[#This Row],[T.2]],$G$22:$G$26,$H$22:$H$26),"")</f>
        <v/>
      </c>
      <c r="I562" s="39"/>
      <c r="J562" s="40"/>
      <c r="K562" s="41" t="str">
        <f>IF(t_projeto[[#This Row],[T.3]]&lt;&gt;"",_xlfn.XLOOKUP(t_projeto[[#This Row],[T.3]],$G$22:$G$26,$H$22:$H$26),"")</f>
        <v/>
      </c>
      <c r="L562" s="5"/>
      <c r="M562" s="107">
        <f>t_projeto[[#This Row],[Q.1]]+t_projeto[[#This Row],[Q.2]]+t_projeto[[#This Row],[Q.3]]</f>
        <v>0</v>
      </c>
      <c r="N562" s="107">
        <f>t_projeto[[#This Row],[Q.1]]+t_projeto[[#This Row],[Q.2]]+t_projeto[[#This Row],[Q.3]]</f>
        <v>0</v>
      </c>
      <c r="O562" s="1" t="str">
        <f>IF(t_projeto[[#This Row],[Q.1]]&lt;&gt;"",SUMIFS(t_reator[p],t_reator[tipo],t_projeto[[#This Row],[T.1]],t_reator[w],t_projeto[[#This Row],[P.1(W)]]),"")</f>
        <v/>
      </c>
      <c r="P562" s="1" t="str">
        <f>IF(t_projeto[[#This Row],[Q.2]]&lt;&gt;"",SUMIFS(t_reator[p],t_reator[tipo],t_projeto[[#This Row],[T.2]],t_reator[w],t_projeto[[#This Row],[P.2(W)]]),"")</f>
        <v/>
      </c>
      <c r="Q562" s="1" t="str">
        <f>IF(t_projeto[[#This Row],[Q.3]]&lt;&gt;"",SUMIFS(t_reator[p],t_reator[tipo],t_projeto[[#This Row],[T.3]],t_reator[w],t_projeto[[#This Row],[P.3(W)]]),"")</f>
        <v/>
      </c>
      <c r="R562" s="1" t="str">
        <f>IF(t_projeto[[#This Row],[Q.1]]&lt;&gt;"",IFERROR(IFERROR(D562*(E562+O562)+G562*(H562+P562)+J562*(K562+Q562),D562*(E562+O562)+G562*(H562+P562)),D562*(E562+O562)),"")</f>
        <v/>
      </c>
      <c r="S562" s="1" t="str">
        <f>IF(t_projeto[[#This Row],[Consumo_W]]&lt;&gt;"",ROUND(t_projeto[[#This Row],[Consumo_W]]/t_projeto[[#This Row],[Luminárias]],0),"")</f>
        <v/>
      </c>
      <c r="T562" s="1" t="str">
        <f>IF(t_projeto[[#This Row],[Q.1]]&lt;&gt;"",t_projeto[[#This Row],[Q.1]]*t_projeto[[#This Row],[P.1(W)]]*$C$24,"")</f>
        <v/>
      </c>
      <c r="U562" s="1" t="str">
        <f>IF(t_projeto[[#This Row],[Q.2]]&lt;&gt;"",t_projeto[[#This Row],[Q.2]]*t_projeto[[#This Row],[P.2(W)]]*$C$24,"")</f>
        <v/>
      </c>
      <c r="V562" s="1" t="str">
        <f>IF(t_projeto[[#This Row],[Q.3]]&lt;&gt;"",t_projeto[[#This Row],[Q.3]]*t_projeto[[#This Row],[P.3(W)]]*$C$24,"")</f>
        <v/>
      </c>
      <c r="W562" s="1" t="e">
        <f ca="1">IF(t_projeto[[#This Row],[Trecho]]&lt;&gt;"",SUM(t_projeto[[#This Row],[f.1]:[f.3]]),"")</f>
        <v>#NAME?</v>
      </c>
      <c r="X562" s="19" t="e">
        <f ca="1">IF(t_projeto[[#This Row],[Trecho]]&lt;&gt;"",t_projeto[[#This Row],[Q.1]]+t_projeto[[#This Row],[Q.2]]+t_projeto[[#This Row],[Q.3]],"")</f>
        <v>#NAME?</v>
      </c>
      <c r="Y562" s="1" t="e">
        <f ca="1">IF(AND(t_projeto[[#This Row],[FLUXO]]&lt;&gt;0,t_projeto[[#This Row],[FLUXO]]&lt;&gt;""),ROUND(t_projeto[[#This Row],[FLUXO]]/t_projeto[[#This Row],[Luminárias]],0),"")</f>
        <v>#NAME?</v>
      </c>
      <c r="Z562" s="1" t="e">
        <f ca="1">IF(AND(t_projeto[[#This Row],[Luminárias]]&lt;&gt;0,t_projeto[[#This Row],[Luminárias]]&lt;&gt;""),ROUND(t_projeto[[#This Row],[lm_médio]]/t_projeto[[#This Row],[W_médio]],2),"")</f>
        <v>#NAME?</v>
      </c>
    </row>
    <row r="563" spans="1:26" x14ac:dyDescent="0.25">
      <c r="A563" s="10">
        <v>74</v>
      </c>
      <c r="B563" s="8" t="e">
        <f ca="1">_xlfn.XLOOKUP(t_projeto[[#This Row],[cód.]],t_sitio[cód],t_sitio[Trecho],"")</f>
        <v>#NAME?</v>
      </c>
      <c r="C563" s="39"/>
      <c r="D563" s="40"/>
      <c r="E563" s="40" t="str">
        <f>IF(t_projeto[[#This Row],[T.1]]&lt;&gt;"",_xlfn.XLOOKUP(t_projeto[[#This Row],[T.1]],$G$22:$G$26,$H$22:$H$26),"")</f>
        <v/>
      </c>
      <c r="F563" s="39"/>
      <c r="G563" s="40"/>
      <c r="H563" s="40" t="str">
        <f>IF(t_projeto[[#This Row],[T.2]]&lt;&gt;"",_xlfn.XLOOKUP(t_projeto[[#This Row],[T.2]],$G$22:$G$26,$H$22:$H$26),"")</f>
        <v/>
      </c>
      <c r="I563" s="39"/>
      <c r="J563" s="40"/>
      <c r="K563" s="41" t="str">
        <f>IF(t_projeto[[#This Row],[T.3]]&lt;&gt;"",_xlfn.XLOOKUP(t_projeto[[#This Row],[T.3]],$G$22:$G$26,$H$22:$H$26),"")</f>
        <v/>
      </c>
      <c r="L563" s="5"/>
      <c r="M563" s="107">
        <f>t_projeto[[#This Row],[Q.1]]+t_projeto[[#This Row],[Q.2]]+t_projeto[[#This Row],[Q.3]]</f>
        <v>0</v>
      </c>
      <c r="N563" s="107">
        <f>t_projeto[[#This Row],[Q.1]]+t_projeto[[#This Row],[Q.2]]+t_projeto[[#This Row],[Q.3]]</f>
        <v>0</v>
      </c>
      <c r="O563" s="1" t="str">
        <f>IF(t_projeto[[#This Row],[Q.1]]&lt;&gt;"",SUMIFS(t_reator[p],t_reator[tipo],t_projeto[[#This Row],[T.1]],t_reator[w],t_projeto[[#This Row],[P.1(W)]]),"")</f>
        <v/>
      </c>
      <c r="P563" s="1" t="str">
        <f>IF(t_projeto[[#This Row],[Q.2]]&lt;&gt;"",SUMIFS(t_reator[p],t_reator[tipo],t_projeto[[#This Row],[T.2]],t_reator[w],t_projeto[[#This Row],[P.2(W)]]),"")</f>
        <v/>
      </c>
      <c r="Q563" s="1" t="str">
        <f>IF(t_projeto[[#This Row],[Q.3]]&lt;&gt;"",SUMIFS(t_reator[p],t_reator[tipo],t_projeto[[#This Row],[T.3]],t_reator[w],t_projeto[[#This Row],[P.3(W)]]),"")</f>
        <v/>
      </c>
      <c r="R563" s="1" t="str">
        <f>IF(t_projeto[[#This Row],[Q.1]]&lt;&gt;"",IFERROR(IFERROR(D563*(E563+O563)+G563*(H563+P563)+J563*(K563+Q563),D563*(E563+O563)+G563*(H563+P563)),D563*(E563+O563)),"")</f>
        <v/>
      </c>
      <c r="S563" s="1" t="str">
        <f>IF(t_projeto[[#This Row],[Consumo_W]]&lt;&gt;"",ROUND(t_projeto[[#This Row],[Consumo_W]]/t_projeto[[#This Row],[Luminárias]],0),"")</f>
        <v/>
      </c>
      <c r="T563" s="1" t="str">
        <f>IF(t_projeto[[#This Row],[Q.1]]&lt;&gt;"",t_projeto[[#This Row],[Q.1]]*t_projeto[[#This Row],[P.1(W)]]*$C$24,"")</f>
        <v/>
      </c>
      <c r="U563" s="1" t="str">
        <f>IF(t_projeto[[#This Row],[Q.2]]&lt;&gt;"",t_projeto[[#This Row],[Q.2]]*t_projeto[[#This Row],[P.2(W)]]*$C$24,"")</f>
        <v/>
      </c>
      <c r="V563" s="1" t="str">
        <f>IF(t_projeto[[#This Row],[Q.3]]&lt;&gt;"",t_projeto[[#This Row],[Q.3]]*t_projeto[[#This Row],[P.3(W)]]*$C$24,"")</f>
        <v/>
      </c>
      <c r="W563" s="1" t="e">
        <f ca="1">IF(t_projeto[[#This Row],[Trecho]]&lt;&gt;"",SUM(t_projeto[[#This Row],[f.1]:[f.3]]),"")</f>
        <v>#NAME?</v>
      </c>
      <c r="X563" s="19" t="e">
        <f ca="1">IF(t_projeto[[#This Row],[Trecho]]&lt;&gt;"",t_projeto[[#This Row],[Q.1]]+t_projeto[[#This Row],[Q.2]]+t_projeto[[#This Row],[Q.3]],"")</f>
        <v>#NAME?</v>
      </c>
      <c r="Y563" s="1" t="e">
        <f ca="1">IF(AND(t_projeto[[#This Row],[FLUXO]]&lt;&gt;0,t_projeto[[#This Row],[FLUXO]]&lt;&gt;""),ROUND(t_projeto[[#This Row],[FLUXO]]/t_projeto[[#This Row],[Luminárias]],0),"")</f>
        <v>#NAME?</v>
      </c>
      <c r="Z563" s="1" t="e">
        <f ca="1">IF(AND(t_projeto[[#This Row],[Luminárias]]&lt;&gt;0,t_projeto[[#This Row],[Luminárias]]&lt;&gt;""),ROUND(t_projeto[[#This Row],[lm_médio]]/t_projeto[[#This Row],[W_médio]],2),"")</f>
        <v>#NAME?</v>
      </c>
    </row>
    <row r="564" spans="1:26" x14ac:dyDescent="0.25">
      <c r="A564" s="10">
        <v>75</v>
      </c>
      <c r="B564" s="8" t="e">
        <f ca="1">_xlfn.XLOOKUP(t_projeto[[#This Row],[cód.]],t_sitio[cód],t_sitio[Trecho],"")</f>
        <v>#NAME?</v>
      </c>
      <c r="C564" s="39"/>
      <c r="D564" s="40"/>
      <c r="E564" s="40" t="str">
        <f>IF(t_projeto[[#This Row],[T.1]]&lt;&gt;"",_xlfn.XLOOKUP(t_projeto[[#This Row],[T.1]],$G$22:$G$26,$H$22:$H$26),"")</f>
        <v/>
      </c>
      <c r="F564" s="39"/>
      <c r="G564" s="40"/>
      <c r="H564" s="40" t="str">
        <f>IF(t_projeto[[#This Row],[T.2]]&lt;&gt;"",_xlfn.XLOOKUP(t_projeto[[#This Row],[T.2]],$G$22:$G$26,$H$22:$H$26),"")</f>
        <v/>
      </c>
      <c r="I564" s="39"/>
      <c r="J564" s="40"/>
      <c r="K564" s="41" t="str">
        <f>IF(t_projeto[[#This Row],[T.3]]&lt;&gt;"",_xlfn.XLOOKUP(t_projeto[[#This Row],[T.3]],$G$22:$G$26,$H$22:$H$26),"")</f>
        <v/>
      </c>
      <c r="L564" s="5"/>
      <c r="M564" s="107">
        <f>t_projeto[[#This Row],[Q.1]]+t_projeto[[#This Row],[Q.2]]+t_projeto[[#This Row],[Q.3]]</f>
        <v>0</v>
      </c>
      <c r="N564" s="107">
        <f>t_projeto[[#This Row],[Q.1]]+t_projeto[[#This Row],[Q.2]]+t_projeto[[#This Row],[Q.3]]</f>
        <v>0</v>
      </c>
      <c r="O564" s="1" t="str">
        <f>IF(t_projeto[[#This Row],[Q.1]]&lt;&gt;"",SUMIFS(t_reator[p],t_reator[tipo],t_projeto[[#This Row],[T.1]],t_reator[w],t_projeto[[#This Row],[P.1(W)]]),"")</f>
        <v/>
      </c>
      <c r="P564" s="1" t="str">
        <f>IF(t_projeto[[#This Row],[Q.2]]&lt;&gt;"",SUMIFS(t_reator[p],t_reator[tipo],t_projeto[[#This Row],[T.2]],t_reator[w],t_projeto[[#This Row],[P.2(W)]]),"")</f>
        <v/>
      </c>
      <c r="Q564" s="1" t="str">
        <f>IF(t_projeto[[#This Row],[Q.3]]&lt;&gt;"",SUMIFS(t_reator[p],t_reator[tipo],t_projeto[[#This Row],[T.3]],t_reator[w],t_projeto[[#This Row],[P.3(W)]]),"")</f>
        <v/>
      </c>
      <c r="R564" s="1" t="str">
        <f>IF(t_projeto[[#This Row],[Q.1]]&lt;&gt;"",IFERROR(IFERROR(D564*(E564+O564)+G564*(H564+P564)+J564*(K564+Q564),D564*(E564+O564)+G564*(H564+P564)),D564*(E564+O564)),"")</f>
        <v/>
      </c>
      <c r="S564" s="1" t="str">
        <f>IF(t_projeto[[#This Row],[Consumo_W]]&lt;&gt;"",ROUND(t_projeto[[#This Row],[Consumo_W]]/t_projeto[[#This Row],[Luminárias]],0),"")</f>
        <v/>
      </c>
      <c r="T564" s="1" t="str">
        <f>IF(t_projeto[[#This Row],[Q.1]]&lt;&gt;"",t_projeto[[#This Row],[Q.1]]*t_projeto[[#This Row],[P.1(W)]]*$C$24,"")</f>
        <v/>
      </c>
      <c r="U564" s="1" t="str">
        <f>IF(t_projeto[[#This Row],[Q.2]]&lt;&gt;"",t_projeto[[#This Row],[Q.2]]*t_projeto[[#This Row],[P.2(W)]]*$C$24,"")</f>
        <v/>
      </c>
      <c r="V564" s="1" t="str">
        <f>IF(t_projeto[[#This Row],[Q.3]]&lt;&gt;"",t_projeto[[#This Row],[Q.3]]*t_projeto[[#This Row],[P.3(W)]]*$C$24,"")</f>
        <v/>
      </c>
      <c r="W564" s="1" t="e">
        <f ca="1">IF(t_projeto[[#This Row],[Trecho]]&lt;&gt;"",SUM(t_projeto[[#This Row],[f.1]:[f.3]]),"")</f>
        <v>#NAME?</v>
      </c>
      <c r="X564" s="19" t="e">
        <f ca="1">IF(t_projeto[[#This Row],[Trecho]]&lt;&gt;"",t_projeto[[#This Row],[Q.1]]+t_projeto[[#This Row],[Q.2]]+t_projeto[[#This Row],[Q.3]],"")</f>
        <v>#NAME?</v>
      </c>
      <c r="Y564" s="1" t="e">
        <f ca="1">IF(AND(t_projeto[[#This Row],[FLUXO]]&lt;&gt;0,t_projeto[[#This Row],[FLUXO]]&lt;&gt;""),ROUND(t_projeto[[#This Row],[FLUXO]]/t_projeto[[#This Row],[Luminárias]],0),"")</f>
        <v>#NAME?</v>
      </c>
      <c r="Z564" s="1" t="e">
        <f ca="1">IF(AND(t_projeto[[#This Row],[Luminárias]]&lt;&gt;0,t_projeto[[#This Row],[Luminárias]]&lt;&gt;""),ROUND(t_projeto[[#This Row],[lm_médio]]/t_projeto[[#This Row],[W_médio]],2),"")</f>
        <v>#NAME?</v>
      </c>
    </row>
    <row r="565" spans="1:26" x14ac:dyDescent="0.25">
      <c r="A565" s="10">
        <v>76</v>
      </c>
      <c r="B565" s="8" t="e">
        <f ca="1">_xlfn.XLOOKUP(t_projeto[[#This Row],[cód.]],t_sitio[cód],t_sitio[Trecho],"")</f>
        <v>#NAME?</v>
      </c>
      <c r="C565" s="39"/>
      <c r="D565" s="40"/>
      <c r="E565" s="40" t="str">
        <f>IF(t_projeto[[#This Row],[T.1]]&lt;&gt;"",_xlfn.XLOOKUP(t_projeto[[#This Row],[T.1]],$G$22:$G$26,$H$22:$H$26),"")</f>
        <v/>
      </c>
      <c r="F565" s="39"/>
      <c r="G565" s="40"/>
      <c r="H565" s="40" t="str">
        <f>IF(t_projeto[[#This Row],[T.2]]&lt;&gt;"",_xlfn.XLOOKUP(t_projeto[[#This Row],[T.2]],$G$22:$G$26,$H$22:$H$26),"")</f>
        <v/>
      </c>
      <c r="I565" s="39"/>
      <c r="J565" s="40"/>
      <c r="K565" s="41" t="str">
        <f>IF(t_projeto[[#This Row],[T.3]]&lt;&gt;"",_xlfn.XLOOKUP(t_projeto[[#This Row],[T.3]],$G$22:$G$26,$H$22:$H$26),"")</f>
        <v/>
      </c>
      <c r="L565" s="5"/>
      <c r="M565" s="107">
        <f>t_projeto[[#This Row],[Q.1]]+t_projeto[[#This Row],[Q.2]]+t_projeto[[#This Row],[Q.3]]</f>
        <v>0</v>
      </c>
      <c r="N565" s="107">
        <f>t_projeto[[#This Row],[Q.1]]+t_projeto[[#This Row],[Q.2]]+t_projeto[[#This Row],[Q.3]]</f>
        <v>0</v>
      </c>
      <c r="O565" s="1" t="str">
        <f>IF(t_projeto[[#This Row],[Q.1]]&lt;&gt;"",SUMIFS(t_reator[p],t_reator[tipo],t_projeto[[#This Row],[T.1]],t_reator[w],t_projeto[[#This Row],[P.1(W)]]),"")</f>
        <v/>
      </c>
      <c r="P565" s="1" t="str">
        <f>IF(t_projeto[[#This Row],[Q.2]]&lt;&gt;"",SUMIFS(t_reator[p],t_reator[tipo],t_projeto[[#This Row],[T.2]],t_reator[w],t_projeto[[#This Row],[P.2(W)]]),"")</f>
        <v/>
      </c>
      <c r="Q565" s="1" t="str">
        <f>IF(t_projeto[[#This Row],[Q.3]]&lt;&gt;"",SUMIFS(t_reator[p],t_reator[tipo],t_projeto[[#This Row],[T.3]],t_reator[w],t_projeto[[#This Row],[P.3(W)]]),"")</f>
        <v/>
      </c>
      <c r="R565" s="1" t="str">
        <f>IF(t_projeto[[#This Row],[Q.1]]&lt;&gt;"",IFERROR(IFERROR(D565*(E565+O565)+G565*(H565+P565)+J565*(K565+Q565),D565*(E565+O565)+G565*(H565+P565)),D565*(E565+O565)),"")</f>
        <v/>
      </c>
      <c r="S565" s="1" t="str">
        <f>IF(t_projeto[[#This Row],[Consumo_W]]&lt;&gt;"",ROUND(t_projeto[[#This Row],[Consumo_W]]/t_projeto[[#This Row],[Luminárias]],0),"")</f>
        <v/>
      </c>
      <c r="T565" s="1" t="str">
        <f>IF(t_projeto[[#This Row],[Q.1]]&lt;&gt;"",t_projeto[[#This Row],[Q.1]]*t_projeto[[#This Row],[P.1(W)]]*$C$24,"")</f>
        <v/>
      </c>
      <c r="U565" s="1" t="str">
        <f>IF(t_projeto[[#This Row],[Q.2]]&lt;&gt;"",t_projeto[[#This Row],[Q.2]]*t_projeto[[#This Row],[P.2(W)]]*$C$24,"")</f>
        <v/>
      </c>
      <c r="V565" s="1" t="str">
        <f>IF(t_projeto[[#This Row],[Q.3]]&lt;&gt;"",t_projeto[[#This Row],[Q.3]]*t_projeto[[#This Row],[P.3(W)]]*$C$24,"")</f>
        <v/>
      </c>
      <c r="W565" s="1" t="e">
        <f ca="1">IF(t_projeto[[#This Row],[Trecho]]&lt;&gt;"",SUM(t_projeto[[#This Row],[f.1]:[f.3]]),"")</f>
        <v>#NAME?</v>
      </c>
      <c r="X565" s="19" t="e">
        <f ca="1">IF(t_projeto[[#This Row],[Trecho]]&lt;&gt;"",t_projeto[[#This Row],[Q.1]]+t_projeto[[#This Row],[Q.2]]+t_projeto[[#This Row],[Q.3]],"")</f>
        <v>#NAME?</v>
      </c>
      <c r="Y565" s="1" t="e">
        <f ca="1">IF(AND(t_projeto[[#This Row],[FLUXO]]&lt;&gt;0,t_projeto[[#This Row],[FLUXO]]&lt;&gt;""),ROUND(t_projeto[[#This Row],[FLUXO]]/t_projeto[[#This Row],[Luminárias]],0),"")</f>
        <v>#NAME?</v>
      </c>
      <c r="Z565" s="1" t="e">
        <f ca="1">IF(AND(t_projeto[[#This Row],[Luminárias]]&lt;&gt;0,t_projeto[[#This Row],[Luminárias]]&lt;&gt;""),ROUND(t_projeto[[#This Row],[lm_médio]]/t_projeto[[#This Row],[W_médio]],2),"")</f>
        <v>#NAME?</v>
      </c>
    </row>
    <row r="566" spans="1:26" x14ac:dyDescent="0.25">
      <c r="A566" s="10">
        <v>77</v>
      </c>
      <c r="B566" s="8" t="e">
        <f ca="1">_xlfn.XLOOKUP(t_projeto[[#This Row],[cód.]],t_sitio[cód],t_sitio[Trecho],"")</f>
        <v>#NAME?</v>
      </c>
      <c r="C566" s="39"/>
      <c r="D566" s="40"/>
      <c r="E566" s="40" t="str">
        <f>IF(t_projeto[[#This Row],[T.1]]&lt;&gt;"",_xlfn.XLOOKUP(t_projeto[[#This Row],[T.1]],$G$22:$G$26,$H$22:$H$26),"")</f>
        <v/>
      </c>
      <c r="F566" s="39"/>
      <c r="G566" s="40"/>
      <c r="H566" s="40" t="str">
        <f>IF(t_projeto[[#This Row],[T.2]]&lt;&gt;"",_xlfn.XLOOKUP(t_projeto[[#This Row],[T.2]],$G$22:$G$26,$H$22:$H$26),"")</f>
        <v/>
      </c>
      <c r="I566" s="39"/>
      <c r="J566" s="40"/>
      <c r="K566" s="41" t="str">
        <f>IF(t_projeto[[#This Row],[T.3]]&lt;&gt;"",_xlfn.XLOOKUP(t_projeto[[#This Row],[T.3]],$G$22:$G$26,$H$22:$H$26),"")</f>
        <v/>
      </c>
      <c r="L566" s="5"/>
      <c r="M566" s="107">
        <f>t_projeto[[#This Row],[Q.1]]+t_projeto[[#This Row],[Q.2]]+t_projeto[[#This Row],[Q.3]]</f>
        <v>0</v>
      </c>
      <c r="N566" s="107">
        <f>t_projeto[[#This Row],[Q.1]]+t_projeto[[#This Row],[Q.2]]+t_projeto[[#This Row],[Q.3]]</f>
        <v>0</v>
      </c>
      <c r="O566" s="1" t="str">
        <f>IF(t_projeto[[#This Row],[Q.1]]&lt;&gt;"",SUMIFS(t_reator[p],t_reator[tipo],t_projeto[[#This Row],[T.1]],t_reator[w],t_projeto[[#This Row],[P.1(W)]]),"")</f>
        <v/>
      </c>
      <c r="P566" s="1" t="str">
        <f>IF(t_projeto[[#This Row],[Q.2]]&lt;&gt;"",SUMIFS(t_reator[p],t_reator[tipo],t_projeto[[#This Row],[T.2]],t_reator[w],t_projeto[[#This Row],[P.2(W)]]),"")</f>
        <v/>
      </c>
      <c r="Q566" s="1" t="str">
        <f>IF(t_projeto[[#This Row],[Q.3]]&lt;&gt;"",SUMIFS(t_reator[p],t_reator[tipo],t_projeto[[#This Row],[T.3]],t_reator[w],t_projeto[[#This Row],[P.3(W)]]),"")</f>
        <v/>
      </c>
      <c r="R566" s="1" t="str">
        <f>IF(t_projeto[[#This Row],[Q.1]]&lt;&gt;"",IFERROR(IFERROR(D566*(E566+O566)+G566*(H566+P566)+J566*(K566+Q566),D566*(E566+O566)+G566*(H566+P566)),D566*(E566+O566)),"")</f>
        <v/>
      </c>
      <c r="S566" s="1" t="str">
        <f>IF(t_projeto[[#This Row],[Consumo_W]]&lt;&gt;"",ROUND(t_projeto[[#This Row],[Consumo_W]]/t_projeto[[#This Row],[Luminárias]],0),"")</f>
        <v/>
      </c>
      <c r="T566" s="1" t="str">
        <f>IF(t_projeto[[#This Row],[Q.1]]&lt;&gt;"",t_projeto[[#This Row],[Q.1]]*t_projeto[[#This Row],[P.1(W)]]*$C$24,"")</f>
        <v/>
      </c>
      <c r="U566" s="1" t="str">
        <f>IF(t_projeto[[#This Row],[Q.2]]&lt;&gt;"",t_projeto[[#This Row],[Q.2]]*t_projeto[[#This Row],[P.2(W)]]*$C$24,"")</f>
        <v/>
      </c>
      <c r="V566" s="1" t="str">
        <f>IF(t_projeto[[#This Row],[Q.3]]&lt;&gt;"",t_projeto[[#This Row],[Q.3]]*t_projeto[[#This Row],[P.3(W)]]*$C$24,"")</f>
        <v/>
      </c>
      <c r="W566" s="1" t="e">
        <f ca="1">IF(t_projeto[[#This Row],[Trecho]]&lt;&gt;"",SUM(t_projeto[[#This Row],[f.1]:[f.3]]),"")</f>
        <v>#NAME?</v>
      </c>
      <c r="X566" s="19" t="e">
        <f ca="1">IF(t_projeto[[#This Row],[Trecho]]&lt;&gt;"",t_projeto[[#This Row],[Q.1]]+t_projeto[[#This Row],[Q.2]]+t_projeto[[#This Row],[Q.3]],"")</f>
        <v>#NAME?</v>
      </c>
      <c r="Y566" s="1" t="e">
        <f ca="1">IF(AND(t_projeto[[#This Row],[FLUXO]]&lt;&gt;0,t_projeto[[#This Row],[FLUXO]]&lt;&gt;""),ROUND(t_projeto[[#This Row],[FLUXO]]/t_projeto[[#This Row],[Luminárias]],0),"")</f>
        <v>#NAME?</v>
      </c>
      <c r="Z566" s="1" t="e">
        <f ca="1">IF(AND(t_projeto[[#This Row],[Luminárias]]&lt;&gt;0,t_projeto[[#This Row],[Luminárias]]&lt;&gt;""),ROUND(t_projeto[[#This Row],[lm_médio]]/t_projeto[[#This Row],[W_médio]],2),"")</f>
        <v>#NAME?</v>
      </c>
    </row>
    <row r="567" spans="1:26" x14ac:dyDescent="0.25">
      <c r="A567" s="10">
        <v>78</v>
      </c>
      <c r="B567" s="8" t="e">
        <f ca="1">_xlfn.XLOOKUP(t_projeto[[#This Row],[cód.]],t_sitio[cód],t_sitio[Trecho],"")</f>
        <v>#NAME?</v>
      </c>
      <c r="C567" s="39"/>
      <c r="D567" s="40"/>
      <c r="E567" s="40" t="str">
        <f>IF(t_projeto[[#This Row],[T.1]]&lt;&gt;"",_xlfn.XLOOKUP(t_projeto[[#This Row],[T.1]],$G$22:$G$26,$H$22:$H$26),"")</f>
        <v/>
      </c>
      <c r="F567" s="39"/>
      <c r="G567" s="40"/>
      <c r="H567" s="40" t="str">
        <f>IF(t_projeto[[#This Row],[T.2]]&lt;&gt;"",_xlfn.XLOOKUP(t_projeto[[#This Row],[T.2]],$G$22:$G$26,$H$22:$H$26),"")</f>
        <v/>
      </c>
      <c r="I567" s="39"/>
      <c r="J567" s="40"/>
      <c r="K567" s="41" t="str">
        <f>IF(t_projeto[[#This Row],[T.3]]&lt;&gt;"",_xlfn.XLOOKUP(t_projeto[[#This Row],[T.3]],$G$22:$G$26,$H$22:$H$26),"")</f>
        <v/>
      </c>
      <c r="L567" s="5"/>
      <c r="M567" s="107">
        <f>t_projeto[[#This Row],[Q.1]]+t_projeto[[#This Row],[Q.2]]+t_projeto[[#This Row],[Q.3]]</f>
        <v>0</v>
      </c>
      <c r="N567" s="107">
        <f>t_projeto[[#This Row],[Q.1]]+t_projeto[[#This Row],[Q.2]]+t_projeto[[#This Row],[Q.3]]</f>
        <v>0</v>
      </c>
      <c r="O567" s="1" t="str">
        <f>IF(t_projeto[[#This Row],[Q.1]]&lt;&gt;"",SUMIFS(t_reator[p],t_reator[tipo],t_projeto[[#This Row],[T.1]],t_reator[w],t_projeto[[#This Row],[P.1(W)]]),"")</f>
        <v/>
      </c>
      <c r="P567" s="1" t="str">
        <f>IF(t_projeto[[#This Row],[Q.2]]&lt;&gt;"",SUMIFS(t_reator[p],t_reator[tipo],t_projeto[[#This Row],[T.2]],t_reator[w],t_projeto[[#This Row],[P.2(W)]]),"")</f>
        <v/>
      </c>
      <c r="Q567" s="1" t="str">
        <f>IF(t_projeto[[#This Row],[Q.3]]&lt;&gt;"",SUMIFS(t_reator[p],t_reator[tipo],t_projeto[[#This Row],[T.3]],t_reator[w],t_projeto[[#This Row],[P.3(W)]]),"")</f>
        <v/>
      </c>
      <c r="R567" s="1" t="str">
        <f>IF(t_projeto[[#This Row],[Q.1]]&lt;&gt;"",IFERROR(IFERROR(D567*(E567+O567)+G567*(H567+P567)+J567*(K567+Q567),D567*(E567+O567)+G567*(H567+P567)),D567*(E567+O567)),"")</f>
        <v/>
      </c>
      <c r="S567" s="1" t="str">
        <f>IF(t_projeto[[#This Row],[Consumo_W]]&lt;&gt;"",ROUND(t_projeto[[#This Row],[Consumo_W]]/t_projeto[[#This Row],[Luminárias]],0),"")</f>
        <v/>
      </c>
      <c r="T567" s="1" t="str">
        <f>IF(t_projeto[[#This Row],[Q.1]]&lt;&gt;"",t_projeto[[#This Row],[Q.1]]*t_projeto[[#This Row],[P.1(W)]]*$C$24,"")</f>
        <v/>
      </c>
      <c r="U567" s="1" t="str">
        <f>IF(t_projeto[[#This Row],[Q.2]]&lt;&gt;"",t_projeto[[#This Row],[Q.2]]*t_projeto[[#This Row],[P.2(W)]]*$C$24,"")</f>
        <v/>
      </c>
      <c r="V567" s="1" t="str">
        <f>IF(t_projeto[[#This Row],[Q.3]]&lt;&gt;"",t_projeto[[#This Row],[Q.3]]*t_projeto[[#This Row],[P.3(W)]]*$C$24,"")</f>
        <v/>
      </c>
      <c r="W567" s="1" t="e">
        <f ca="1">IF(t_projeto[[#This Row],[Trecho]]&lt;&gt;"",SUM(t_projeto[[#This Row],[f.1]:[f.3]]),"")</f>
        <v>#NAME?</v>
      </c>
      <c r="X567" s="19" t="e">
        <f ca="1">IF(t_projeto[[#This Row],[Trecho]]&lt;&gt;"",t_projeto[[#This Row],[Q.1]]+t_projeto[[#This Row],[Q.2]]+t_projeto[[#This Row],[Q.3]],"")</f>
        <v>#NAME?</v>
      </c>
      <c r="Y567" s="1" t="e">
        <f ca="1">IF(AND(t_projeto[[#This Row],[FLUXO]]&lt;&gt;0,t_projeto[[#This Row],[FLUXO]]&lt;&gt;""),ROUND(t_projeto[[#This Row],[FLUXO]]/t_projeto[[#This Row],[Luminárias]],0),"")</f>
        <v>#NAME?</v>
      </c>
      <c r="Z567" s="1" t="e">
        <f ca="1">IF(AND(t_projeto[[#This Row],[Luminárias]]&lt;&gt;0,t_projeto[[#This Row],[Luminárias]]&lt;&gt;""),ROUND(t_projeto[[#This Row],[lm_médio]]/t_projeto[[#This Row],[W_médio]],2),"")</f>
        <v>#NAME?</v>
      </c>
    </row>
    <row r="568" spans="1:26" x14ac:dyDescent="0.25">
      <c r="A568" s="10">
        <v>79</v>
      </c>
      <c r="B568" s="8" t="e">
        <f ca="1">_xlfn.XLOOKUP(t_projeto[[#This Row],[cód.]],t_sitio[cód],t_sitio[Trecho],"")</f>
        <v>#NAME?</v>
      </c>
      <c r="C568" s="39"/>
      <c r="D568" s="40"/>
      <c r="E568" s="40" t="str">
        <f>IF(t_projeto[[#This Row],[T.1]]&lt;&gt;"",_xlfn.XLOOKUP(t_projeto[[#This Row],[T.1]],$G$22:$G$26,$H$22:$H$26),"")</f>
        <v/>
      </c>
      <c r="F568" s="39"/>
      <c r="G568" s="40"/>
      <c r="H568" s="40" t="str">
        <f>IF(t_projeto[[#This Row],[T.2]]&lt;&gt;"",_xlfn.XLOOKUP(t_projeto[[#This Row],[T.2]],$G$22:$G$26,$H$22:$H$26),"")</f>
        <v/>
      </c>
      <c r="I568" s="39"/>
      <c r="J568" s="40"/>
      <c r="K568" s="41" t="str">
        <f>IF(t_projeto[[#This Row],[T.3]]&lt;&gt;"",_xlfn.XLOOKUP(t_projeto[[#This Row],[T.3]],$G$22:$G$26,$H$22:$H$26),"")</f>
        <v/>
      </c>
      <c r="L568" s="5"/>
      <c r="M568" s="107">
        <f>t_projeto[[#This Row],[Q.1]]+t_projeto[[#This Row],[Q.2]]+t_projeto[[#This Row],[Q.3]]</f>
        <v>0</v>
      </c>
      <c r="N568" s="107">
        <f>t_projeto[[#This Row],[Q.1]]+t_projeto[[#This Row],[Q.2]]+t_projeto[[#This Row],[Q.3]]</f>
        <v>0</v>
      </c>
      <c r="O568" s="1" t="str">
        <f>IF(t_projeto[[#This Row],[Q.1]]&lt;&gt;"",SUMIFS(t_reator[p],t_reator[tipo],t_projeto[[#This Row],[T.1]],t_reator[w],t_projeto[[#This Row],[P.1(W)]]),"")</f>
        <v/>
      </c>
      <c r="P568" s="1" t="str">
        <f>IF(t_projeto[[#This Row],[Q.2]]&lt;&gt;"",SUMIFS(t_reator[p],t_reator[tipo],t_projeto[[#This Row],[T.2]],t_reator[w],t_projeto[[#This Row],[P.2(W)]]),"")</f>
        <v/>
      </c>
      <c r="Q568" s="1" t="str">
        <f>IF(t_projeto[[#This Row],[Q.3]]&lt;&gt;"",SUMIFS(t_reator[p],t_reator[tipo],t_projeto[[#This Row],[T.3]],t_reator[w],t_projeto[[#This Row],[P.3(W)]]),"")</f>
        <v/>
      </c>
      <c r="R568" s="1" t="str">
        <f>IF(t_projeto[[#This Row],[Q.1]]&lt;&gt;"",IFERROR(IFERROR(D568*(E568+O568)+G568*(H568+P568)+J568*(K568+Q568),D568*(E568+O568)+G568*(H568+P568)),D568*(E568+O568)),"")</f>
        <v/>
      </c>
      <c r="S568" s="1" t="str">
        <f>IF(t_projeto[[#This Row],[Consumo_W]]&lt;&gt;"",ROUND(t_projeto[[#This Row],[Consumo_W]]/t_projeto[[#This Row],[Luminárias]],0),"")</f>
        <v/>
      </c>
      <c r="T568" s="1" t="str">
        <f>IF(t_projeto[[#This Row],[Q.1]]&lt;&gt;"",t_projeto[[#This Row],[Q.1]]*t_projeto[[#This Row],[P.1(W)]]*$C$24,"")</f>
        <v/>
      </c>
      <c r="U568" s="1" t="str">
        <f>IF(t_projeto[[#This Row],[Q.2]]&lt;&gt;"",t_projeto[[#This Row],[Q.2]]*t_projeto[[#This Row],[P.2(W)]]*$C$24,"")</f>
        <v/>
      </c>
      <c r="V568" s="1" t="str">
        <f>IF(t_projeto[[#This Row],[Q.3]]&lt;&gt;"",t_projeto[[#This Row],[Q.3]]*t_projeto[[#This Row],[P.3(W)]]*$C$24,"")</f>
        <v/>
      </c>
      <c r="W568" s="1" t="e">
        <f ca="1">IF(t_projeto[[#This Row],[Trecho]]&lt;&gt;"",SUM(t_projeto[[#This Row],[f.1]:[f.3]]),"")</f>
        <v>#NAME?</v>
      </c>
      <c r="X568" s="19" t="e">
        <f ca="1">IF(t_projeto[[#This Row],[Trecho]]&lt;&gt;"",t_projeto[[#This Row],[Q.1]]+t_projeto[[#This Row],[Q.2]]+t_projeto[[#This Row],[Q.3]],"")</f>
        <v>#NAME?</v>
      </c>
      <c r="Y568" s="1" t="e">
        <f ca="1">IF(AND(t_projeto[[#This Row],[FLUXO]]&lt;&gt;0,t_projeto[[#This Row],[FLUXO]]&lt;&gt;""),ROUND(t_projeto[[#This Row],[FLUXO]]/t_projeto[[#This Row],[Luminárias]],0),"")</f>
        <v>#NAME?</v>
      </c>
      <c r="Z568" s="1" t="e">
        <f ca="1">IF(AND(t_projeto[[#This Row],[Luminárias]]&lt;&gt;0,t_projeto[[#This Row],[Luminárias]]&lt;&gt;""),ROUND(t_projeto[[#This Row],[lm_médio]]/t_projeto[[#This Row],[W_médio]],2),"")</f>
        <v>#NAME?</v>
      </c>
    </row>
    <row r="569" spans="1:26" x14ac:dyDescent="0.25">
      <c r="A569" s="10">
        <v>80</v>
      </c>
      <c r="B569" s="8" t="e">
        <f ca="1">_xlfn.XLOOKUP(t_projeto[[#This Row],[cód.]],t_sitio[cód],t_sitio[Trecho],"")</f>
        <v>#NAME?</v>
      </c>
      <c r="C569" s="39"/>
      <c r="D569" s="40"/>
      <c r="E569" s="40" t="str">
        <f>IF(t_projeto[[#This Row],[T.1]]&lt;&gt;"",_xlfn.XLOOKUP(t_projeto[[#This Row],[T.1]],$G$22:$G$26,$H$22:$H$26),"")</f>
        <v/>
      </c>
      <c r="F569" s="39"/>
      <c r="G569" s="40"/>
      <c r="H569" s="40" t="str">
        <f>IF(t_projeto[[#This Row],[T.2]]&lt;&gt;"",_xlfn.XLOOKUP(t_projeto[[#This Row],[T.2]],$G$22:$G$26,$H$22:$H$26),"")</f>
        <v/>
      </c>
      <c r="I569" s="39"/>
      <c r="J569" s="40"/>
      <c r="K569" s="41" t="str">
        <f>IF(t_projeto[[#This Row],[T.3]]&lt;&gt;"",_xlfn.XLOOKUP(t_projeto[[#This Row],[T.3]],$G$22:$G$26,$H$22:$H$26),"")</f>
        <v/>
      </c>
      <c r="L569" s="5"/>
      <c r="M569" s="107">
        <f>t_projeto[[#This Row],[Q.1]]+t_projeto[[#This Row],[Q.2]]+t_projeto[[#This Row],[Q.3]]</f>
        <v>0</v>
      </c>
      <c r="N569" s="107">
        <f>t_projeto[[#This Row],[Q.1]]+t_projeto[[#This Row],[Q.2]]+t_projeto[[#This Row],[Q.3]]</f>
        <v>0</v>
      </c>
      <c r="O569" s="1" t="str">
        <f>IF(t_projeto[[#This Row],[Q.1]]&lt;&gt;"",SUMIFS(t_reator[p],t_reator[tipo],t_projeto[[#This Row],[T.1]],t_reator[w],t_projeto[[#This Row],[P.1(W)]]),"")</f>
        <v/>
      </c>
      <c r="P569" s="1" t="str">
        <f>IF(t_projeto[[#This Row],[Q.2]]&lt;&gt;"",SUMIFS(t_reator[p],t_reator[tipo],t_projeto[[#This Row],[T.2]],t_reator[w],t_projeto[[#This Row],[P.2(W)]]),"")</f>
        <v/>
      </c>
      <c r="Q569" s="1" t="str">
        <f>IF(t_projeto[[#This Row],[Q.3]]&lt;&gt;"",SUMIFS(t_reator[p],t_reator[tipo],t_projeto[[#This Row],[T.3]],t_reator[w],t_projeto[[#This Row],[P.3(W)]]),"")</f>
        <v/>
      </c>
      <c r="R569" s="1" t="str">
        <f>IF(t_projeto[[#This Row],[Q.1]]&lt;&gt;"",IFERROR(IFERROR(D569*(E569+O569)+G569*(H569+P569)+J569*(K569+Q569),D569*(E569+O569)+G569*(H569+P569)),D569*(E569+O569)),"")</f>
        <v/>
      </c>
      <c r="S569" s="1" t="str">
        <f>IF(t_projeto[[#This Row],[Consumo_W]]&lt;&gt;"",ROUND(t_projeto[[#This Row],[Consumo_W]]/t_projeto[[#This Row],[Luminárias]],0),"")</f>
        <v/>
      </c>
      <c r="T569" s="1" t="str">
        <f>IF(t_projeto[[#This Row],[Q.1]]&lt;&gt;"",t_projeto[[#This Row],[Q.1]]*t_projeto[[#This Row],[P.1(W)]]*$C$24,"")</f>
        <v/>
      </c>
      <c r="U569" s="1" t="str">
        <f>IF(t_projeto[[#This Row],[Q.2]]&lt;&gt;"",t_projeto[[#This Row],[Q.2]]*t_projeto[[#This Row],[P.2(W)]]*$C$24,"")</f>
        <v/>
      </c>
      <c r="V569" s="1" t="str">
        <f>IF(t_projeto[[#This Row],[Q.3]]&lt;&gt;"",t_projeto[[#This Row],[Q.3]]*t_projeto[[#This Row],[P.3(W)]]*$C$24,"")</f>
        <v/>
      </c>
      <c r="W569" s="1" t="e">
        <f ca="1">IF(t_projeto[[#This Row],[Trecho]]&lt;&gt;"",SUM(t_projeto[[#This Row],[f.1]:[f.3]]),"")</f>
        <v>#NAME?</v>
      </c>
      <c r="X569" s="19" t="e">
        <f ca="1">IF(t_projeto[[#This Row],[Trecho]]&lt;&gt;"",t_projeto[[#This Row],[Q.1]]+t_projeto[[#This Row],[Q.2]]+t_projeto[[#This Row],[Q.3]],"")</f>
        <v>#NAME?</v>
      </c>
      <c r="Y569" s="1" t="e">
        <f ca="1">IF(AND(t_projeto[[#This Row],[FLUXO]]&lt;&gt;0,t_projeto[[#This Row],[FLUXO]]&lt;&gt;""),ROUND(t_projeto[[#This Row],[FLUXO]]/t_projeto[[#This Row],[Luminárias]],0),"")</f>
        <v>#NAME?</v>
      </c>
      <c r="Z569" s="1" t="e">
        <f ca="1">IF(AND(t_projeto[[#This Row],[Luminárias]]&lt;&gt;0,t_projeto[[#This Row],[Luminárias]]&lt;&gt;""),ROUND(t_projeto[[#This Row],[lm_médio]]/t_projeto[[#This Row],[W_médio]],2),"")</f>
        <v>#NAME?</v>
      </c>
    </row>
    <row r="570" spans="1:26" x14ac:dyDescent="0.25">
      <c r="A570" s="10">
        <v>81</v>
      </c>
      <c r="B570" s="8" t="e">
        <f ca="1">_xlfn.XLOOKUP(t_projeto[[#This Row],[cód.]],t_sitio[cód],t_sitio[Trecho],"")</f>
        <v>#NAME?</v>
      </c>
      <c r="C570" s="39"/>
      <c r="D570" s="40"/>
      <c r="E570" s="40" t="str">
        <f>IF(t_projeto[[#This Row],[T.1]]&lt;&gt;"",_xlfn.XLOOKUP(t_projeto[[#This Row],[T.1]],$G$22:$G$26,$H$22:$H$26),"")</f>
        <v/>
      </c>
      <c r="F570" s="39"/>
      <c r="G570" s="40"/>
      <c r="H570" s="40" t="str">
        <f>IF(t_projeto[[#This Row],[T.2]]&lt;&gt;"",_xlfn.XLOOKUP(t_projeto[[#This Row],[T.2]],$G$22:$G$26,$H$22:$H$26),"")</f>
        <v/>
      </c>
      <c r="I570" s="39"/>
      <c r="J570" s="40"/>
      <c r="K570" s="41" t="str">
        <f>IF(t_projeto[[#This Row],[T.3]]&lt;&gt;"",_xlfn.XLOOKUP(t_projeto[[#This Row],[T.3]],$G$22:$G$26,$H$22:$H$26),"")</f>
        <v/>
      </c>
      <c r="L570" s="5"/>
      <c r="M570" s="107">
        <f>t_projeto[[#This Row],[Q.1]]+t_projeto[[#This Row],[Q.2]]+t_projeto[[#This Row],[Q.3]]</f>
        <v>0</v>
      </c>
      <c r="N570" s="107">
        <f>t_projeto[[#This Row],[Q.1]]+t_projeto[[#This Row],[Q.2]]+t_projeto[[#This Row],[Q.3]]</f>
        <v>0</v>
      </c>
      <c r="O570" s="1" t="str">
        <f>IF(t_projeto[[#This Row],[Q.1]]&lt;&gt;"",SUMIFS(t_reator[p],t_reator[tipo],t_projeto[[#This Row],[T.1]],t_reator[w],t_projeto[[#This Row],[P.1(W)]]),"")</f>
        <v/>
      </c>
      <c r="P570" s="1" t="str">
        <f>IF(t_projeto[[#This Row],[Q.2]]&lt;&gt;"",SUMIFS(t_reator[p],t_reator[tipo],t_projeto[[#This Row],[T.2]],t_reator[w],t_projeto[[#This Row],[P.2(W)]]),"")</f>
        <v/>
      </c>
      <c r="Q570" s="1" t="str">
        <f>IF(t_projeto[[#This Row],[Q.3]]&lt;&gt;"",SUMIFS(t_reator[p],t_reator[tipo],t_projeto[[#This Row],[T.3]],t_reator[w],t_projeto[[#This Row],[P.3(W)]]),"")</f>
        <v/>
      </c>
      <c r="R570" s="1" t="str">
        <f>IF(t_projeto[[#This Row],[Q.1]]&lt;&gt;"",IFERROR(IFERROR(D570*(E570+O570)+G570*(H570+P570)+J570*(K570+Q570),D570*(E570+O570)+G570*(H570+P570)),D570*(E570+O570)),"")</f>
        <v/>
      </c>
      <c r="S570" s="1" t="str">
        <f>IF(t_projeto[[#This Row],[Consumo_W]]&lt;&gt;"",ROUND(t_projeto[[#This Row],[Consumo_W]]/t_projeto[[#This Row],[Luminárias]],0),"")</f>
        <v/>
      </c>
      <c r="T570" s="1" t="str">
        <f>IF(t_projeto[[#This Row],[Q.1]]&lt;&gt;"",t_projeto[[#This Row],[Q.1]]*t_projeto[[#This Row],[P.1(W)]]*$C$24,"")</f>
        <v/>
      </c>
      <c r="U570" s="1" t="str">
        <f>IF(t_projeto[[#This Row],[Q.2]]&lt;&gt;"",t_projeto[[#This Row],[Q.2]]*t_projeto[[#This Row],[P.2(W)]]*$C$24,"")</f>
        <v/>
      </c>
      <c r="V570" s="1" t="str">
        <f>IF(t_projeto[[#This Row],[Q.3]]&lt;&gt;"",t_projeto[[#This Row],[Q.3]]*t_projeto[[#This Row],[P.3(W)]]*$C$24,"")</f>
        <v/>
      </c>
      <c r="W570" s="1" t="e">
        <f ca="1">IF(t_projeto[[#This Row],[Trecho]]&lt;&gt;"",SUM(t_projeto[[#This Row],[f.1]:[f.3]]),"")</f>
        <v>#NAME?</v>
      </c>
      <c r="X570" s="19" t="e">
        <f ca="1">IF(t_projeto[[#This Row],[Trecho]]&lt;&gt;"",t_projeto[[#This Row],[Q.1]]+t_projeto[[#This Row],[Q.2]]+t_projeto[[#This Row],[Q.3]],"")</f>
        <v>#NAME?</v>
      </c>
      <c r="Y570" s="1" t="e">
        <f ca="1">IF(AND(t_projeto[[#This Row],[FLUXO]]&lt;&gt;0,t_projeto[[#This Row],[FLUXO]]&lt;&gt;""),ROUND(t_projeto[[#This Row],[FLUXO]]/t_projeto[[#This Row],[Luminárias]],0),"")</f>
        <v>#NAME?</v>
      </c>
      <c r="Z570" s="1" t="e">
        <f ca="1">IF(AND(t_projeto[[#This Row],[Luminárias]]&lt;&gt;0,t_projeto[[#This Row],[Luminárias]]&lt;&gt;""),ROUND(t_projeto[[#This Row],[lm_médio]]/t_projeto[[#This Row],[W_médio]],2),"")</f>
        <v>#NAME?</v>
      </c>
    </row>
    <row r="571" spans="1:26" x14ac:dyDescent="0.25">
      <c r="A571" s="10">
        <v>82</v>
      </c>
      <c r="B571" s="8" t="e">
        <f ca="1">_xlfn.XLOOKUP(t_projeto[[#This Row],[cód.]],t_sitio[cód],t_sitio[Trecho],"")</f>
        <v>#NAME?</v>
      </c>
      <c r="C571" s="39"/>
      <c r="D571" s="40"/>
      <c r="E571" s="40" t="str">
        <f>IF(t_projeto[[#This Row],[T.1]]&lt;&gt;"",_xlfn.XLOOKUP(t_projeto[[#This Row],[T.1]],$G$22:$G$26,$H$22:$H$26),"")</f>
        <v/>
      </c>
      <c r="F571" s="39"/>
      <c r="G571" s="40"/>
      <c r="H571" s="40" t="str">
        <f>IF(t_projeto[[#This Row],[T.2]]&lt;&gt;"",_xlfn.XLOOKUP(t_projeto[[#This Row],[T.2]],$G$22:$G$26,$H$22:$H$26),"")</f>
        <v/>
      </c>
      <c r="I571" s="39"/>
      <c r="J571" s="40"/>
      <c r="K571" s="41" t="str">
        <f>IF(t_projeto[[#This Row],[T.3]]&lt;&gt;"",_xlfn.XLOOKUP(t_projeto[[#This Row],[T.3]],$G$22:$G$26,$H$22:$H$26),"")</f>
        <v/>
      </c>
      <c r="L571" s="5"/>
      <c r="M571" s="107">
        <f>t_projeto[[#This Row],[Q.1]]+t_projeto[[#This Row],[Q.2]]+t_projeto[[#This Row],[Q.3]]</f>
        <v>0</v>
      </c>
      <c r="N571" s="107">
        <f>t_projeto[[#This Row],[Q.1]]+t_projeto[[#This Row],[Q.2]]+t_projeto[[#This Row],[Q.3]]</f>
        <v>0</v>
      </c>
      <c r="O571" s="1" t="str">
        <f>IF(t_projeto[[#This Row],[Q.1]]&lt;&gt;"",SUMIFS(t_reator[p],t_reator[tipo],t_projeto[[#This Row],[T.1]],t_reator[w],t_projeto[[#This Row],[P.1(W)]]),"")</f>
        <v/>
      </c>
      <c r="P571" s="1" t="str">
        <f>IF(t_projeto[[#This Row],[Q.2]]&lt;&gt;"",SUMIFS(t_reator[p],t_reator[tipo],t_projeto[[#This Row],[T.2]],t_reator[w],t_projeto[[#This Row],[P.2(W)]]),"")</f>
        <v/>
      </c>
      <c r="Q571" s="1" t="str">
        <f>IF(t_projeto[[#This Row],[Q.3]]&lt;&gt;"",SUMIFS(t_reator[p],t_reator[tipo],t_projeto[[#This Row],[T.3]],t_reator[w],t_projeto[[#This Row],[P.3(W)]]),"")</f>
        <v/>
      </c>
      <c r="R571" s="1" t="str">
        <f>IF(t_projeto[[#This Row],[Q.1]]&lt;&gt;"",IFERROR(IFERROR(D571*(E571+O571)+G571*(H571+P571)+J571*(K571+Q571),D571*(E571+O571)+G571*(H571+P571)),D571*(E571+O571)),"")</f>
        <v/>
      </c>
      <c r="S571" s="1" t="str">
        <f>IF(t_projeto[[#This Row],[Consumo_W]]&lt;&gt;"",ROUND(t_projeto[[#This Row],[Consumo_W]]/t_projeto[[#This Row],[Luminárias]],0),"")</f>
        <v/>
      </c>
      <c r="T571" s="1" t="str">
        <f>IF(t_projeto[[#This Row],[Q.1]]&lt;&gt;"",t_projeto[[#This Row],[Q.1]]*t_projeto[[#This Row],[P.1(W)]]*$C$24,"")</f>
        <v/>
      </c>
      <c r="U571" s="1" t="str">
        <f>IF(t_projeto[[#This Row],[Q.2]]&lt;&gt;"",t_projeto[[#This Row],[Q.2]]*t_projeto[[#This Row],[P.2(W)]]*$C$24,"")</f>
        <v/>
      </c>
      <c r="V571" s="1" t="str">
        <f>IF(t_projeto[[#This Row],[Q.3]]&lt;&gt;"",t_projeto[[#This Row],[Q.3]]*t_projeto[[#This Row],[P.3(W)]]*$C$24,"")</f>
        <v/>
      </c>
      <c r="W571" s="1" t="e">
        <f ca="1">IF(t_projeto[[#This Row],[Trecho]]&lt;&gt;"",SUM(t_projeto[[#This Row],[f.1]:[f.3]]),"")</f>
        <v>#NAME?</v>
      </c>
      <c r="X571" s="19" t="e">
        <f ca="1">IF(t_projeto[[#This Row],[Trecho]]&lt;&gt;"",t_projeto[[#This Row],[Q.1]]+t_projeto[[#This Row],[Q.2]]+t_projeto[[#This Row],[Q.3]],"")</f>
        <v>#NAME?</v>
      </c>
      <c r="Y571" s="1" t="e">
        <f ca="1">IF(AND(t_projeto[[#This Row],[FLUXO]]&lt;&gt;0,t_projeto[[#This Row],[FLUXO]]&lt;&gt;""),ROUND(t_projeto[[#This Row],[FLUXO]]/t_projeto[[#This Row],[Luminárias]],0),"")</f>
        <v>#NAME?</v>
      </c>
      <c r="Z571" s="1" t="e">
        <f ca="1">IF(AND(t_projeto[[#This Row],[Luminárias]]&lt;&gt;0,t_projeto[[#This Row],[Luminárias]]&lt;&gt;""),ROUND(t_projeto[[#This Row],[lm_médio]]/t_projeto[[#This Row],[W_médio]],2),"")</f>
        <v>#NAME?</v>
      </c>
    </row>
    <row r="572" spans="1:26" x14ac:dyDescent="0.25">
      <c r="A572" s="10">
        <v>83</v>
      </c>
      <c r="B572" s="8" t="e">
        <f ca="1">_xlfn.XLOOKUP(t_projeto[[#This Row],[cód.]],t_sitio[cód],t_sitio[Trecho],"")</f>
        <v>#NAME?</v>
      </c>
      <c r="C572" s="39"/>
      <c r="D572" s="40"/>
      <c r="E572" s="40" t="str">
        <f>IF(t_projeto[[#This Row],[T.1]]&lt;&gt;"",_xlfn.XLOOKUP(t_projeto[[#This Row],[T.1]],$G$22:$G$26,$H$22:$H$26),"")</f>
        <v/>
      </c>
      <c r="F572" s="39"/>
      <c r="G572" s="40"/>
      <c r="H572" s="40" t="str">
        <f>IF(t_projeto[[#This Row],[T.2]]&lt;&gt;"",_xlfn.XLOOKUP(t_projeto[[#This Row],[T.2]],$G$22:$G$26,$H$22:$H$26),"")</f>
        <v/>
      </c>
      <c r="I572" s="39"/>
      <c r="J572" s="40"/>
      <c r="K572" s="41" t="str">
        <f>IF(t_projeto[[#This Row],[T.3]]&lt;&gt;"",_xlfn.XLOOKUP(t_projeto[[#This Row],[T.3]],$G$22:$G$26,$H$22:$H$26),"")</f>
        <v/>
      </c>
      <c r="L572" s="5"/>
      <c r="M572" s="107">
        <f>t_projeto[[#This Row],[Q.1]]+t_projeto[[#This Row],[Q.2]]+t_projeto[[#This Row],[Q.3]]</f>
        <v>0</v>
      </c>
      <c r="N572" s="107">
        <f>t_projeto[[#This Row],[Q.1]]+t_projeto[[#This Row],[Q.2]]+t_projeto[[#This Row],[Q.3]]</f>
        <v>0</v>
      </c>
      <c r="O572" s="1" t="str">
        <f>IF(t_projeto[[#This Row],[Q.1]]&lt;&gt;"",SUMIFS(t_reator[p],t_reator[tipo],t_projeto[[#This Row],[T.1]],t_reator[w],t_projeto[[#This Row],[P.1(W)]]),"")</f>
        <v/>
      </c>
      <c r="P572" s="1" t="str">
        <f>IF(t_projeto[[#This Row],[Q.2]]&lt;&gt;"",SUMIFS(t_reator[p],t_reator[tipo],t_projeto[[#This Row],[T.2]],t_reator[w],t_projeto[[#This Row],[P.2(W)]]),"")</f>
        <v/>
      </c>
      <c r="Q572" s="1" t="str">
        <f>IF(t_projeto[[#This Row],[Q.3]]&lt;&gt;"",SUMIFS(t_reator[p],t_reator[tipo],t_projeto[[#This Row],[T.3]],t_reator[w],t_projeto[[#This Row],[P.3(W)]]),"")</f>
        <v/>
      </c>
      <c r="R572" s="1" t="str">
        <f>IF(t_projeto[[#This Row],[Q.1]]&lt;&gt;"",IFERROR(IFERROR(D572*(E572+O572)+G572*(H572+P572)+J572*(K572+Q572),D572*(E572+O572)+G572*(H572+P572)),D572*(E572+O572)),"")</f>
        <v/>
      </c>
      <c r="S572" s="1" t="str">
        <f>IF(t_projeto[[#This Row],[Consumo_W]]&lt;&gt;"",ROUND(t_projeto[[#This Row],[Consumo_W]]/t_projeto[[#This Row],[Luminárias]],0),"")</f>
        <v/>
      </c>
      <c r="T572" s="1" t="str">
        <f>IF(t_projeto[[#This Row],[Q.1]]&lt;&gt;"",t_projeto[[#This Row],[Q.1]]*t_projeto[[#This Row],[P.1(W)]]*$C$24,"")</f>
        <v/>
      </c>
      <c r="U572" s="1" t="str">
        <f>IF(t_projeto[[#This Row],[Q.2]]&lt;&gt;"",t_projeto[[#This Row],[Q.2]]*t_projeto[[#This Row],[P.2(W)]]*$C$24,"")</f>
        <v/>
      </c>
      <c r="V572" s="1" t="str">
        <f>IF(t_projeto[[#This Row],[Q.3]]&lt;&gt;"",t_projeto[[#This Row],[Q.3]]*t_projeto[[#This Row],[P.3(W)]]*$C$24,"")</f>
        <v/>
      </c>
      <c r="W572" s="1" t="e">
        <f ca="1">IF(t_projeto[[#This Row],[Trecho]]&lt;&gt;"",SUM(t_projeto[[#This Row],[f.1]:[f.3]]),"")</f>
        <v>#NAME?</v>
      </c>
      <c r="X572" s="19" t="e">
        <f ca="1">IF(t_projeto[[#This Row],[Trecho]]&lt;&gt;"",t_projeto[[#This Row],[Q.1]]+t_projeto[[#This Row],[Q.2]]+t_projeto[[#This Row],[Q.3]],"")</f>
        <v>#NAME?</v>
      </c>
      <c r="Y572" s="1" t="e">
        <f ca="1">IF(AND(t_projeto[[#This Row],[FLUXO]]&lt;&gt;0,t_projeto[[#This Row],[FLUXO]]&lt;&gt;""),ROUND(t_projeto[[#This Row],[FLUXO]]/t_projeto[[#This Row],[Luminárias]],0),"")</f>
        <v>#NAME?</v>
      </c>
      <c r="Z572" s="1" t="e">
        <f ca="1">IF(AND(t_projeto[[#This Row],[Luminárias]]&lt;&gt;0,t_projeto[[#This Row],[Luminárias]]&lt;&gt;""),ROUND(t_projeto[[#This Row],[lm_médio]]/t_projeto[[#This Row],[W_médio]],2),"")</f>
        <v>#NAME?</v>
      </c>
    </row>
    <row r="573" spans="1:26" x14ac:dyDescent="0.25">
      <c r="A573" s="10">
        <v>84</v>
      </c>
      <c r="B573" s="8" t="e">
        <f ca="1">_xlfn.XLOOKUP(t_projeto[[#This Row],[cód.]],t_sitio[cód],t_sitio[Trecho],"")</f>
        <v>#NAME?</v>
      </c>
      <c r="C573" s="39"/>
      <c r="D573" s="40"/>
      <c r="E573" s="40" t="str">
        <f>IF(t_projeto[[#This Row],[T.1]]&lt;&gt;"",_xlfn.XLOOKUP(t_projeto[[#This Row],[T.1]],$G$22:$G$26,$H$22:$H$26),"")</f>
        <v/>
      </c>
      <c r="F573" s="39"/>
      <c r="G573" s="40"/>
      <c r="H573" s="40" t="str">
        <f>IF(t_projeto[[#This Row],[T.2]]&lt;&gt;"",_xlfn.XLOOKUP(t_projeto[[#This Row],[T.2]],$G$22:$G$26,$H$22:$H$26),"")</f>
        <v/>
      </c>
      <c r="I573" s="39"/>
      <c r="J573" s="40"/>
      <c r="K573" s="41" t="str">
        <f>IF(t_projeto[[#This Row],[T.3]]&lt;&gt;"",_xlfn.XLOOKUP(t_projeto[[#This Row],[T.3]],$G$22:$G$26,$H$22:$H$26),"")</f>
        <v/>
      </c>
      <c r="L573" s="5"/>
      <c r="M573" s="107">
        <f>t_projeto[[#This Row],[Q.1]]+t_projeto[[#This Row],[Q.2]]+t_projeto[[#This Row],[Q.3]]</f>
        <v>0</v>
      </c>
      <c r="N573" s="107">
        <f>t_projeto[[#This Row],[Q.1]]+t_projeto[[#This Row],[Q.2]]+t_projeto[[#This Row],[Q.3]]</f>
        <v>0</v>
      </c>
      <c r="O573" s="1" t="str">
        <f>IF(t_projeto[[#This Row],[Q.1]]&lt;&gt;"",SUMIFS(t_reator[p],t_reator[tipo],t_projeto[[#This Row],[T.1]],t_reator[w],t_projeto[[#This Row],[P.1(W)]]),"")</f>
        <v/>
      </c>
      <c r="P573" s="1" t="str">
        <f>IF(t_projeto[[#This Row],[Q.2]]&lt;&gt;"",SUMIFS(t_reator[p],t_reator[tipo],t_projeto[[#This Row],[T.2]],t_reator[w],t_projeto[[#This Row],[P.2(W)]]),"")</f>
        <v/>
      </c>
      <c r="Q573" s="1" t="str">
        <f>IF(t_projeto[[#This Row],[Q.3]]&lt;&gt;"",SUMIFS(t_reator[p],t_reator[tipo],t_projeto[[#This Row],[T.3]],t_reator[w],t_projeto[[#This Row],[P.3(W)]]),"")</f>
        <v/>
      </c>
      <c r="R573" s="1" t="str">
        <f>IF(t_projeto[[#This Row],[Q.1]]&lt;&gt;"",IFERROR(IFERROR(D573*(E573+O573)+G573*(H573+P573)+J573*(K573+Q573),D573*(E573+O573)+G573*(H573+P573)),D573*(E573+O573)),"")</f>
        <v/>
      </c>
      <c r="S573" s="1" t="str">
        <f>IF(t_projeto[[#This Row],[Consumo_W]]&lt;&gt;"",ROUND(t_projeto[[#This Row],[Consumo_W]]/t_projeto[[#This Row],[Luminárias]],0),"")</f>
        <v/>
      </c>
      <c r="T573" s="1" t="str">
        <f>IF(t_projeto[[#This Row],[Q.1]]&lt;&gt;"",t_projeto[[#This Row],[Q.1]]*t_projeto[[#This Row],[P.1(W)]]*$C$24,"")</f>
        <v/>
      </c>
      <c r="U573" s="1" t="str">
        <f>IF(t_projeto[[#This Row],[Q.2]]&lt;&gt;"",t_projeto[[#This Row],[Q.2]]*t_projeto[[#This Row],[P.2(W)]]*$C$24,"")</f>
        <v/>
      </c>
      <c r="V573" s="1" t="str">
        <f>IF(t_projeto[[#This Row],[Q.3]]&lt;&gt;"",t_projeto[[#This Row],[Q.3]]*t_projeto[[#This Row],[P.3(W)]]*$C$24,"")</f>
        <v/>
      </c>
      <c r="W573" s="1" t="e">
        <f ca="1">IF(t_projeto[[#This Row],[Trecho]]&lt;&gt;"",SUM(t_projeto[[#This Row],[f.1]:[f.3]]),"")</f>
        <v>#NAME?</v>
      </c>
      <c r="X573" s="19" t="e">
        <f ca="1">IF(t_projeto[[#This Row],[Trecho]]&lt;&gt;"",t_projeto[[#This Row],[Q.1]]+t_projeto[[#This Row],[Q.2]]+t_projeto[[#This Row],[Q.3]],"")</f>
        <v>#NAME?</v>
      </c>
      <c r="Y573" s="1" t="e">
        <f ca="1">IF(AND(t_projeto[[#This Row],[FLUXO]]&lt;&gt;0,t_projeto[[#This Row],[FLUXO]]&lt;&gt;""),ROUND(t_projeto[[#This Row],[FLUXO]]/t_projeto[[#This Row],[Luminárias]],0),"")</f>
        <v>#NAME?</v>
      </c>
      <c r="Z573" s="1" t="e">
        <f ca="1">IF(AND(t_projeto[[#This Row],[Luminárias]]&lt;&gt;0,t_projeto[[#This Row],[Luminárias]]&lt;&gt;""),ROUND(t_projeto[[#This Row],[lm_médio]]/t_projeto[[#This Row],[W_médio]],2),"")</f>
        <v>#NAME?</v>
      </c>
    </row>
    <row r="574" spans="1:26" x14ac:dyDescent="0.25">
      <c r="A574" s="10">
        <v>85</v>
      </c>
      <c r="B574" s="8" t="e">
        <f ca="1">_xlfn.XLOOKUP(t_projeto[[#This Row],[cód.]],t_sitio[cód],t_sitio[Trecho],"")</f>
        <v>#NAME?</v>
      </c>
      <c r="C574" s="39"/>
      <c r="D574" s="40"/>
      <c r="E574" s="40" t="str">
        <f>IF(t_projeto[[#This Row],[T.1]]&lt;&gt;"",_xlfn.XLOOKUP(t_projeto[[#This Row],[T.1]],$G$22:$G$26,$H$22:$H$26),"")</f>
        <v/>
      </c>
      <c r="F574" s="39"/>
      <c r="G574" s="40"/>
      <c r="H574" s="40" t="str">
        <f>IF(t_projeto[[#This Row],[T.2]]&lt;&gt;"",_xlfn.XLOOKUP(t_projeto[[#This Row],[T.2]],$G$22:$G$26,$H$22:$H$26),"")</f>
        <v/>
      </c>
      <c r="I574" s="39"/>
      <c r="J574" s="40"/>
      <c r="K574" s="41" t="str">
        <f>IF(t_projeto[[#This Row],[T.3]]&lt;&gt;"",_xlfn.XLOOKUP(t_projeto[[#This Row],[T.3]],$G$22:$G$26,$H$22:$H$26),"")</f>
        <v/>
      </c>
      <c r="L574" s="5"/>
      <c r="M574" s="107">
        <f>t_projeto[[#This Row],[Q.1]]+t_projeto[[#This Row],[Q.2]]+t_projeto[[#This Row],[Q.3]]</f>
        <v>0</v>
      </c>
      <c r="N574" s="107">
        <f>t_projeto[[#This Row],[Q.1]]+t_projeto[[#This Row],[Q.2]]+t_projeto[[#This Row],[Q.3]]</f>
        <v>0</v>
      </c>
      <c r="O574" s="1" t="str">
        <f>IF(t_projeto[[#This Row],[Q.1]]&lt;&gt;"",SUMIFS(t_reator[p],t_reator[tipo],t_projeto[[#This Row],[T.1]],t_reator[w],t_projeto[[#This Row],[P.1(W)]]),"")</f>
        <v/>
      </c>
      <c r="P574" s="1" t="str">
        <f>IF(t_projeto[[#This Row],[Q.2]]&lt;&gt;"",SUMIFS(t_reator[p],t_reator[tipo],t_projeto[[#This Row],[T.2]],t_reator[w],t_projeto[[#This Row],[P.2(W)]]),"")</f>
        <v/>
      </c>
      <c r="Q574" s="1" t="str">
        <f>IF(t_projeto[[#This Row],[Q.3]]&lt;&gt;"",SUMIFS(t_reator[p],t_reator[tipo],t_projeto[[#This Row],[T.3]],t_reator[w],t_projeto[[#This Row],[P.3(W)]]),"")</f>
        <v/>
      </c>
      <c r="R574" s="1" t="str">
        <f>IF(t_projeto[[#This Row],[Q.1]]&lt;&gt;"",IFERROR(IFERROR(D574*(E574+O574)+G574*(H574+P574)+J574*(K574+Q574),D574*(E574+O574)+G574*(H574+P574)),D574*(E574+O574)),"")</f>
        <v/>
      </c>
      <c r="S574" s="1" t="str">
        <f>IF(t_projeto[[#This Row],[Consumo_W]]&lt;&gt;"",ROUND(t_projeto[[#This Row],[Consumo_W]]/t_projeto[[#This Row],[Luminárias]],0),"")</f>
        <v/>
      </c>
      <c r="T574" s="1" t="str">
        <f>IF(t_projeto[[#This Row],[Q.1]]&lt;&gt;"",t_projeto[[#This Row],[Q.1]]*t_projeto[[#This Row],[P.1(W)]]*$C$24,"")</f>
        <v/>
      </c>
      <c r="U574" s="1" t="str">
        <f>IF(t_projeto[[#This Row],[Q.2]]&lt;&gt;"",t_projeto[[#This Row],[Q.2]]*t_projeto[[#This Row],[P.2(W)]]*$C$24,"")</f>
        <v/>
      </c>
      <c r="V574" s="1" t="str">
        <f>IF(t_projeto[[#This Row],[Q.3]]&lt;&gt;"",t_projeto[[#This Row],[Q.3]]*t_projeto[[#This Row],[P.3(W)]]*$C$24,"")</f>
        <v/>
      </c>
      <c r="W574" s="1" t="e">
        <f ca="1">IF(t_projeto[[#This Row],[Trecho]]&lt;&gt;"",SUM(t_projeto[[#This Row],[f.1]:[f.3]]),"")</f>
        <v>#NAME?</v>
      </c>
      <c r="X574" s="19" t="e">
        <f ca="1">IF(t_projeto[[#This Row],[Trecho]]&lt;&gt;"",t_projeto[[#This Row],[Q.1]]+t_projeto[[#This Row],[Q.2]]+t_projeto[[#This Row],[Q.3]],"")</f>
        <v>#NAME?</v>
      </c>
      <c r="Y574" s="1" t="e">
        <f ca="1">IF(AND(t_projeto[[#This Row],[FLUXO]]&lt;&gt;0,t_projeto[[#This Row],[FLUXO]]&lt;&gt;""),ROUND(t_projeto[[#This Row],[FLUXO]]/t_projeto[[#This Row],[Luminárias]],0),"")</f>
        <v>#NAME?</v>
      </c>
      <c r="Z574" s="1" t="e">
        <f ca="1">IF(AND(t_projeto[[#This Row],[Luminárias]]&lt;&gt;0,t_projeto[[#This Row],[Luminárias]]&lt;&gt;""),ROUND(t_projeto[[#This Row],[lm_médio]]/t_projeto[[#This Row],[W_médio]],2),"")</f>
        <v>#NAME?</v>
      </c>
    </row>
    <row r="575" spans="1:26" x14ac:dyDescent="0.25">
      <c r="A575" s="10">
        <v>86</v>
      </c>
      <c r="B575" s="8" t="e">
        <f ca="1">_xlfn.XLOOKUP(t_projeto[[#This Row],[cód.]],t_sitio[cód],t_sitio[Trecho],"")</f>
        <v>#NAME?</v>
      </c>
      <c r="C575" s="39"/>
      <c r="D575" s="40"/>
      <c r="E575" s="40" t="str">
        <f>IF(t_projeto[[#This Row],[T.1]]&lt;&gt;"",_xlfn.XLOOKUP(t_projeto[[#This Row],[T.1]],$G$22:$G$26,$H$22:$H$26),"")</f>
        <v/>
      </c>
      <c r="F575" s="39"/>
      <c r="G575" s="40"/>
      <c r="H575" s="40" t="str">
        <f>IF(t_projeto[[#This Row],[T.2]]&lt;&gt;"",_xlfn.XLOOKUP(t_projeto[[#This Row],[T.2]],$G$22:$G$26,$H$22:$H$26),"")</f>
        <v/>
      </c>
      <c r="I575" s="39"/>
      <c r="J575" s="40"/>
      <c r="K575" s="41" t="str">
        <f>IF(t_projeto[[#This Row],[T.3]]&lt;&gt;"",_xlfn.XLOOKUP(t_projeto[[#This Row],[T.3]],$G$22:$G$26,$H$22:$H$26),"")</f>
        <v/>
      </c>
      <c r="L575" s="5"/>
      <c r="M575" s="107">
        <f>t_projeto[[#This Row],[Q.1]]+t_projeto[[#This Row],[Q.2]]+t_projeto[[#This Row],[Q.3]]</f>
        <v>0</v>
      </c>
      <c r="N575" s="107">
        <f>t_projeto[[#This Row],[Q.1]]+t_projeto[[#This Row],[Q.2]]+t_projeto[[#This Row],[Q.3]]</f>
        <v>0</v>
      </c>
      <c r="O575" s="1" t="str">
        <f>IF(t_projeto[[#This Row],[Q.1]]&lt;&gt;"",SUMIFS(t_reator[p],t_reator[tipo],t_projeto[[#This Row],[T.1]],t_reator[w],t_projeto[[#This Row],[P.1(W)]]),"")</f>
        <v/>
      </c>
      <c r="P575" s="1" t="str">
        <f>IF(t_projeto[[#This Row],[Q.2]]&lt;&gt;"",SUMIFS(t_reator[p],t_reator[tipo],t_projeto[[#This Row],[T.2]],t_reator[w],t_projeto[[#This Row],[P.2(W)]]),"")</f>
        <v/>
      </c>
      <c r="Q575" s="1" t="str">
        <f>IF(t_projeto[[#This Row],[Q.3]]&lt;&gt;"",SUMIFS(t_reator[p],t_reator[tipo],t_projeto[[#This Row],[T.3]],t_reator[w],t_projeto[[#This Row],[P.3(W)]]),"")</f>
        <v/>
      </c>
      <c r="R575" s="1" t="str">
        <f>IF(t_projeto[[#This Row],[Q.1]]&lt;&gt;"",IFERROR(IFERROR(D575*(E575+O575)+G575*(H575+P575)+J575*(K575+Q575),D575*(E575+O575)+G575*(H575+P575)),D575*(E575+O575)),"")</f>
        <v/>
      </c>
      <c r="S575" s="1" t="str">
        <f>IF(t_projeto[[#This Row],[Consumo_W]]&lt;&gt;"",ROUND(t_projeto[[#This Row],[Consumo_W]]/t_projeto[[#This Row],[Luminárias]],0),"")</f>
        <v/>
      </c>
      <c r="T575" s="1" t="str">
        <f>IF(t_projeto[[#This Row],[Q.1]]&lt;&gt;"",t_projeto[[#This Row],[Q.1]]*t_projeto[[#This Row],[P.1(W)]]*$C$24,"")</f>
        <v/>
      </c>
      <c r="U575" s="1" t="str">
        <f>IF(t_projeto[[#This Row],[Q.2]]&lt;&gt;"",t_projeto[[#This Row],[Q.2]]*t_projeto[[#This Row],[P.2(W)]]*$C$24,"")</f>
        <v/>
      </c>
      <c r="V575" s="1" t="str">
        <f>IF(t_projeto[[#This Row],[Q.3]]&lt;&gt;"",t_projeto[[#This Row],[Q.3]]*t_projeto[[#This Row],[P.3(W)]]*$C$24,"")</f>
        <v/>
      </c>
      <c r="W575" s="1" t="e">
        <f ca="1">IF(t_projeto[[#This Row],[Trecho]]&lt;&gt;"",SUM(t_projeto[[#This Row],[f.1]:[f.3]]),"")</f>
        <v>#NAME?</v>
      </c>
      <c r="X575" s="19" t="e">
        <f ca="1">IF(t_projeto[[#This Row],[Trecho]]&lt;&gt;"",t_projeto[[#This Row],[Q.1]]+t_projeto[[#This Row],[Q.2]]+t_projeto[[#This Row],[Q.3]],"")</f>
        <v>#NAME?</v>
      </c>
      <c r="Y575" s="1" t="e">
        <f ca="1">IF(AND(t_projeto[[#This Row],[FLUXO]]&lt;&gt;0,t_projeto[[#This Row],[FLUXO]]&lt;&gt;""),ROUND(t_projeto[[#This Row],[FLUXO]]/t_projeto[[#This Row],[Luminárias]],0),"")</f>
        <v>#NAME?</v>
      </c>
      <c r="Z575" s="1" t="e">
        <f ca="1">IF(AND(t_projeto[[#This Row],[Luminárias]]&lt;&gt;0,t_projeto[[#This Row],[Luminárias]]&lt;&gt;""),ROUND(t_projeto[[#This Row],[lm_médio]]/t_projeto[[#This Row],[W_médio]],2),"")</f>
        <v>#NAME?</v>
      </c>
    </row>
    <row r="576" spans="1:26" x14ac:dyDescent="0.25">
      <c r="A576" s="10">
        <v>87</v>
      </c>
      <c r="B576" s="8" t="e">
        <f ca="1">_xlfn.XLOOKUP(t_projeto[[#This Row],[cód.]],t_sitio[cód],t_sitio[Trecho],"")</f>
        <v>#NAME?</v>
      </c>
      <c r="C576" s="39"/>
      <c r="D576" s="40"/>
      <c r="E576" s="40" t="str">
        <f>IF(t_projeto[[#This Row],[T.1]]&lt;&gt;"",_xlfn.XLOOKUP(t_projeto[[#This Row],[T.1]],$G$22:$G$26,$H$22:$H$26),"")</f>
        <v/>
      </c>
      <c r="F576" s="39"/>
      <c r="G576" s="40"/>
      <c r="H576" s="40" t="str">
        <f>IF(t_projeto[[#This Row],[T.2]]&lt;&gt;"",_xlfn.XLOOKUP(t_projeto[[#This Row],[T.2]],$G$22:$G$26,$H$22:$H$26),"")</f>
        <v/>
      </c>
      <c r="I576" s="39"/>
      <c r="J576" s="40"/>
      <c r="K576" s="41" t="str">
        <f>IF(t_projeto[[#This Row],[T.3]]&lt;&gt;"",_xlfn.XLOOKUP(t_projeto[[#This Row],[T.3]],$G$22:$G$26,$H$22:$H$26),"")</f>
        <v/>
      </c>
      <c r="L576" s="5"/>
      <c r="M576" s="107">
        <f>t_projeto[[#This Row],[Q.1]]+t_projeto[[#This Row],[Q.2]]+t_projeto[[#This Row],[Q.3]]</f>
        <v>0</v>
      </c>
      <c r="N576" s="107">
        <f>t_projeto[[#This Row],[Q.1]]+t_projeto[[#This Row],[Q.2]]+t_projeto[[#This Row],[Q.3]]</f>
        <v>0</v>
      </c>
      <c r="O576" s="1" t="str">
        <f>IF(t_projeto[[#This Row],[Q.1]]&lt;&gt;"",SUMIFS(t_reator[p],t_reator[tipo],t_projeto[[#This Row],[T.1]],t_reator[w],t_projeto[[#This Row],[P.1(W)]]),"")</f>
        <v/>
      </c>
      <c r="P576" s="1" t="str">
        <f>IF(t_projeto[[#This Row],[Q.2]]&lt;&gt;"",SUMIFS(t_reator[p],t_reator[tipo],t_projeto[[#This Row],[T.2]],t_reator[w],t_projeto[[#This Row],[P.2(W)]]),"")</f>
        <v/>
      </c>
      <c r="Q576" s="1" t="str">
        <f>IF(t_projeto[[#This Row],[Q.3]]&lt;&gt;"",SUMIFS(t_reator[p],t_reator[tipo],t_projeto[[#This Row],[T.3]],t_reator[w],t_projeto[[#This Row],[P.3(W)]]),"")</f>
        <v/>
      </c>
      <c r="R576" s="1" t="str">
        <f>IF(t_projeto[[#This Row],[Q.1]]&lt;&gt;"",IFERROR(IFERROR(D576*(E576+O576)+G576*(H576+P576)+J576*(K576+Q576),D576*(E576+O576)+G576*(H576+P576)),D576*(E576+O576)),"")</f>
        <v/>
      </c>
      <c r="S576" s="1" t="str">
        <f>IF(t_projeto[[#This Row],[Consumo_W]]&lt;&gt;"",ROUND(t_projeto[[#This Row],[Consumo_W]]/t_projeto[[#This Row],[Luminárias]],0),"")</f>
        <v/>
      </c>
      <c r="T576" s="1" t="str">
        <f>IF(t_projeto[[#This Row],[Q.1]]&lt;&gt;"",t_projeto[[#This Row],[Q.1]]*t_projeto[[#This Row],[P.1(W)]]*$C$24,"")</f>
        <v/>
      </c>
      <c r="U576" s="1" t="str">
        <f>IF(t_projeto[[#This Row],[Q.2]]&lt;&gt;"",t_projeto[[#This Row],[Q.2]]*t_projeto[[#This Row],[P.2(W)]]*$C$24,"")</f>
        <v/>
      </c>
      <c r="V576" s="1" t="str">
        <f>IF(t_projeto[[#This Row],[Q.3]]&lt;&gt;"",t_projeto[[#This Row],[Q.3]]*t_projeto[[#This Row],[P.3(W)]]*$C$24,"")</f>
        <v/>
      </c>
      <c r="W576" s="1" t="e">
        <f ca="1">IF(t_projeto[[#This Row],[Trecho]]&lt;&gt;"",SUM(t_projeto[[#This Row],[f.1]:[f.3]]),"")</f>
        <v>#NAME?</v>
      </c>
      <c r="X576" s="19" t="e">
        <f ca="1">IF(t_projeto[[#This Row],[Trecho]]&lt;&gt;"",t_projeto[[#This Row],[Q.1]]+t_projeto[[#This Row],[Q.2]]+t_projeto[[#This Row],[Q.3]],"")</f>
        <v>#NAME?</v>
      </c>
      <c r="Y576" s="1" t="e">
        <f ca="1">IF(AND(t_projeto[[#This Row],[FLUXO]]&lt;&gt;0,t_projeto[[#This Row],[FLUXO]]&lt;&gt;""),ROUND(t_projeto[[#This Row],[FLUXO]]/t_projeto[[#This Row],[Luminárias]],0),"")</f>
        <v>#NAME?</v>
      </c>
      <c r="Z576" s="1" t="e">
        <f ca="1">IF(AND(t_projeto[[#This Row],[Luminárias]]&lt;&gt;0,t_projeto[[#This Row],[Luminárias]]&lt;&gt;""),ROUND(t_projeto[[#This Row],[lm_médio]]/t_projeto[[#This Row],[W_médio]],2),"")</f>
        <v>#NAME?</v>
      </c>
    </row>
    <row r="577" spans="1:26" x14ac:dyDescent="0.25">
      <c r="A577" s="10">
        <v>88</v>
      </c>
      <c r="B577" s="8" t="e">
        <f ca="1">_xlfn.XLOOKUP(t_projeto[[#This Row],[cód.]],t_sitio[cód],t_sitio[Trecho],"")</f>
        <v>#NAME?</v>
      </c>
      <c r="C577" s="39"/>
      <c r="D577" s="40"/>
      <c r="E577" s="40" t="str">
        <f>IF(t_projeto[[#This Row],[T.1]]&lt;&gt;"",_xlfn.XLOOKUP(t_projeto[[#This Row],[T.1]],$G$22:$G$26,$H$22:$H$26),"")</f>
        <v/>
      </c>
      <c r="F577" s="39"/>
      <c r="G577" s="40"/>
      <c r="H577" s="40" t="str">
        <f>IF(t_projeto[[#This Row],[T.2]]&lt;&gt;"",_xlfn.XLOOKUP(t_projeto[[#This Row],[T.2]],$G$22:$G$26,$H$22:$H$26),"")</f>
        <v/>
      </c>
      <c r="I577" s="39"/>
      <c r="J577" s="40"/>
      <c r="K577" s="41" t="str">
        <f>IF(t_projeto[[#This Row],[T.3]]&lt;&gt;"",_xlfn.XLOOKUP(t_projeto[[#This Row],[T.3]],$G$22:$G$26,$H$22:$H$26),"")</f>
        <v/>
      </c>
      <c r="L577" s="5"/>
      <c r="M577" s="107">
        <f>t_projeto[[#This Row],[Q.1]]+t_projeto[[#This Row],[Q.2]]+t_projeto[[#This Row],[Q.3]]</f>
        <v>0</v>
      </c>
      <c r="N577" s="107">
        <f>t_projeto[[#This Row],[Q.1]]+t_projeto[[#This Row],[Q.2]]+t_projeto[[#This Row],[Q.3]]</f>
        <v>0</v>
      </c>
      <c r="O577" s="1" t="str">
        <f>IF(t_projeto[[#This Row],[Q.1]]&lt;&gt;"",SUMIFS(t_reator[p],t_reator[tipo],t_projeto[[#This Row],[T.1]],t_reator[w],t_projeto[[#This Row],[P.1(W)]]),"")</f>
        <v/>
      </c>
      <c r="P577" s="1" t="str">
        <f>IF(t_projeto[[#This Row],[Q.2]]&lt;&gt;"",SUMIFS(t_reator[p],t_reator[tipo],t_projeto[[#This Row],[T.2]],t_reator[w],t_projeto[[#This Row],[P.2(W)]]),"")</f>
        <v/>
      </c>
      <c r="Q577" s="1" t="str">
        <f>IF(t_projeto[[#This Row],[Q.3]]&lt;&gt;"",SUMIFS(t_reator[p],t_reator[tipo],t_projeto[[#This Row],[T.3]],t_reator[w],t_projeto[[#This Row],[P.3(W)]]),"")</f>
        <v/>
      </c>
      <c r="R577" s="1" t="str">
        <f>IF(t_projeto[[#This Row],[Q.1]]&lt;&gt;"",IFERROR(IFERROR(D577*(E577+O577)+G577*(H577+P577)+J577*(K577+Q577),D577*(E577+O577)+G577*(H577+P577)),D577*(E577+O577)),"")</f>
        <v/>
      </c>
      <c r="S577" s="1" t="str">
        <f>IF(t_projeto[[#This Row],[Consumo_W]]&lt;&gt;"",ROUND(t_projeto[[#This Row],[Consumo_W]]/t_projeto[[#This Row],[Luminárias]],0),"")</f>
        <v/>
      </c>
      <c r="T577" s="1" t="str">
        <f>IF(t_projeto[[#This Row],[Q.1]]&lt;&gt;"",t_projeto[[#This Row],[Q.1]]*t_projeto[[#This Row],[P.1(W)]]*$C$24,"")</f>
        <v/>
      </c>
      <c r="U577" s="1" t="str">
        <f>IF(t_projeto[[#This Row],[Q.2]]&lt;&gt;"",t_projeto[[#This Row],[Q.2]]*t_projeto[[#This Row],[P.2(W)]]*$C$24,"")</f>
        <v/>
      </c>
      <c r="V577" s="1" t="str">
        <f>IF(t_projeto[[#This Row],[Q.3]]&lt;&gt;"",t_projeto[[#This Row],[Q.3]]*t_projeto[[#This Row],[P.3(W)]]*$C$24,"")</f>
        <v/>
      </c>
      <c r="W577" s="1" t="e">
        <f ca="1">IF(t_projeto[[#This Row],[Trecho]]&lt;&gt;"",SUM(t_projeto[[#This Row],[f.1]:[f.3]]),"")</f>
        <v>#NAME?</v>
      </c>
      <c r="X577" s="19" t="e">
        <f ca="1">IF(t_projeto[[#This Row],[Trecho]]&lt;&gt;"",t_projeto[[#This Row],[Q.1]]+t_projeto[[#This Row],[Q.2]]+t_projeto[[#This Row],[Q.3]],"")</f>
        <v>#NAME?</v>
      </c>
      <c r="Y577" s="1" t="e">
        <f ca="1">IF(AND(t_projeto[[#This Row],[FLUXO]]&lt;&gt;0,t_projeto[[#This Row],[FLUXO]]&lt;&gt;""),ROUND(t_projeto[[#This Row],[FLUXO]]/t_projeto[[#This Row],[Luminárias]],0),"")</f>
        <v>#NAME?</v>
      </c>
      <c r="Z577" s="1" t="e">
        <f ca="1">IF(AND(t_projeto[[#This Row],[Luminárias]]&lt;&gt;0,t_projeto[[#This Row],[Luminárias]]&lt;&gt;""),ROUND(t_projeto[[#This Row],[lm_médio]]/t_projeto[[#This Row],[W_médio]],2),"")</f>
        <v>#NAME?</v>
      </c>
    </row>
    <row r="578" spans="1:26" x14ac:dyDescent="0.25">
      <c r="A578" s="10">
        <v>89</v>
      </c>
      <c r="B578" s="8" t="e">
        <f ca="1">_xlfn.XLOOKUP(t_projeto[[#This Row],[cód.]],t_sitio[cód],t_sitio[Trecho],"")</f>
        <v>#NAME?</v>
      </c>
      <c r="C578" s="39"/>
      <c r="D578" s="40"/>
      <c r="E578" s="40" t="str">
        <f>IF(t_projeto[[#This Row],[T.1]]&lt;&gt;"",_xlfn.XLOOKUP(t_projeto[[#This Row],[T.1]],$G$22:$G$26,$H$22:$H$26),"")</f>
        <v/>
      </c>
      <c r="F578" s="39"/>
      <c r="G578" s="40"/>
      <c r="H578" s="40" t="str">
        <f>IF(t_projeto[[#This Row],[T.2]]&lt;&gt;"",_xlfn.XLOOKUP(t_projeto[[#This Row],[T.2]],$G$22:$G$26,$H$22:$H$26),"")</f>
        <v/>
      </c>
      <c r="I578" s="39"/>
      <c r="J578" s="40"/>
      <c r="K578" s="41" t="str">
        <f>IF(t_projeto[[#This Row],[T.3]]&lt;&gt;"",_xlfn.XLOOKUP(t_projeto[[#This Row],[T.3]],$G$22:$G$26,$H$22:$H$26),"")</f>
        <v/>
      </c>
      <c r="L578" s="5"/>
      <c r="M578" s="107">
        <f>t_projeto[[#This Row],[Q.1]]+t_projeto[[#This Row],[Q.2]]+t_projeto[[#This Row],[Q.3]]</f>
        <v>0</v>
      </c>
      <c r="N578" s="107">
        <f>t_projeto[[#This Row],[Q.1]]+t_projeto[[#This Row],[Q.2]]+t_projeto[[#This Row],[Q.3]]</f>
        <v>0</v>
      </c>
      <c r="O578" s="1" t="str">
        <f>IF(t_projeto[[#This Row],[Q.1]]&lt;&gt;"",SUMIFS(t_reator[p],t_reator[tipo],t_projeto[[#This Row],[T.1]],t_reator[w],t_projeto[[#This Row],[P.1(W)]]),"")</f>
        <v/>
      </c>
      <c r="P578" s="1" t="str">
        <f>IF(t_projeto[[#This Row],[Q.2]]&lt;&gt;"",SUMIFS(t_reator[p],t_reator[tipo],t_projeto[[#This Row],[T.2]],t_reator[w],t_projeto[[#This Row],[P.2(W)]]),"")</f>
        <v/>
      </c>
      <c r="Q578" s="1" t="str">
        <f>IF(t_projeto[[#This Row],[Q.3]]&lt;&gt;"",SUMIFS(t_reator[p],t_reator[tipo],t_projeto[[#This Row],[T.3]],t_reator[w],t_projeto[[#This Row],[P.3(W)]]),"")</f>
        <v/>
      </c>
      <c r="R578" s="1" t="str">
        <f>IF(t_projeto[[#This Row],[Q.1]]&lt;&gt;"",IFERROR(IFERROR(D578*(E578+O578)+G578*(H578+P578)+J578*(K578+Q578),D578*(E578+O578)+G578*(H578+P578)),D578*(E578+O578)),"")</f>
        <v/>
      </c>
      <c r="S578" s="1" t="str">
        <f>IF(t_projeto[[#This Row],[Consumo_W]]&lt;&gt;"",ROUND(t_projeto[[#This Row],[Consumo_W]]/t_projeto[[#This Row],[Luminárias]],0),"")</f>
        <v/>
      </c>
      <c r="T578" s="1" t="str">
        <f>IF(t_projeto[[#This Row],[Q.1]]&lt;&gt;"",t_projeto[[#This Row],[Q.1]]*t_projeto[[#This Row],[P.1(W)]]*$C$24,"")</f>
        <v/>
      </c>
      <c r="U578" s="1" t="str">
        <f>IF(t_projeto[[#This Row],[Q.2]]&lt;&gt;"",t_projeto[[#This Row],[Q.2]]*t_projeto[[#This Row],[P.2(W)]]*$C$24,"")</f>
        <v/>
      </c>
      <c r="V578" s="1" t="str">
        <f>IF(t_projeto[[#This Row],[Q.3]]&lt;&gt;"",t_projeto[[#This Row],[Q.3]]*t_projeto[[#This Row],[P.3(W)]]*$C$24,"")</f>
        <v/>
      </c>
      <c r="W578" s="1" t="e">
        <f ca="1">IF(t_projeto[[#This Row],[Trecho]]&lt;&gt;"",SUM(t_projeto[[#This Row],[f.1]:[f.3]]),"")</f>
        <v>#NAME?</v>
      </c>
      <c r="X578" s="19" t="e">
        <f ca="1">IF(t_projeto[[#This Row],[Trecho]]&lt;&gt;"",t_projeto[[#This Row],[Q.1]]+t_projeto[[#This Row],[Q.2]]+t_projeto[[#This Row],[Q.3]],"")</f>
        <v>#NAME?</v>
      </c>
      <c r="Y578" s="1" t="e">
        <f ca="1">IF(AND(t_projeto[[#This Row],[FLUXO]]&lt;&gt;0,t_projeto[[#This Row],[FLUXO]]&lt;&gt;""),ROUND(t_projeto[[#This Row],[FLUXO]]/t_projeto[[#This Row],[Luminárias]],0),"")</f>
        <v>#NAME?</v>
      </c>
      <c r="Z578" s="1" t="e">
        <f ca="1">IF(AND(t_projeto[[#This Row],[Luminárias]]&lt;&gt;0,t_projeto[[#This Row],[Luminárias]]&lt;&gt;""),ROUND(t_projeto[[#This Row],[lm_médio]]/t_projeto[[#This Row],[W_médio]],2),"")</f>
        <v>#NAME?</v>
      </c>
    </row>
    <row r="579" spans="1:26" x14ac:dyDescent="0.25">
      <c r="A579" s="10">
        <v>90</v>
      </c>
      <c r="B579" s="8" t="e">
        <f ca="1">_xlfn.XLOOKUP(t_projeto[[#This Row],[cód.]],t_sitio[cód],t_sitio[Trecho],"")</f>
        <v>#NAME?</v>
      </c>
      <c r="C579" s="39"/>
      <c r="D579" s="40"/>
      <c r="E579" s="40" t="str">
        <f>IF(t_projeto[[#This Row],[T.1]]&lt;&gt;"",_xlfn.XLOOKUP(t_projeto[[#This Row],[T.1]],$G$22:$G$26,$H$22:$H$26),"")</f>
        <v/>
      </c>
      <c r="F579" s="39"/>
      <c r="G579" s="40"/>
      <c r="H579" s="40" t="str">
        <f>IF(t_projeto[[#This Row],[T.2]]&lt;&gt;"",_xlfn.XLOOKUP(t_projeto[[#This Row],[T.2]],$G$22:$G$26,$H$22:$H$26),"")</f>
        <v/>
      </c>
      <c r="I579" s="39"/>
      <c r="J579" s="40"/>
      <c r="K579" s="41" t="str">
        <f>IF(t_projeto[[#This Row],[T.3]]&lt;&gt;"",_xlfn.XLOOKUP(t_projeto[[#This Row],[T.3]],$G$22:$G$26,$H$22:$H$26),"")</f>
        <v/>
      </c>
      <c r="L579" s="5"/>
      <c r="M579" s="107">
        <f>t_projeto[[#This Row],[Q.1]]+t_projeto[[#This Row],[Q.2]]+t_projeto[[#This Row],[Q.3]]</f>
        <v>0</v>
      </c>
      <c r="N579" s="107">
        <f>t_projeto[[#This Row],[Q.1]]+t_projeto[[#This Row],[Q.2]]+t_projeto[[#This Row],[Q.3]]</f>
        <v>0</v>
      </c>
      <c r="O579" s="1" t="str">
        <f>IF(t_projeto[[#This Row],[Q.1]]&lt;&gt;"",SUMIFS(t_reator[p],t_reator[tipo],t_projeto[[#This Row],[T.1]],t_reator[w],t_projeto[[#This Row],[P.1(W)]]),"")</f>
        <v/>
      </c>
      <c r="P579" s="1" t="str">
        <f>IF(t_projeto[[#This Row],[Q.2]]&lt;&gt;"",SUMIFS(t_reator[p],t_reator[tipo],t_projeto[[#This Row],[T.2]],t_reator[w],t_projeto[[#This Row],[P.2(W)]]),"")</f>
        <v/>
      </c>
      <c r="Q579" s="1" t="str">
        <f>IF(t_projeto[[#This Row],[Q.3]]&lt;&gt;"",SUMIFS(t_reator[p],t_reator[tipo],t_projeto[[#This Row],[T.3]],t_reator[w],t_projeto[[#This Row],[P.3(W)]]),"")</f>
        <v/>
      </c>
      <c r="R579" s="1" t="str">
        <f>IF(t_projeto[[#This Row],[Q.1]]&lt;&gt;"",IFERROR(IFERROR(D579*(E579+O579)+G579*(H579+P579)+J579*(K579+Q579),D579*(E579+O579)+G579*(H579+P579)),D579*(E579+O579)),"")</f>
        <v/>
      </c>
      <c r="S579" s="1" t="str">
        <f>IF(t_projeto[[#This Row],[Consumo_W]]&lt;&gt;"",ROUND(t_projeto[[#This Row],[Consumo_W]]/t_projeto[[#This Row],[Luminárias]],0),"")</f>
        <v/>
      </c>
      <c r="T579" s="1" t="str">
        <f>IF(t_projeto[[#This Row],[Q.1]]&lt;&gt;"",t_projeto[[#This Row],[Q.1]]*t_projeto[[#This Row],[P.1(W)]]*$C$24,"")</f>
        <v/>
      </c>
      <c r="U579" s="1" t="str">
        <f>IF(t_projeto[[#This Row],[Q.2]]&lt;&gt;"",t_projeto[[#This Row],[Q.2]]*t_projeto[[#This Row],[P.2(W)]]*$C$24,"")</f>
        <v/>
      </c>
      <c r="V579" s="1" t="str">
        <f>IF(t_projeto[[#This Row],[Q.3]]&lt;&gt;"",t_projeto[[#This Row],[Q.3]]*t_projeto[[#This Row],[P.3(W)]]*$C$24,"")</f>
        <v/>
      </c>
      <c r="W579" s="1" t="e">
        <f ca="1">IF(t_projeto[[#This Row],[Trecho]]&lt;&gt;"",SUM(t_projeto[[#This Row],[f.1]:[f.3]]),"")</f>
        <v>#NAME?</v>
      </c>
      <c r="X579" s="19" t="e">
        <f ca="1">IF(t_projeto[[#This Row],[Trecho]]&lt;&gt;"",t_projeto[[#This Row],[Q.1]]+t_projeto[[#This Row],[Q.2]]+t_projeto[[#This Row],[Q.3]],"")</f>
        <v>#NAME?</v>
      </c>
      <c r="Y579" s="1" t="e">
        <f ca="1">IF(AND(t_projeto[[#This Row],[FLUXO]]&lt;&gt;0,t_projeto[[#This Row],[FLUXO]]&lt;&gt;""),ROUND(t_projeto[[#This Row],[FLUXO]]/t_projeto[[#This Row],[Luminárias]],0),"")</f>
        <v>#NAME?</v>
      </c>
      <c r="Z579" s="1" t="e">
        <f ca="1">IF(AND(t_projeto[[#This Row],[Luminárias]]&lt;&gt;0,t_projeto[[#This Row],[Luminárias]]&lt;&gt;""),ROUND(t_projeto[[#This Row],[lm_médio]]/t_projeto[[#This Row],[W_médio]],2),"")</f>
        <v>#NAME?</v>
      </c>
    </row>
    <row r="580" spans="1:26" x14ac:dyDescent="0.25">
      <c r="A580" s="10">
        <v>91</v>
      </c>
      <c r="B580" s="8" t="e">
        <f ca="1">_xlfn.XLOOKUP(t_projeto[[#This Row],[cód.]],t_sitio[cód],t_sitio[Trecho],"")</f>
        <v>#NAME?</v>
      </c>
      <c r="C580" s="39"/>
      <c r="D580" s="40"/>
      <c r="E580" s="40" t="str">
        <f>IF(t_projeto[[#This Row],[T.1]]&lt;&gt;"",_xlfn.XLOOKUP(t_projeto[[#This Row],[T.1]],$G$22:$G$26,$H$22:$H$26),"")</f>
        <v/>
      </c>
      <c r="F580" s="39"/>
      <c r="G580" s="40"/>
      <c r="H580" s="40" t="str">
        <f>IF(t_projeto[[#This Row],[T.2]]&lt;&gt;"",_xlfn.XLOOKUP(t_projeto[[#This Row],[T.2]],$G$22:$G$26,$H$22:$H$26),"")</f>
        <v/>
      </c>
      <c r="I580" s="39"/>
      <c r="J580" s="40"/>
      <c r="K580" s="41" t="str">
        <f>IF(t_projeto[[#This Row],[T.3]]&lt;&gt;"",_xlfn.XLOOKUP(t_projeto[[#This Row],[T.3]],$G$22:$G$26,$H$22:$H$26),"")</f>
        <v/>
      </c>
      <c r="L580" s="5"/>
      <c r="M580" s="107">
        <f>t_projeto[[#This Row],[Q.1]]+t_projeto[[#This Row],[Q.2]]+t_projeto[[#This Row],[Q.3]]</f>
        <v>0</v>
      </c>
      <c r="N580" s="107">
        <f>t_projeto[[#This Row],[Q.1]]+t_projeto[[#This Row],[Q.2]]+t_projeto[[#This Row],[Q.3]]</f>
        <v>0</v>
      </c>
      <c r="O580" s="1" t="str">
        <f>IF(t_projeto[[#This Row],[Q.1]]&lt;&gt;"",SUMIFS(t_reator[p],t_reator[tipo],t_projeto[[#This Row],[T.1]],t_reator[w],t_projeto[[#This Row],[P.1(W)]]),"")</f>
        <v/>
      </c>
      <c r="P580" s="1" t="str">
        <f>IF(t_projeto[[#This Row],[Q.2]]&lt;&gt;"",SUMIFS(t_reator[p],t_reator[tipo],t_projeto[[#This Row],[T.2]],t_reator[w],t_projeto[[#This Row],[P.2(W)]]),"")</f>
        <v/>
      </c>
      <c r="Q580" s="1" t="str">
        <f>IF(t_projeto[[#This Row],[Q.3]]&lt;&gt;"",SUMIFS(t_reator[p],t_reator[tipo],t_projeto[[#This Row],[T.3]],t_reator[w],t_projeto[[#This Row],[P.3(W)]]),"")</f>
        <v/>
      </c>
      <c r="R580" s="1" t="str">
        <f>IF(t_projeto[[#This Row],[Q.1]]&lt;&gt;"",IFERROR(IFERROR(D580*(E580+O580)+G580*(H580+P580)+J580*(K580+Q580),D580*(E580+O580)+G580*(H580+P580)),D580*(E580+O580)),"")</f>
        <v/>
      </c>
      <c r="S580" s="1" t="str">
        <f>IF(t_projeto[[#This Row],[Consumo_W]]&lt;&gt;"",ROUND(t_projeto[[#This Row],[Consumo_W]]/t_projeto[[#This Row],[Luminárias]],0),"")</f>
        <v/>
      </c>
      <c r="T580" s="1" t="str">
        <f>IF(t_projeto[[#This Row],[Q.1]]&lt;&gt;"",t_projeto[[#This Row],[Q.1]]*t_projeto[[#This Row],[P.1(W)]]*$C$24,"")</f>
        <v/>
      </c>
      <c r="U580" s="1" t="str">
        <f>IF(t_projeto[[#This Row],[Q.2]]&lt;&gt;"",t_projeto[[#This Row],[Q.2]]*t_projeto[[#This Row],[P.2(W)]]*$C$24,"")</f>
        <v/>
      </c>
      <c r="V580" s="1" t="str">
        <f>IF(t_projeto[[#This Row],[Q.3]]&lt;&gt;"",t_projeto[[#This Row],[Q.3]]*t_projeto[[#This Row],[P.3(W)]]*$C$24,"")</f>
        <v/>
      </c>
      <c r="W580" s="1" t="e">
        <f ca="1">IF(t_projeto[[#This Row],[Trecho]]&lt;&gt;"",SUM(t_projeto[[#This Row],[f.1]:[f.3]]),"")</f>
        <v>#NAME?</v>
      </c>
      <c r="X580" s="19" t="e">
        <f ca="1">IF(t_projeto[[#This Row],[Trecho]]&lt;&gt;"",t_projeto[[#This Row],[Q.1]]+t_projeto[[#This Row],[Q.2]]+t_projeto[[#This Row],[Q.3]],"")</f>
        <v>#NAME?</v>
      </c>
      <c r="Y580" s="1" t="e">
        <f ca="1">IF(AND(t_projeto[[#This Row],[FLUXO]]&lt;&gt;0,t_projeto[[#This Row],[FLUXO]]&lt;&gt;""),ROUND(t_projeto[[#This Row],[FLUXO]]/t_projeto[[#This Row],[Luminárias]],0),"")</f>
        <v>#NAME?</v>
      </c>
      <c r="Z580" s="1" t="e">
        <f ca="1">IF(AND(t_projeto[[#This Row],[Luminárias]]&lt;&gt;0,t_projeto[[#This Row],[Luminárias]]&lt;&gt;""),ROUND(t_projeto[[#This Row],[lm_médio]]/t_projeto[[#This Row],[W_médio]],2),"")</f>
        <v>#NAME?</v>
      </c>
    </row>
    <row r="581" spans="1:26" x14ac:dyDescent="0.25">
      <c r="A581" s="10">
        <v>92</v>
      </c>
      <c r="B581" s="8" t="e">
        <f ca="1">_xlfn.XLOOKUP(t_projeto[[#This Row],[cód.]],t_sitio[cód],t_sitio[Trecho],"")</f>
        <v>#NAME?</v>
      </c>
      <c r="C581" s="39"/>
      <c r="D581" s="40"/>
      <c r="E581" s="40" t="str">
        <f>IF(t_projeto[[#This Row],[T.1]]&lt;&gt;"",_xlfn.XLOOKUP(t_projeto[[#This Row],[T.1]],$G$22:$G$26,$H$22:$H$26),"")</f>
        <v/>
      </c>
      <c r="F581" s="39"/>
      <c r="G581" s="40"/>
      <c r="H581" s="40" t="str">
        <f>IF(t_projeto[[#This Row],[T.2]]&lt;&gt;"",_xlfn.XLOOKUP(t_projeto[[#This Row],[T.2]],$G$22:$G$26,$H$22:$H$26),"")</f>
        <v/>
      </c>
      <c r="I581" s="39"/>
      <c r="J581" s="40"/>
      <c r="K581" s="41" t="str">
        <f>IF(t_projeto[[#This Row],[T.3]]&lt;&gt;"",_xlfn.XLOOKUP(t_projeto[[#This Row],[T.3]],$G$22:$G$26,$H$22:$H$26),"")</f>
        <v/>
      </c>
      <c r="L581" s="5"/>
      <c r="M581" s="107">
        <f>t_projeto[[#This Row],[Q.1]]+t_projeto[[#This Row],[Q.2]]+t_projeto[[#This Row],[Q.3]]</f>
        <v>0</v>
      </c>
      <c r="N581" s="107">
        <f>t_projeto[[#This Row],[Q.1]]+t_projeto[[#This Row],[Q.2]]+t_projeto[[#This Row],[Q.3]]</f>
        <v>0</v>
      </c>
      <c r="O581" s="1" t="str">
        <f>IF(t_projeto[[#This Row],[Q.1]]&lt;&gt;"",SUMIFS(t_reator[p],t_reator[tipo],t_projeto[[#This Row],[T.1]],t_reator[w],t_projeto[[#This Row],[P.1(W)]]),"")</f>
        <v/>
      </c>
      <c r="P581" s="1" t="str">
        <f>IF(t_projeto[[#This Row],[Q.2]]&lt;&gt;"",SUMIFS(t_reator[p],t_reator[tipo],t_projeto[[#This Row],[T.2]],t_reator[w],t_projeto[[#This Row],[P.2(W)]]),"")</f>
        <v/>
      </c>
      <c r="Q581" s="1" t="str">
        <f>IF(t_projeto[[#This Row],[Q.3]]&lt;&gt;"",SUMIFS(t_reator[p],t_reator[tipo],t_projeto[[#This Row],[T.3]],t_reator[w],t_projeto[[#This Row],[P.3(W)]]),"")</f>
        <v/>
      </c>
      <c r="R581" s="1" t="str">
        <f>IF(t_projeto[[#This Row],[Q.1]]&lt;&gt;"",IFERROR(IFERROR(D581*(E581+O581)+G581*(H581+P581)+J581*(K581+Q581),D581*(E581+O581)+G581*(H581+P581)),D581*(E581+O581)),"")</f>
        <v/>
      </c>
      <c r="S581" s="1" t="str">
        <f>IF(t_projeto[[#This Row],[Consumo_W]]&lt;&gt;"",ROUND(t_projeto[[#This Row],[Consumo_W]]/t_projeto[[#This Row],[Luminárias]],0),"")</f>
        <v/>
      </c>
      <c r="T581" s="1" t="str">
        <f>IF(t_projeto[[#This Row],[Q.1]]&lt;&gt;"",t_projeto[[#This Row],[Q.1]]*t_projeto[[#This Row],[P.1(W)]]*$C$24,"")</f>
        <v/>
      </c>
      <c r="U581" s="1" t="str">
        <f>IF(t_projeto[[#This Row],[Q.2]]&lt;&gt;"",t_projeto[[#This Row],[Q.2]]*t_projeto[[#This Row],[P.2(W)]]*$C$24,"")</f>
        <v/>
      </c>
      <c r="V581" s="1" t="str">
        <f>IF(t_projeto[[#This Row],[Q.3]]&lt;&gt;"",t_projeto[[#This Row],[Q.3]]*t_projeto[[#This Row],[P.3(W)]]*$C$24,"")</f>
        <v/>
      </c>
      <c r="W581" s="1" t="e">
        <f ca="1">IF(t_projeto[[#This Row],[Trecho]]&lt;&gt;"",SUM(t_projeto[[#This Row],[f.1]:[f.3]]),"")</f>
        <v>#NAME?</v>
      </c>
      <c r="X581" s="19" t="e">
        <f ca="1">IF(t_projeto[[#This Row],[Trecho]]&lt;&gt;"",t_projeto[[#This Row],[Q.1]]+t_projeto[[#This Row],[Q.2]]+t_projeto[[#This Row],[Q.3]],"")</f>
        <v>#NAME?</v>
      </c>
      <c r="Y581" s="1" t="e">
        <f ca="1">IF(AND(t_projeto[[#This Row],[FLUXO]]&lt;&gt;0,t_projeto[[#This Row],[FLUXO]]&lt;&gt;""),ROUND(t_projeto[[#This Row],[FLUXO]]/t_projeto[[#This Row],[Luminárias]],0),"")</f>
        <v>#NAME?</v>
      </c>
      <c r="Z581" s="1" t="e">
        <f ca="1">IF(AND(t_projeto[[#This Row],[Luminárias]]&lt;&gt;0,t_projeto[[#This Row],[Luminárias]]&lt;&gt;""),ROUND(t_projeto[[#This Row],[lm_médio]]/t_projeto[[#This Row],[W_médio]],2),"")</f>
        <v>#NAME?</v>
      </c>
    </row>
    <row r="582" spans="1:26" x14ac:dyDescent="0.25">
      <c r="A582" s="10">
        <v>93</v>
      </c>
      <c r="B582" s="8" t="e">
        <f ca="1">_xlfn.XLOOKUP(t_projeto[[#This Row],[cód.]],t_sitio[cód],t_sitio[Trecho],"")</f>
        <v>#NAME?</v>
      </c>
      <c r="C582" s="39"/>
      <c r="D582" s="40"/>
      <c r="E582" s="40" t="str">
        <f>IF(t_projeto[[#This Row],[T.1]]&lt;&gt;"",_xlfn.XLOOKUP(t_projeto[[#This Row],[T.1]],$G$22:$G$26,$H$22:$H$26),"")</f>
        <v/>
      </c>
      <c r="F582" s="39"/>
      <c r="G582" s="40"/>
      <c r="H582" s="40" t="str">
        <f>IF(t_projeto[[#This Row],[T.2]]&lt;&gt;"",_xlfn.XLOOKUP(t_projeto[[#This Row],[T.2]],$G$22:$G$26,$H$22:$H$26),"")</f>
        <v/>
      </c>
      <c r="I582" s="39"/>
      <c r="J582" s="40"/>
      <c r="K582" s="41" t="str">
        <f>IF(t_projeto[[#This Row],[T.3]]&lt;&gt;"",_xlfn.XLOOKUP(t_projeto[[#This Row],[T.3]],$G$22:$G$26,$H$22:$H$26),"")</f>
        <v/>
      </c>
      <c r="L582" s="5"/>
      <c r="M582" s="107">
        <f>t_projeto[[#This Row],[Q.1]]+t_projeto[[#This Row],[Q.2]]+t_projeto[[#This Row],[Q.3]]</f>
        <v>0</v>
      </c>
      <c r="N582" s="107">
        <f>t_projeto[[#This Row],[Q.1]]+t_projeto[[#This Row],[Q.2]]+t_projeto[[#This Row],[Q.3]]</f>
        <v>0</v>
      </c>
      <c r="O582" s="1" t="str">
        <f>IF(t_projeto[[#This Row],[Q.1]]&lt;&gt;"",SUMIFS(t_reator[p],t_reator[tipo],t_projeto[[#This Row],[T.1]],t_reator[w],t_projeto[[#This Row],[P.1(W)]]),"")</f>
        <v/>
      </c>
      <c r="P582" s="1" t="str">
        <f>IF(t_projeto[[#This Row],[Q.2]]&lt;&gt;"",SUMIFS(t_reator[p],t_reator[tipo],t_projeto[[#This Row],[T.2]],t_reator[w],t_projeto[[#This Row],[P.2(W)]]),"")</f>
        <v/>
      </c>
      <c r="Q582" s="1" t="str">
        <f>IF(t_projeto[[#This Row],[Q.3]]&lt;&gt;"",SUMIFS(t_reator[p],t_reator[tipo],t_projeto[[#This Row],[T.3]],t_reator[w],t_projeto[[#This Row],[P.3(W)]]),"")</f>
        <v/>
      </c>
      <c r="R582" s="1" t="str">
        <f>IF(t_projeto[[#This Row],[Q.1]]&lt;&gt;"",IFERROR(IFERROR(D582*(E582+O582)+G582*(H582+P582)+J582*(K582+Q582),D582*(E582+O582)+G582*(H582+P582)),D582*(E582+O582)),"")</f>
        <v/>
      </c>
      <c r="S582" s="1" t="str">
        <f>IF(t_projeto[[#This Row],[Consumo_W]]&lt;&gt;"",ROUND(t_projeto[[#This Row],[Consumo_W]]/t_projeto[[#This Row],[Luminárias]],0),"")</f>
        <v/>
      </c>
      <c r="T582" s="1" t="str">
        <f>IF(t_projeto[[#This Row],[Q.1]]&lt;&gt;"",t_projeto[[#This Row],[Q.1]]*t_projeto[[#This Row],[P.1(W)]]*$C$24,"")</f>
        <v/>
      </c>
      <c r="U582" s="1" t="str">
        <f>IF(t_projeto[[#This Row],[Q.2]]&lt;&gt;"",t_projeto[[#This Row],[Q.2]]*t_projeto[[#This Row],[P.2(W)]]*$C$24,"")</f>
        <v/>
      </c>
      <c r="V582" s="1" t="str">
        <f>IF(t_projeto[[#This Row],[Q.3]]&lt;&gt;"",t_projeto[[#This Row],[Q.3]]*t_projeto[[#This Row],[P.3(W)]]*$C$24,"")</f>
        <v/>
      </c>
      <c r="W582" s="1" t="e">
        <f ca="1">IF(t_projeto[[#This Row],[Trecho]]&lt;&gt;"",SUM(t_projeto[[#This Row],[f.1]:[f.3]]),"")</f>
        <v>#NAME?</v>
      </c>
      <c r="X582" s="19" t="e">
        <f ca="1">IF(t_projeto[[#This Row],[Trecho]]&lt;&gt;"",t_projeto[[#This Row],[Q.1]]+t_projeto[[#This Row],[Q.2]]+t_projeto[[#This Row],[Q.3]],"")</f>
        <v>#NAME?</v>
      </c>
      <c r="Y582" s="1" t="e">
        <f ca="1">IF(AND(t_projeto[[#This Row],[FLUXO]]&lt;&gt;0,t_projeto[[#This Row],[FLUXO]]&lt;&gt;""),ROUND(t_projeto[[#This Row],[FLUXO]]/t_projeto[[#This Row],[Luminárias]],0),"")</f>
        <v>#NAME?</v>
      </c>
      <c r="Z582" s="1" t="e">
        <f ca="1">IF(AND(t_projeto[[#This Row],[Luminárias]]&lt;&gt;0,t_projeto[[#This Row],[Luminárias]]&lt;&gt;""),ROUND(t_projeto[[#This Row],[lm_médio]]/t_projeto[[#This Row],[W_médio]],2),"")</f>
        <v>#NAME?</v>
      </c>
    </row>
    <row r="583" spans="1:26" x14ac:dyDescent="0.25">
      <c r="A583" s="10">
        <v>94</v>
      </c>
      <c r="B583" s="8" t="e">
        <f ca="1">_xlfn.XLOOKUP(t_projeto[[#This Row],[cód.]],t_sitio[cód],t_sitio[Trecho],"")</f>
        <v>#NAME?</v>
      </c>
      <c r="C583" s="39"/>
      <c r="D583" s="40"/>
      <c r="E583" s="40" t="str">
        <f>IF(t_projeto[[#This Row],[T.1]]&lt;&gt;"",_xlfn.XLOOKUP(t_projeto[[#This Row],[T.1]],$G$22:$G$26,$H$22:$H$26),"")</f>
        <v/>
      </c>
      <c r="F583" s="39"/>
      <c r="G583" s="40"/>
      <c r="H583" s="40" t="str">
        <f>IF(t_projeto[[#This Row],[T.2]]&lt;&gt;"",_xlfn.XLOOKUP(t_projeto[[#This Row],[T.2]],$G$22:$G$26,$H$22:$H$26),"")</f>
        <v/>
      </c>
      <c r="I583" s="39"/>
      <c r="J583" s="40"/>
      <c r="K583" s="41" t="str">
        <f>IF(t_projeto[[#This Row],[T.3]]&lt;&gt;"",_xlfn.XLOOKUP(t_projeto[[#This Row],[T.3]],$G$22:$G$26,$H$22:$H$26),"")</f>
        <v/>
      </c>
      <c r="L583" s="5"/>
      <c r="M583" s="107">
        <f>t_projeto[[#This Row],[Q.1]]+t_projeto[[#This Row],[Q.2]]+t_projeto[[#This Row],[Q.3]]</f>
        <v>0</v>
      </c>
      <c r="N583" s="107">
        <f>t_projeto[[#This Row],[Q.1]]+t_projeto[[#This Row],[Q.2]]+t_projeto[[#This Row],[Q.3]]</f>
        <v>0</v>
      </c>
      <c r="O583" s="1" t="str">
        <f>IF(t_projeto[[#This Row],[Q.1]]&lt;&gt;"",SUMIFS(t_reator[p],t_reator[tipo],t_projeto[[#This Row],[T.1]],t_reator[w],t_projeto[[#This Row],[P.1(W)]]),"")</f>
        <v/>
      </c>
      <c r="P583" s="1" t="str">
        <f>IF(t_projeto[[#This Row],[Q.2]]&lt;&gt;"",SUMIFS(t_reator[p],t_reator[tipo],t_projeto[[#This Row],[T.2]],t_reator[w],t_projeto[[#This Row],[P.2(W)]]),"")</f>
        <v/>
      </c>
      <c r="Q583" s="1" t="str">
        <f>IF(t_projeto[[#This Row],[Q.3]]&lt;&gt;"",SUMIFS(t_reator[p],t_reator[tipo],t_projeto[[#This Row],[T.3]],t_reator[w],t_projeto[[#This Row],[P.3(W)]]),"")</f>
        <v/>
      </c>
      <c r="R583" s="1" t="str">
        <f>IF(t_projeto[[#This Row],[Q.1]]&lt;&gt;"",IFERROR(IFERROR(D583*(E583+O583)+G583*(H583+P583)+J583*(K583+Q583),D583*(E583+O583)+G583*(H583+P583)),D583*(E583+O583)),"")</f>
        <v/>
      </c>
      <c r="S583" s="1" t="str">
        <f>IF(t_projeto[[#This Row],[Consumo_W]]&lt;&gt;"",ROUND(t_projeto[[#This Row],[Consumo_W]]/t_projeto[[#This Row],[Luminárias]],0),"")</f>
        <v/>
      </c>
      <c r="T583" s="1" t="str">
        <f>IF(t_projeto[[#This Row],[Q.1]]&lt;&gt;"",t_projeto[[#This Row],[Q.1]]*t_projeto[[#This Row],[P.1(W)]]*$C$24,"")</f>
        <v/>
      </c>
      <c r="U583" s="1" t="str">
        <f>IF(t_projeto[[#This Row],[Q.2]]&lt;&gt;"",t_projeto[[#This Row],[Q.2]]*t_projeto[[#This Row],[P.2(W)]]*$C$24,"")</f>
        <v/>
      </c>
      <c r="V583" s="1" t="str">
        <f>IF(t_projeto[[#This Row],[Q.3]]&lt;&gt;"",t_projeto[[#This Row],[Q.3]]*t_projeto[[#This Row],[P.3(W)]]*$C$24,"")</f>
        <v/>
      </c>
      <c r="W583" s="1" t="e">
        <f ca="1">IF(t_projeto[[#This Row],[Trecho]]&lt;&gt;"",SUM(t_projeto[[#This Row],[f.1]:[f.3]]),"")</f>
        <v>#NAME?</v>
      </c>
      <c r="X583" s="19" t="e">
        <f ca="1">IF(t_projeto[[#This Row],[Trecho]]&lt;&gt;"",t_projeto[[#This Row],[Q.1]]+t_projeto[[#This Row],[Q.2]]+t_projeto[[#This Row],[Q.3]],"")</f>
        <v>#NAME?</v>
      </c>
      <c r="Y583" s="1" t="e">
        <f ca="1">IF(AND(t_projeto[[#This Row],[FLUXO]]&lt;&gt;0,t_projeto[[#This Row],[FLUXO]]&lt;&gt;""),ROUND(t_projeto[[#This Row],[FLUXO]]/t_projeto[[#This Row],[Luminárias]],0),"")</f>
        <v>#NAME?</v>
      </c>
      <c r="Z583" s="1" t="e">
        <f ca="1">IF(AND(t_projeto[[#This Row],[Luminárias]]&lt;&gt;0,t_projeto[[#This Row],[Luminárias]]&lt;&gt;""),ROUND(t_projeto[[#This Row],[lm_médio]]/t_projeto[[#This Row],[W_médio]],2),"")</f>
        <v>#NAME?</v>
      </c>
    </row>
    <row r="584" spans="1:26" x14ac:dyDescent="0.25">
      <c r="A584" s="10">
        <v>95</v>
      </c>
      <c r="B584" s="8" t="e">
        <f ca="1">_xlfn.XLOOKUP(t_projeto[[#This Row],[cód.]],t_sitio[cód],t_sitio[Trecho],"")</f>
        <v>#NAME?</v>
      </c>
      <c r="C584" s="39"/>
      <c r="D584" s="40"/>
      <c r="E584" s="40" t="str">
        <f>IF(t_projeto[[#This Row],[T.1]]&lt;&gt;"",_xlfn.XLOOKUP(t_projeto[[#This Row],[T.1]],$G$22:$G$26,$H$22:$H$26),"")</f>
        <v/>
      </c>
      <c r="F584" s="39"/>
      <c r="G584" s="40"/>
      <c r="H584" s="40" t="str">
        <f>IF(t_projeto[[#This Row],[T.2]]&lt;&gt;"",_xlfn.XLOOKUP(t_projeto[[#This Row],[T.2]],$G$22:$G$26,$H$22:$H$26),"")</f>
        <v/>
      </c>
      <c r="I584" s="39"/>
      <c r="J584" s="40"/>
      <c r="K584" s="41" t="str">
        <f>IF(t_projeto[[#This Row],[T.3]]&lt;&gt;"",_xlfn.XLOOKUP(t_projeto[[#This Row],[T.3]],$G$22:$G$26,$H$22:$H$26),"")</f>
        <v/>
      </c>
      <c r="L584" s="5"/>
      <c r="M584" s="107">
        <f>t_projeto[[#This Row],[Q.1]]+t_projeto[[#This Row],[Q.2]]+t_projeto[[#This Row],[Q.3]]</f>
        <v>0</v>
      </c>
      <c r="N584" s="107">
        <f>t_projeto[[#This Row],[Q.1]]+t_projeto[[#This Row],[Q.2]]+t_projeto[[#This Row],[Q.3]]</f>
        <v>0</v>
      </c>
      <c r="O584" s="1" t="str">
        <f>IF(t_projeto[[#This Row],[Q.1]]&lt;&gt;"",SUMIFS(t_reator[p],t_reator[tipo],t_projeto[[#This Row],[T.1]],t_reator[w],t_projeto[[#This Row],[P.1(W)]]),"")</f>
        <v/>
      </c>
      <c r="P584" s="1" t="str">
        <f>IF(t_projeto[[#This Row],[Q.2]]&lt;&gt;"",SUMIFS(t_reator[p],t_reator[tipo],t_projeto[[#This Row],[T.2]],t_reator[w],t_projeto[[#This Row],[P.2(W)]]),"")</f>
        <v/>
      </c>
      <c r="Q584" s="1" t="str">
        <f>IF(t_projeto[[#This Row],[Q.3]]&lt;&gt;"",SUMIFS(t_reator[p],t_reator[tipo],t_projeto[[#This Row],[T.3]],t_reator[w],t_projeto[[#This Row],[P.3(W)]]),"")</f>
        <v/>
      </c>
      <c r="R584" s="1" t="str">
        <f>IF(t_projeto[[#This Row],[Q.1]]&lt;&gt;"",IFERROR(IFERROR(D584*(E584+O584)+G584*(H584+P584)+J584*(K584+Q584),D584*(E584+O584)+G584*(H584+P584)),D584*(E584+O584)),"")</f>
        <v/>
      </c>
      <c r="S584" s="1" t="str">
        <f>IF(t_projeto[[#This Row],[Consumo_W]]&lt;&gt;"",ROUND(t_projeto[[#This Row],[Consumo_W]]/t_projeto[[#This Row],[Luminárias]],0),"")</f>
        <v/>
      </c>
      <c r="T584" s="1" t="str">
        <f>IF(t_projeto[[#This Row],[Q.1]]&lt;&gt;"",t_projeto[[#This Row],[Q.1]]*t_projeto[[#This Row],[P.1(W)]]*$C$24,"")</f>
        <v/>
      </c>
      <c r="U584" s="1" t="str">
        <f>IF(t_projeto[[#This Row],[Q.2]]&lt;&gt;"",t_projeto[[#This Row],[Q.2]]*t_projeto[[#This Row],[P.2(W)]]*$C$24,"")</f>
        <v/>
      </c>
      <c r="V584" s="1" t="str">
        <f>IF(t_projeto[[#This Row],[Q.3]]&lt;&gt;"",t_projeto[[#This Row],[Q.3]]*t_projeto[[#This Row],[P.3(W)]]*$C$24,"")</f>
        <v/>
      </c>
      <c r="W584" s="1" t="e">
        <f ca="1">IF(t_projeto[[#This Row],[Trecho]]&lt;&gt;"",SUM(t_projeto[[#This Row],[f.1]:[f.3]]),"")</f>
        <v>#NAME?</v>
      </c>
      <c r="X584" s="19" t="e">
        <f ca="1">IF(t_projeto[[#This Row],[Trecho]]&lt;&gt;"",t_projeto[[#This Row],[Q.1]]+t_projeto[[#This Row],[Q.2]]+t_projeto[[#This Row],[Q.3]],"")</f>
        <v>#NAME?</v>
      </c>
      <c r="Y584" s="1" t="e">
        <f ca="1">IF(AND(t_projeto[[#This Row],[FLUXO]]&lt;&gt;0,t_projeto[[#This Row],[FLUXO]]&lt;&gt;""),ROUND(t_projeto[[#This Row],[FLUXO]]/t_projeto[[#This Row],[Luminárias]],0),"")</f>
        <v>#NAME?</v>
      </c>
      <c r="Z584" s="1" t="e">
        <f ca="1">IF(AND(t_projeto[[#This Row],[Luminárias]]&lt;&gt;0,t_projeto[[#This Row],[Luminárias]]&lt;&gt;""),ROUND(t_projeto[[#This Row],[lm_médio]]/t_projeto[[#This Row],[W_médio]],2),"")</f>
        <v>#NAME?</v>
      </c>
    </row>
    <row r="585" spans="1:26" x14ac:dyDescent="0.25">
      <c r="A585" s="10">
        <v>96</v>
      </c>
      <c r="B585" s="8" t="e">
        <f ca="1">_xlfn.XLOOKUP(t_projeto[[#This Row],[cód.]],t_sitio[cód],t_sitio[Trecho],"")</f>
        <v>#NAME?</v>
      </c>
      <c r="C585" s="39"/>
      <c r="D585" s="40"/>
      <c r="E585" s="40" t="str">
        <f>IF(t_projeto[[#This Row],[T.1]]&lt;&gt;"",_xlfn.XLOOKUP(t_projeto[[#This Row],[T.1]],$G$22:$G$26,$H$22:$H$26),"")</f>
        <v/>
      </c>
      <c r="F585" s="39"/>
      <c r="G585" s="40"/>
      <c r="H585" s="40" t="str">
        <f>IF(t_projeto[[#This Row],[T.2]]&lt;&gt;"",_xlfn.XLOOKUP(t_projeto[[#This Row],[T.2]],$G$22:$G$26,$H$22:$H$26),"")</f>
        <v/>
      </c>
      <c r="I585" s="39"/>
      <c r="J585" s="40"/>
      <c r="K585" s="41" t="str">
        <f>IF(t_projeto[[#This Row],[T.3]]&lt;&gt;"",_xlfn.XLOOKUP(t_projeto[[#This Row],[T.3]],$G$22:$G$26,$H$22:$H$26),"")</f>
        <v/>
      </c>
      <c r="L585" s="5"/>
      <c r="M585" s="107">
        <f>t_projeto[[#This Row],[Q.1]]+t_projeto[[#This Row],[Q.2]]+t_projeto[[#This Row],[Q.3]]</f>
        <v>0</v>
      </c>
      <c r="N585" s="107">
        <f>t_projeto[[#This Row],[Q.1]]+t_projeto[[#This Row],[Q.2]]+t_projeto[[#This Row],[Q.3]]</f>
        <v>0</v>
      </c>
      <c r="O585" s="1" t="str">
        <f>IF(t_projeto[[#This Row],[Q.1]]&lt;&gt;"",SUMIFS(t_reator[p],t_reator[tipo],t_projeto[[#This Row],[T.1]],t_reator[w],t_projeto[[#This Row],[P.1(W)]]),"")</f>
        <v/>
      </c>
      <c r="P585" s="1" t="str">
        <f>IF(t_projeto[[#This Row],[Q.2]]&lt;&gt;"",SUMIFS(t_reator[p],t_reator[tipo],t_projeto[[#This Row],[T.2]],t_reator[w],t_projeto[[#This Row],[P.2(W)]]),"")</f>
        <v/>
      </c>
      <c r="Q585" s="1" t="str">
        <f>IF(t_projeto[[#This Row],[Q.3]]&lt;&gt;"",SUMIFS(t_reator[p],t_reator[tipo],t_projeto[[#This Row],[T.3]],t_reator[w],t_projeto[[#This Row],[P.3(W)]]),"")</f>
        <v/>
      </c>
      <c r="R585" s="1" t="str">
        <f>IF(t_projeto[[#This Row],[Q.1]]&lt;&gt;"",IFERROR(IFERROR(D585*(E585+O585)+G585*(H585+P585)+J585*(K585+Q585),D585*(E585+O585)+G585*(H585+P585)),D585*(E585+O585)),"")</f>
        <v/>
      </c>
      <c r="S585" s="1" t="str">
        <f>IF(t_projeto[[#This Row],[Consumo_W]]&lt;&gt;"",ROUND(t_projeto[[#This Row],[Consumo_W]]/t_projeto[[#This Row],[Luminárias]],0),"")</f>
        <v/>
      </c>
      <c r="T585" s="1" t="str">
        <f>IF(t_projeto[[#This Row],[Q.1]]&lt;&gt;"",t_projeto[[#This Row],[Q.1]]*t_projeto[[#This Row],[P.1(W)]]*$C$24,"")</f>
        <v/>
      </c>
      <c r="U585" s="1" t="str">
        <f>IF(t_projeto[[#This Row],[Q.2]]&lt;&gt;"",t_projeto[[#This Row],[Q.2]]*t_projeto[[#This Row],[P.2(W)]]*$C$24,"")</f>
        <v/>
      </c>
      <c r="V585" s="1" t="str">
        <f>IF(t_projeto[[#This Row],[Q.3]]&lt;&gt;"",t_projeto[[#This Row],[Q.3]]*t_projeto[[#This Row],[P.3(W)]]*$C$24,"")</f>
        <v/>
      </c>
      <c r="W585" s="1" t="e">
        <f ca="1">IF(t_projeto[[#This Row],[Trecho]]&lt;&gt;"",SUM(t_projeto[[#This Row],[f.1]:[f.3]]),"")</f>
        <v>#NAME?</v>
      </c>
      <c r="X585" s="19" t="e">
        <f ca="1">IF(t_projeto[[#This Row],[Trecho]]&lt;&gt;"",t_projeto[[#This Row],[Q.1]]+t_projeto[[#This Row],[Q.2]]+t_projeto[[#This Row],[Q.3]],"")</f>
        <v>#NAME?</v>
      </c>
      <c r="Y585" s="1" t="e">
        <f ca="1">IF(AND(t_projeto[[#This Row],[FLUXO]]&lt;&gt;0,t_projeto[[#This Row],[FLUXO]]&lt;&gt;""),ROUND(t_projeto[[#This Row],[FLUXO]]/t_projeto[[#This Row],[Luminárias]],0),"")</f>
        <v>#NAME?</v>
      </c>
      <c r="Z585" s="1" t="e">
        <f ca="1">IF(AND(t_projeto[[#This Row],[Luminárias]]&lt;&gt;0,t_projeto[[#This Row],[Luminárias]]&lt;&gt;""),ROUND(t_projeto[[#This Row],[lm_médio]]/t_projeto[[#This Row],[W_médio]],2),"")</f>
        <v>#NAME?</v>
      </c>
    </row>
    <row r="586" spans="1:26" x14ac:dyDescent="0.25">
      <c r="A586" s="10">
        <v>97</v>
      </c>
      <c r="B586" s="8" t="e">
        <f ca="1">_xlfn.XLOOKUP(t_projeto[[#This Row],[cód.]],t_sitio[cód],t_sitio[Trecho],"")</f>
        <v>#NAME?</v>
      </c>
      <c r="C586" s="39"/>
      <c r="D586" s="40"/>
      <c r="E586" s="40" t="str">
        <f>IF(t_projeto[[#This Row],[T.1]]&lt;&gt;"",_xlfn.XLOOKUP(t_projeto[[#This Row],[T.1]],$G$22:$G$26,$H$22:$H$26),"")</f>
        <v/>
      </c>
      <c r="F586" s="39"/>
      <c r="G586" s="40"/>
      <c r="H586" s="40" t="str">
        <f>IF(t_projeto[[#This Row],[T.2]]&lt;&gt;"",_xlfn.XLOOKUP(t_projeto[[#This Row],[T.2]],$G$22:$G$26,$H$22:$H$26),"")</f>
        <v/>
      </c>
      <c r="I586" s="39"/>
      <c r="J586" s="40"/>
      <c r="K586" s="41" t="str">
        <f>IF(t_projeto[[#This Row],[T.3]]&lt;&gt;"",_xlfn.XLOOKUP(t_projeto[[#This Row],[T.3]],$G$22:$G$26,$H$22:$H$26),"")</f>
        <v/>
      </c>
      <c r="L586" s="5"/>
      <c r="M586" s="107">
        <f>t_projeto[[#This Row],[Q.1]]+t_projeto[[#This Row],[Q.2]]+t_projeto[[#This Row],[Q.3]]</f>
        <v>0</v>
      </c>
      <c r="N586" s="107">
        <f>t_projeto[[#This Row],[Q.1]]+t_projeto[[#This Row],[Q.2]]+t_projeto[[#This Row],[Q.3]]</f>
        <v>0</v>
      </c>
      <c r="O586" s="1" t="str">
        <f>IF(t_projeto[[#This Row],[Q.1]]&lt;&gt;"",SUMIFS(t_reator[p],t_reator[tipo],t_projeto[[#This Row],[T.1]],t_reator[w],t_projeto[[#This Row],[P.1(W)]]),"")</f>
        <v/>
      </c>
      <c r="P586" s="1" t="str">
        <f>IF(t_projeto[[#This Row],[Q.2]]&lt;&gt;"",SUMIFS(t_reator[p],t_reator[tipo],t_projeto[[#This Row],[T.2]],t_reator[w],t_projeto[[#This Row],[P.2(W)]]),"")</f>
        <v/>
      </c>
      <c r="Q586" s="1" t="str">
        <f>IF(t_projeto[[#This Row],[Q.3]]&lt;&gt;"",SUMIFS(t_reator[p],t_reator[tipo],t_projeto[[#This Row],[T.3]],t_reator[w],t_projeto[[#This Row],[P.3(W)]]),"")</f>
        <v/>
      </c>
      <c r="R586" s="1" t="str">
        <f>IF(t_projeto[[#This Row],[Q.1]]&lt;&gt;"",IFERROR(IFERROR(D586*(E586+O586)+G586*(H586+P586)+J586*(K586+Q586),D586*(E586+O586)+G586*(H586+P586)),D586*(E586+O586)),"")</f>
        <v/>
      </c>
      <c r="S586" s="1" t="str">
        <f>IF(t_projeto[[#This Row],[Consumo_W]]&lt;&gt;"",ROUND(t_projeto[[#This Row],[Consumo_W]]/t_projeto[[#This Row],[Luminárias]],0),"")</f>
        <v/>
      </c>
      <c r="T586" s="1" t="str">
        <f>IF(t_projeto[[#This Row],[Q.1]]&lt;&gt;"",t_projeto[[#This Row],[Q.1]]*t_projeto[[#This Row],[P.1(W)]]*$C$24,"")</f>
        <v/>
      </c>
      <c r="U586" s="1" t="str">
        <f>IF(t_projeto[[#This Row],[Q.2]]&lt;&gt;"",t_projeto[[#This Row],[Q.2]]*t_projeto[[#This Row],[P.2(W)]]*$C$24,"")</f>
        <v/>
      </c>
      <c r="V586" s="1" t="str">
        <f>IF(t_projeto[[#This Row],[Q.3]]&lt;&gt;"",t_projeto[[#This Row],[Q.3]]*t_projeto[[#This Row],[P.3(W)]]*$C$24,"")</f>
        <v/>
      </c>
      <c r="W586" s="1" t="e">
        <f ca="1">IF(t_projeto[[#This Row],[Trecho]]&lt;&gt;"",SUM(t_projeto[[#This Row],[f.1]:[f.3]]),"")</f>
        <v>#NAME?</v>
      </c>
      <c r="X586" s="19" t="e">
        <f ca="1">IF(t_projeto[[#This Row],[Trecho]]&lt;&gt;"",t_projeto[[#This Row],[Q.1]]+t_projeto[[#This Row],[Q.2]]+t_projeto[[#This Row],[Q.3]],"")</f>
        <v>#NAME?</v>
      </c>
      <c r="Y586" s="1" t="e">
        <f ca="1">IF(AND(t_projeto[[#This Row],[FLUXO]]&lt;&gt;0,t_projeto[[#This Row],[FLUXO]]&lt;&gt;""),ROUND(t_projeto[[#This Row],[FLUXO]]/t_projeto[[#This Row],[Luminárias]],0),"")</f>
        <v>#NAME?</v>
      </c>
      <c r="Z586" s="1" t="e">
        <f ca="1">IF(AND(t_projeto[[#This Row],[Luminárias]]&lt;&gt;0,t_projeto[[#This Row],[Luminárias]]&lt;&gt;""),ROUND(t_projeto[[#This Row],[lm_médio]]/t_projeto[[#This Row],[W_médio]],2),"")</f>
        <v>#NAME?</v>
      </c>
    </row>
    <row r="587" spans="1:26" x14ac:dyDescent="0.25">
      <c r="A587" s="10">
        <v>98</v>
      </c>
      <c r="B587" s="8" t="e">
        <f ca="1">_xlfn.XLOOKUP(t_projeto[[#This Row],[cód.]],t_sitio[cód],t_sitio[Trecho],"")</f>
        <v>#NAME?</v>
      </c>
      <c r="C587" s="39"/>
      <c r="D587" s="40"/>
      <c r="E587" s="40" t="str">
        <f>IF(t_projeto[[#This Row],[T.1]]&lt;&gt;"",_xlfn.XLOOKUP(t_projeto[[#This Row],[T.1]],$G$22:$G$26,$H$22:$H$26),"")</f>
        <v/>
      </c>
      <c r="F587" s="39"/>
      <c r="G587" s="40"/>
      <c r="H587" s="40" t="str">
        <f>IF(t_projeto[[#This Row],[T.2]]&lt;&gt;"",_xlfn.XLOOKUP(t_projeto[[#This Row],[T.2]],$G$22:$G$26,$H$22:$H$26),"")</f>
        <v/>
      </c>
      <c r="I587" s="39"/>
      <c r="J587" s="40"/>
      <c r="K587" s="41" t="str">
        <f>IF(t_projeto[[#This Row],[T.3]]&lt;&gt;"",_xlfn.XLOOKUP(t_projeto[[#This Row],[T.3]],$G$22:$G$26,$H$22:$H$26),"")</f>
        <v/>
      </c>
      <c r="L587" s="5"/>
      <c r="M587" s="107">
        <f>t_projeto[[#This Row],[Q.1]]+t_projeto[[#This Row],[Q.2]]+t_projeto[[#This Row],[Q.3]]</f>
        <v>0</v>
      </c>
      <c r="N587" s="107">
        <f>t_projeto[[#This Row],[Q.1]]+t_projeto[[#This Row],[Q.2]]+t_projeto[[#This Row],[Q.3]]</f>
        <v>0</v>
      </c>
      <c r="O587" s="1" t="str">
        <f>IF(t_projeto[[#This Row],[Q.1]]&lt;&gt;"",SUMIFS(t_reator[p],t_reator[tipo],t_projeto[[#This Row],[T.1]],t_reator[w],t_projeto[[#This Row],[P.1(W)]]),"")</f>
        <v/>
      </c>
      <c r="P587" s="1" t="str">
        <f>IF(t_projeto[[#This Row],[Q.2]]&lt;&gt;"",SUMIFS(t_reator[p],t_reator[tipo],t_projeto[[#This Row],[T.2]],t_reator[w],t_projeto[[#This Row],[P.2(W)]]),"")</f>
        <v/>
      </c>
      <c r="Q587" s="1" t="str">
        <f>IF(t_projeto[[#This Row],[Q.3]]&lt;&gt;"",SUMIFS(t_reator[p],t_reator[tipo],t_projeto[[#This Row],[T.3]],t_reator[w],t_projeto[[#This Row],[P.3(W)]]),"")</f>
        <v/>
      </c>
      <c r="R587" s="1" t="str">
        <f>IF(t_projeto[[#This Row],[Q.1]]&lt;&gt;"",IFERROR(IFERROR(D587*(E587+O587)+G587*(H587+P587)+J587*(K587+Q587),D587*(E587+O587)+G587*(H587+P587)),D587*(E587+O587)),"")</f>
        <v/>
      </c>
      <c r="S587" s="1" t="str">
        <f>IF(t_projeto[[#This Row],[Consumo_W]]&lt;&gt;"",ROUND(t_projeto[[#This Row],[Consumo_W]]/t_projeto[[#This Row],[Luminárias]],0),"")</f>
        <v/>
      </c>
      <c r="T587" s="1" t="str">
        <f>IF(t_projeto[[#This Row],[Q.1]]&lt;&gt;"",t_projeto[[#This Row],[Q.1]]*t_projeto[[#This Row],[P.1(W)]]*$C$24,"")</f>
        <v/>
      </c>
      <c r="U587" s="1" t="str">
        <f>IF(t_projeto[[#This Row],[Q.2]]&lt;&gt;"",t_projeto[[#This Row],[Q.2]]*t_projeto[[#This Row],[P.2(W)]]*$C$24,"")</f>
        <v/>
      </c>
      <c r="V587" s="1" t="str">
        <f>IF(t_projeto[[#This Row],[Q.3]]&lt;&gt;"",t_projeto[[#This Row],[Q.3]]*t_projeto[[#This Row],[P.3(W)]]*$C$24,"")</f>
        <v/>
      </c>
      <c r="W587" s="1" t="e">
        <f ca="1">IF(t_projeto[[#This Row],[Trecho]]&lt;&gt;"",SUM(t_projeto[[#This Row],[f.1]:[f.3]]),"")</f>
        <v>#NAME?</v>
      </c>
      <c r="X587" s="19" t="e">
        <f ca="1">IF(t_projeto[[#This Row],[Trecho]]&lt;&gt;"",t_projeto[[#This Row],[Q.1]]+t_projeto[[#This Row],[Q.2]]+t_projeto[[#This Row],[Q.3]],"")</f>
        <v>#NAME?</v>
      </c>
      <c r="Y587" s="1" t="e">
        <f ca="1">IF(AND(t_projeto[[#This Row],[FLUXO]]&lt;&gt;0,t_projeto[[#This Row],[FLUXO]]&lt;&gt;""),ROUND(t_projeto[[#This Row],[FLUXO]]/t_projeto[[#This Row],[Luminárias]],0),"")</f>
        <v>#NAME?</v>
      </c>
      <c r="Z587" s="1" t="e">
        <f ca="1">IF(AND(t_projeto[[#This Row],[Luminárias]]&lt;&gt;0,t_projeto[[#This Row],[Luminárias]]&lt;&gt;""),ROUND(t_projeto[[#This Row],[lm_médio]]/t_projeto[[#This Row],[W_médio]],2),"")</f>
        <v>#NAME?</v>
      </c>
    </row>
    <row r="588" spans="1:26" x14ac:dyDescent="0.25">
      <c r="A588" s="10">
        <v>99</v>
      </c>
      <c r="B588" s="8" t="e">
        <f ca="1">_xlfn.XLOOKUP(t_projeto[[#This Row],[cód.]],t_sitio[cód],t_sitio[Trecho],"")</f>
        <v>#NAME?</v>
      </c>
      <c r="C588" s="39"/>
      <c r="D588" s="40"/>
      <c r="E588" s="40" t="str">
        <f>IF(t_projeto[[#This Row],[T.1]]&lt;&gt;"",_xlfn.XLOOKUP(t_projeto[[#This Row],[T.1]],$G$22:$G$26,$H$22:$H$26),"")</f>
        <v/>
      </c>
      <c r="F588" s="39"/>
      <c r="G588" s="40"/>
      <c r="H588" s="40" t="str">
        <f>IF(t_projeto[[#This Row],[T.2]]&lt;&gt;"",_xlfn.XLOOKUP(t_projeto[[#This Row],[T.2]],$G$22:$G$26,$H$22:$H$26),"")</f>
        <v/>
      </c>
      <c r="I588" s="39"/>
      <c r="J588" s="40"/>
      <c r="K588" s="41" t="str">
        <f>IF(t_projeto[[#This Row],[T.3]]&lt;&gt;"",_xlfn.XLOOKUP(t_projeto[[#This Row],[T.3]],$G$22:$G$26,$H$22:$H$26),"")</f>
        <v/>
      </c>
      <c r="L588" s="5"/>
      <c r="M588" s="107">
        <f>t_projeto[[#This Row],[Q.1]]+t_projeto[[#This Row],[Q.2]]+t_projeto[[#This Row],[Q.3]]</f>
        <v>0</v>
      </c>
      <c r="N588" s="107">
        <f>t_projeto[[#This Row],[Q.1]]+t_projeto[[#This Row],[Q.2]]+t_projeto[[#This Row],[Q.3]]</f>
        <v>0</v>
      </c>
      <c r="O588" s="1" t="str">
        <f>IF(t_projeto[[#This Row],[Q.1]]&lt;&gt;"",SUMIFS(t_reator[p],t_reator[tipo],t_projeto[[#This Row],[T.1]],t_reator[w],t_projeto[[#This Row],[P.1(W)]]),"")</f>
        <v/>
      </c>
      <c r="P588" s="1" t="str">
        <f>IF(t_projeto[[#This Row],[Q.2]]&lt;&gt;"",SUMIFS(t_reator[p],t_reator[tipo],t_projeto[[#This Row],[T.2]],t_reator[w],t_projeto[[#This Row],[P.2(W)]]),"")</f>
        <v/>
      </c>
      <c r="Q588" s="1" t="str">
        <f>IF(t_projeto[[#This Row],[Q.3]]&lt;&gt;"",SUMIFS(t_reator[p],t_reator[tipo],t_projeto[[#This Row],[T.3]],t_reator[w],t_projeto[[#This Row],[P.3(W)]]),"")</f>
        <v/>
      </c>
      <c r="R588" s="1" t="str">
        <f>IF(t_projeto[[#This Row],[Q.1]]&lt;&gt;"",IFERROR(IFERROR(D588*(E588+O588)+G588*(H588+P588)+J588*(K588+Q588),D588*(E588+O588)+G588*(H588+P588)),D588*(E588+O588)),"")</f>
        <v/>
      </c>
      <c r="S588" s="1" t="str">
        <f>IF(t_projeto[[#This Row],[Consumo_W]]&lt;&gt;"",ROUND(t_projeto[[#This Row],[Consumo_W]]/t_projeto[[#This Row],[Luminárias]],0),"")</f>
        <v/>
      </c>
      <c r="T588" s="1" t="str">
        <f>IF(t_projeto[[#This Row],[Q.1]]&lt;&gt;"",t_projeto[[#This Row],[Q.1]]*t_projeto[[#This Row],[P.1(W)]]*$C$24,"")</f>
        <v/>
      </c>
      <c r="U588" s="1" t="str">
        <f>IF(t_projeto[[#This Row],[Q.2]]&lt;&gt;"",t_projeto[[#This Row],[Q.2]]*t_projeto[[#This Row],[P.2(W)]]*$C$24,"")</f>
        <v/>
      </c>
      <c r="V588" s="1" t="str">
        <f>IF(t_projeto[[#This Row],[Q.3]]&lt;&gt;"",t_projeto[[#This Row],[Q.3]]*t_projeto[[#This Row],[P.3(W)]]*$C$24,"")</f>
        <v/>
      </c>
      <c r="W588" s="1" t="e">
        <f ca="1">IF(t_projeto[[#This Row],[Trecho]]&lt;&gt;"",SUM(t_projeto[[#This Row],[f.1]:[f.3]]),"")</f>
        <v>#NAME?</v>
      </c>
      <c r="X588" s="19" t="e">
        <f ca="1">IF(t_projeto[[#This Row],[Trecho]]&lt;&gt;"",t_projeto[[#This Row],[Q.1]]+t_projeto[[#This Row],[Q.2]]+t_projeto[[#This Row],[Q.3]],"")</f>
        <v>#NAME?</v>
      </c>
      <c r="Y588" s="1" t="e">
        <f ca="1">IF(AND(t_projeto[[#This Row],[FLUXO]]&lt;&gt;0,t_projeto[[#This Row],[FLUXO]]&lt;&gt;""),ROUND(t_projeto[[#This Row],[FLUXO]]/t_projeto[[#This Row],[Luminárias]],0),"")</f>
        <v>#NAME?</v>
      </c>
      <c r="Z588" s="1" t="e">
        <f ca="1">IF(AND(t_projeto[[#This Row],[Luminárias]]&lt;&gt;0,t_projeto[[#This Row],[Luminárias]]&lt;&gt;""),ROUND(t_projeto[[#This Row],[lm_médio]]/t_projeto[[#This Row],[W_médio]],2),"")</f>
        <v>#NAME?</v>
      </c>
    </row>
    <row r="589" spans="1:26" x14ac:dyDescent="0.25">
      <c r="A589" s="10">
        <v>100</v>
      </c>
      <c r="B589" s="8" t="e">
        <f ca="1">_xlfn.XLOOKUP(t_projeto[[#This Row],[cód.]],t_sitio[cód],t_sitio[Trecho],"")</f>
        <v>#NAME?</v>
      </c>
      <c r="C589" s="39"/>
      <c r="D589" s="40"/>
      <c r="E589" s="40" t="str">
        <f>IF(t_projeto[[#This Row],[T.1]]&lt;&gt;"",_xlfn.XLOOKUP(t_projeto[[#This Row],[T.1]],$G$22:$G$26,$H$22:$H$26),"")</f>
        <v/>
      </c>
      <c r="F589" s="39"/>
      <c r="G589" s="40"/>
      <c r="H589" s="40" t="str">
        <f>IF(t_projeto[[#This Row],[T.2]]&lt;&gt;"",_xlfn.XLOOKUP(t_projeto[[#This Row],[T.2]],$G$22:$G$26,$H$22:$H$26),"")</f>
        <v/>
      </c>
      <c r="I589" s="39"/>
      <c r="J589" s="40"/>
      <c r="K589" s="41" t="str">
        <f>IF(t_projeto[[#This Row],[T.3]]&lt;&gt;"",_xlfn.XLOOKUP(t_projeto[[#This Row],[T.3]],$G$22:$G$26,$H$22:$H$26),"")</f>
        <v/>
      </c>
      <c r="L589" s="5"/>
      <c r="M589" s="107">
        <f>t_projeto[[#This Row],[Q.1]]+t_projeto[[#This Row],[Q.2]]+t_projeto[[#This Row],[Q.3]]</f>
        <v>0</v>
      </c>
      <c r="N589" s="107">
        <f>t_projeto[[#This Row],[Q.1]]+t_projeto[[#This Row],[Q.2]]+t_projeto[[#This Row],[Q.3]]</f>
        <v>0</v>
      </c>
      <c r="O589" s="1" t="str">
        <f>IF(t_projeto[[#This Row],[Q.1]]&lt;&gt;"",SUMIFS(t_reator[p],t_reator[tipo],t_projeto[[#This Row],[T.1]],t_reator[w],t_projeto[[#This Row],[P.1(W)]]),"")</f>
        <v/>
      </c>
      <c r="P589" s="1" t="str">
        <f>IF(t_projeto[[#This Row],[Q.2]]&lt;&gt;"",SUMIFS(t_reator[p],t_reator[tipo],t_projeto[[#This Row],[T.2]],t_reator[w],t_projeto[[#This Row],[P.2(W)]]),"")</f>
        <v/>
      </c>
      <c r="Q589" s="1" t="str">
        <f>IF(t_projeto[[#This Row],[Q.3]]&lt;&gt;"",SUMIFS(t_reator[p],t_reator[tipo],t_projeto[[#This Row],[T.3]],t_reator[w],t_projeto[[#This Row],[P.3(W)]]),"")</f>
        <v/>
      </c>
      <c r="R589" s="1" t="str">
        <f>IF(t_projeto[[#This Row],[Q.1]]&lt;&gt;"",IFERROR(IFERROR(D589*(E589+O589)+G589*(H589+P589)+J589*(K589+Q589),D589*(E589+O589)+G589*(H589+P589)),D589*(E589+O589)),"")</f>
        <v/>
      </c>
      <c r="S589" s="1" t="str">
        <f>IF(t_projeto[[#This Row],[Consumo_W]]&lt;&gt;"",ROUND(t_projeto[[#This Row],[Consumo_W]]/t_projeto[[#This Row],[Luminárias]],0),"")</f>
        <v/>
      </c>
      <c r="T589" s="1" t="str">
        <f>IF(t_projeto[[#This Row],[Q.1]]&lt;&gt;"",t_projeto[[#This Row],[Q.1]]*t_projeto[[#This Row],[P.1(W)]]*$C$24,"")</f>
        <v/>
      </c>
      <c r="U589" s="1" t="str">
        <f>IF(t_projeto[[#This Row],[Q.2]]&lt;&gt;"",t_projeto[[#This Row],[Q.2]]*t_projeto[[#This Row],[P.2(W)]]*$C$24,"")</f>
        <v/>
      </c>
      <c r="V589" s="1" t="str">
        <f>IF(t_projeto[[#This Row],[Q.3]]&lt;&gt;"",t_projeto[[#This Row],[Q.3]]*t_projeto[[#This Row],[P.3(W)]]*$C$24,"")</f>
        <v/>
      </c>
      <c r="W589" s="1" t="e">
        <f ca="1">IF(t_projeto[[#This Row],[Trecho]]&lt;&gt;"",SUM(t_projeto[[#This Row],[f.1]:[f.3]]),"")</f>
        <v>#NAME?</v>
      </c>
      <c r="X589" s="19" t="e">
        <f ca="1">IF(t_projeto[[#This Row],[Trecho]]&lt;&gt;"",t_projeto[[#This Row],[Q.1]]+t_projeto[[#This Row],[Q.2]]+t_projeto[[#This Row],[Q.3]],"")</f>
        <v>#NAME?</v>
      </c>
      <c r="Y589" s="1" t="e">
        <f ca="1">IF(AND(t_projeto[[#This Row],[FLUXO]]&lt;&gt;0,t_projeto[[#This Row],[FLUXO]]&lt;&gt;""),ROUND(t_projeto[[#This Row],[FLUXO]]/t_projeto[[#This Row],[Luminárias]],0),"")</f>
        <v>#NAME?</v>
      </c>
      <c r="Z589" s="1" t="e">
        <f ca="1">IF(AND(t_projeto[[#This Row],[Luminárias]]&lt;&gt;0,t_projeto[[#This Row],[Luminárias]]&lt;&gt;""),ROUND(t_projeto[[#This Row],[lm_médio]]/t_projeto[[#This Row],[W_médio]],2),"")</f>
        <v>#NAME?</v>
      </c>
    </row>
    <row r="590" spans="1:26" x14ac:dyDescent="0.25">
      <c r="A590" s="10">
        <v>101</v>
      </c>
      <c r="B590" s="8" t="e">
        <f ca="1">_xlfn.XLOOKUP(t_projeto[[#This Row],[cód.]],t_sitio[cód],t_sitio[Trecho],"")</f>
        <v>#NAME?</v>
      </c>
      <c r="C590" s="39"/>
      <c r="D590" s="40"/>
      <c r="E590" s="40" t="str">
        <f>IF(t_projeto[[#This Row],[T.1]]&lt;&gt;"",_xlfn.XLOOKUP(t_projeto[[#This Row],[T.1]],$G$22:$G$26,$H$22:$H$26),"")</f>
        <v/>
      </c>
      <c r="F590" s="39"/>
      <c r="G590" s="40"/>
      <c r="H590" s="40" t="str">
        <f>IF(t_projeto[[#This Row],[T.2]]&lt;&gt;"",_xlfn.XLOOKUP(t_projeto[[#This Row],[T.2]],$G$22:$G$26,$H$22:$H$26),"")</f>
        <v/>
      </c>
      <c r="I590" s="39"/>
      <c r="J590" s="40"/>
      <c r="K590" s="41" t="str">
        <f>IF(t_projeto[[#This Row],[T.3]]&lt;&gt;"",_xlfn.XLOOKUP(t_projeto[[#This Row],[T.3]],$G$22:$G$26,$H$22:$H$26),"")</f>
        <v/>
      </c>
      <c r="L590" s="5"/>
      <c r="M590" s="107">
        <f>t_projeto[[#This Row],[Q.1]]+t_projeto[[#This Row],[Q.2]]+t_projeto[[#This Row],[Q.3]]</f>
        <v>0</v>
      </c>
      <c r="N590" s="107">
        <f>t_projeto[[#This Row],[Q.1]]+t_projeto[[#This Row],[Q.2]]+t_projeto[[#This Row],[Q.3]]</f>
        <v>0</v>
      </c>
      <c r="O590" s="1" t="str">
        <f>IF(t_projeto[[#This Row],[Q.1]]&lt;&gt;"",SUMIFS(t_reator[p],t_reator[tipo],t_projeto[[#This Row],[T.1]],t_reator[w],t_projeto[[#This Row],[P.1(W)]]),"")</f>
        <v/>
      </c>
      <c r="P590" s="1" t="str">
        <f>IF(t_projeto[[#This Row],[Q.2]]&lt;&gt;"",SUMIFS(t_reator[p],t_reator[tipo],t_projeto[[#This Row],[T.2]],t_reator[w],t_projeto[[#This Row],[P.2(W)]]),"")</f>
        <v/>
      </c>
      <c r="Q590" s="1" t="str">
        <f>IF(t_projeto[[#This Row],[Q.3]]&lt;&gt;"",SUMIFS(t_reator[p],t_reator[tipo],t_projeto[[#This Row],[T.3]],t_reator[w],t_projeto[[#This Row],[P.3(W)]]),"")</f>
        <v/>
      </c>
      <c r="R590" s="1" t="str">
        <f>IF(t_projeto[[#This Row],[Q.1]]&lt;&gt;"",IFERROR(IFERROR(D590*(E590+O590)+G590*(H590+P590)+J590*(K590+Q590),D590*(E590+O590)+G590*(H590+P590)),D590*(E590+O590)),"")</f>
        <v/>
      </c>
      <c r="S590" s="1" t="str">
        <f>IF(t_projeto[[#This Row],[Consumo_W]]&lt;&gt;"",ROUND(t_projeto[[#This Row],[Consumo_W]]/t_projeto[[#This Row],[Luminárias]],0),"")</f>
        <v/>
      </c>
      <c r="T590" s="1" t="str">
        <f>IF(t_projeto[[#This Row],[Q.1]]&lt;&gt;"",t_projeto[[#This Row],[Q.1]]*t_projeto[[#This Row],[P.1(W)]]*$C$24,"")</f>
        <v/>
      </c>
      <c r="U590" s="1" t="str">
        <f>IF(t_projeto[[#This Row],[Q.2]]&lt;&gt;"",t_projeto[[#This Row],[Q.2]]*t_projeto[[#This Row],[P.2(W)]]*$C$24,"")</f>
        <v/>
      </c>
      <c r="V590" s="1" t="str">
        <f>IF(t_projeto[[#This Row],[Q.3]]&lt;&gt;"",t_projeto[[#This Row],[Q.3]]*t_projeto[[#This Row],[P.3(W)]]*$C$24,"")</f>
        <v/>
      </c>
      <c r="W590" s="1" t="e">
        <f ca="1">IF(t_projeto[[#This Row],[Trecho]]&lt;&gt;"",SUM(t_projeto[[#This Row],[f.1]:[f.3]]),"")</f>
        <v>#NAME?</v>
      </c>
      <c r="X590" s="19" t="e">
        <f ca="1">IF(t_projeto[[#This Row],[Trecho]]&lt;&gt;"",t_projeto[[#This Row],[Q.1]]+t_projeto[[#This Row],[Q.2]]+t_projeto[[#This Row],[Q.3]],"")</f>
        <v>#NAME?</v>
      </c>
      <c r="Y590" s="1" t="e">
        <f ca="1">IF(AND(t_projeto[[#This Row],[FLUXO]]&lt;&gt;0,t_projeto[[#This Row],[FLUXO]]&lt;&gt;""),ROUND(t_projeto[[#This Row],[FLUXO]]/t_projeto[[#This Row],[Luminárias]],0),"")</f>
        <v>#NAME?</v>
      </c>
      <c r="Z590" s="1" t="e">
        <f ca="1">IF(AND(t_projeto[[#This Row],[Luminárias]]&lt;&gt;0,t_projeto[[#This Row],[Luminárias]]&lt;&gt;""),ROUND(t_projeto[[#This Row],[lm_médio]]/t_projeto[[#This Row],[W_médio]],2),"")</f>
        <v>#NAME?</v>
      </c>
    </row>
    <row r="591" spans="1:26" x14ac:dyDescent="0.25">
      <c r="A591" s="10">
        <v>102</v>
      </c>
      <c r="B591" s="8" t="e">
        <f ca="1">_xlfn.XLOOKUP(t_projeto[[#This Row],[cód.]],t_sitio[cód],t_sitio[Trecho],"")</f>
        <v>#NAME?</v>
      </c>
      <c r="C591" s="39"/>
      <c r="D591" s="40"/>
      <c r="E591" s="40" t="str">
        <f>IF(t_projeto[[#This Row],[T.1]]&lt;&gt;"",_xlfn.XLOOKUP(t_projeto[[#This Row],[T.1]],$G$22:$G$26,$H$22:$H$26),"")</f>
        <v/>
      </c>
      <c r="F591" s="39"/>
      <c r="G591" s="40"/>
      <c r="H591" s="40" t="str">
        <f>IF(t_projeto[[#This Row],[T.2]]&lt;&gt;"",_xlfn.XLOOKUP(t_projeto[[#This Row],[T.2]],$G$22:$G$26,$H$22:$H$26),"")</f>
        <v/>
      </c>
      <c r="I591" s="39"/>
      <c r="J591" s="40"/>
      <c r="K591" s="41" t="str">
        <f>IF(t_projeto[[#This Row],[T.3]]&lt;&gt;"",_xlfn.XLOOKUP(t_projeto[[#This Row],[T.3]],$G$22:$G$26,$H$22:$H$26),"")</f>
        <v/>
      </c>
      <c r="L591" s="5"/>
      <c r="M591" s="107">
        <f>t_projeto[[#This Row],[Q.1]]+t_projeto[[#This Row],[Q.2]]+t_projeto[[#This Row],[Q.3]]</f>
        <v>0</v>
      </c>
      <c r="N591" s="107">
        <f>t_projeto[[#This Row],[Q.1]]+t_projeto[[#This Row],[Q.2]]+t_projeto[[#This Row],[Q.3]]</f>
        <v>0</v>
      </c>
      <c r="O591" s="1" t="str">
        <f>IF(t_projeto[[#This Row],[Q.1]]&lt;&gt;"",SUMIFS(t_reator[p],t_reator[tipo],t_projeto[[#This Row],[T.1]],t_reator[w],t_projeto[[#This Row],[P.1(W)]]),"")</f>
        <v/>
      </c>
      <c r="P591" s="1" t="str">
        <f>IF(t_projeto[[#This Row],[Q.2]]&lt;&gt;"",SUMIFS(t_reator[p],t_reator[tipo],t_projeto[[#This Row],[T.2]],t_reator[w],t_projeto[[#This Row],[P.2(W)]]),"")</f>
        <v/>
      </c>
      <c r="Q591" s="1" t="str">
        <f>IF(t_projeto[[#This Row],[Q.3]]&lt;&gt;"",SUMIFS(t_reator[p],t_reator[tipo],t_projeto[[#This Row],[T.3]],t_reator[w],t_projeto[[#This Row],[P.3(W)]]),"")</f>
        <v/>
      </c>
      <c r="R591" s="1" t="str">
        <f>IF(t_projeto[[#This Row],[Q.1]]&lt;&gt;"",IFERROR(IFERROR(D591*(E591+O591)+G591*(H591+P591)+J591*(K591+Q591),D591*(E591+O591)+G591*(H591+P591)),D591*(E591+O591)),"")</f>
        <v/>
      </c>
      <c r="S591" s="1" t="str">
        <f>IF(t_projeto[[#This Row],[Consumo_W]]&lt;&gt;"",ROUND(t_projeto[[#This Row],[Consumo_W]]/t_projeto[[#This Row],[Luminárias]],0),"")</f>
        <v/>
      </c>
      <c r="T591" s="1" t="str">
        <f>IF(t_projeto[[#This Row],[Q.1]]&lt;&gt;"",t_projeto[[#This Row],[Q.1]]*t_projeto[[#This Row],[P.1(W)]]*$C$24,"")</f>
        <v/>
      </c>
      <c r="U591" s="1" t="str">
        <f>IF(t_projeto[[#This Row],[Q.2]]&lt;&gt;"",t_projeto[[#This Row],[Q.2]]*t_projeto[[#This Row],[P.2(W)]]*$C$24,"")</f>
        <v/>
      </c>
      <c r="V591" s="1" t="str">
        <f>IF(t_projeto[[#This Row],[Q.3]]&lt;&gt;"",t_projeto[[#This Row],[Q.3]]*t_projeto[[#This Row],[P.3(W)]]*$C$24,"")</f>
        <v/>
      </c>
      <c r="W591" s="1" t="e">
        <f ca="1">IF(t_projeto[[#This Row],[Trecho]]&lt;&gt;"",SUM(t_projeto[[#This Row],[f.1]:[f.3]]),"")</f>
        <v>#NAME?</v>
      </c>
      <c r="X591" s="19" t="e">
        <f ca="1">IF(t_projeto[[#This Row],[Trecho]]&lt;&gt;"",t_projeto[[#This Row],[Q.1]]+t_projeto[[#This Row],[Q.2]]+t_projeto[[#This Row],[Q.3]],"")</f>
        <v>#NAME?</v>
      </c>
      <c r="Y591" s="1" t="e">
        <f ca="1">IF(AND(t_projeto[[#This Row],[FLUXO]]&lt;&gt;0,t_projeto[[#This Row],[FLUXO]]&lt;&gt;""),ROUND(t_projeto[[#This Row],[FLUXO]]/t_projeto[[#This Row],[Luminárias]],0),"")</f>
        <v>#NAME?</v>
      </c>
      <c r="Z591" s="1" t="e">
        <f ca="1">IF(AND(t_projeto[[#This Row],[Luminárias]]&lt;&gt;0,t_projeto[[#This Row],[Luminárias]]&lt;&gt;""),ROUND(t_projeto[[#This Row],[lm_médio]]/t_projeto[[#This Row],[W_médio]],2),"")</f>
        <v>#NAME?</v>
      </c>
    </row>
    <row r="592" spans="1:26" x14ac:dyDescent="0.25">
      <c r="A592" s="10">
        <v>103</v>
      </c>
      <c r="B592" s="8" t="e">
        <f ca="1">_xlfn.XLOOKUP(t_projeto[[#This Row],[cód.]],t_sitio[cód],t_sitio[Trecho],"")</f>
        <v>#NAME?</v>
      </c>
      <c r="C592" s="39"/>
      <c r="D592" s="40"/>
      <c r="E592" s="40" t="str">
        <f>IF(t_projeto[[#This Row],[T.1]]&lt;&gt;"",_xlfn.XLOOKUP(t_projeto[[#This Row],[T.1]],$G$22:$G$26,$H$22:$H$26),"")</f>
        <v/>
      </c>
      <c r="F592" s="39"/>
      <c r="G592" s="40"/>
      <c r="H592" s="40" t="str">
        <f>IF(t_projeto[[#This Row],[T.2]]&lt;&gt;"",_xlfn.XLOOKUP(t_projeto[[#This Row],[T.2]],$G$22:$G$26,$H$22:$H$26),"")</f>
        <v/>
      </c>
      <c r="I592" s="39"/>
      <c r="J592" s="40"/>
      <c r="K592" s="41" t="str">
        <f>IF(t_projeto[[#This Row],[T.3]]&lt;&gt;"",_xlfn.XLOOKUP(t_projeto[[#This Row],[T.3]],$G$22:$G$26,$H$22:$H$26),"")</f>
        <v/>
      </c>
      <c r="L592" s="5"/>
      <c r="M592" s="107">
        <f>t_projeto[[#This Row],[Q.1]]+t_projeto[[#This Row],[Q.2]]+t_projeto[[#This Row],[Q.3]]</f>
        <v>0</v>
      </c>
      <c r="N592" s="107">
        <f>t_projeto[[#This Row],[Q.1]]+t_projeto[[#This Row],[Q.2]]+t_projeto[[#This Row],[Q.3]]</f>
        <v>0</v>
      </c>
      <c r="O592" s="1" t="str">
        <f>IF(t_projeto[[#This Row],[Q.1]]&lt;&gt;"",SUMIFS(t_reator[p],t_reator[tipo],t_projeto[[#This Row],[T.1]],t_reator[w],t_projeto[[#This Row],[P.1(W)]]),"")</f>
        <v/>
      </c>
      <c r="P592" s="1" t="str">
        <f>IF(t_projeto[[#This Row],[Q.2]]&lt;&gt;"",SUMIFS(t_reator[p],t_reator[tipo],t_projeto[[#This Row],[T.2]],t_reator[w],t_projeto[[#This Row],[P.2(W)]]),"")</f>
        <v/>
      </c>
      <c r="Q592" s="1" t="str">
        <f>IF(t_projeto[[#This Row],[Q.3]]&lt;&gt;"",SUMIFS(t_reator[p],t_reator[tipo],t_projeto[[#This Row],[T.3]],t_reator[w],t_projeto[[#This Row],[P.3(W)]]),"")</f>
        <v/>
      </c>
      <c r="R592" s="1" t="str">
        <f>IF(t_projeto[[#This Row],[Q.1]]&lt;&gt;"",IFERROR(IFERROR(D592*(E592+O592)+G592*(H592+P592)+J592*(K592+Q592),D592*(E592+O592)+G592*(H592+P592)),D592*(E592+O592)),"")</f>
        <v/>
      </c>
      <c r="S592" s="1" t="str">
        <f>IF(t_projeto[[#This Row],[Consumo_W]]&lt;&gt;"",ROUND(t_projeto[[#This Row],[Consumo_W]]/t_projeto[[#This Row],[Luminárias]],0),"")</f>
        <v/>
      </c>
      <c r="T592" s="1" t="str">
        <f>IF(t_projeto[[#This Row],[Q.1]]&lt;&gt;"",t_projeto[[#This Row],[Q.1]]*t_projeto[[#This Row],[P.1(W)]]*$C$24,"")</f>
        <v/>
      </c>
      <c r="U592" s="1" t="str">
        <f>IF(t_projeto[[#This Row],[Q.2]]&lt;&gt;"",t_projeto[[#This Row],[Q.2]]*t_projeto[[#This Row],[P.2(W)]]*$C$24,"")</f>
        <v/>
      </c>
      <c r="V592" s="1" t="str">
        <f>IF(t_projeto[[#This Row],[Q.3]]&lt;&gt;"",t_projeto[[#This Row],[Q.3]]*t_projeto[[#This Row],[P.3(W)]]*$C$24,"")</f>
        <v/>
      </c>
      <c r="W592" s="1" t="e">
        <f ca="1">IF(t_projeto[[#This Row],[Trecho]]&lt;&gt;"",SUM(t_projeto[[#This Row],[f.1]:[f.3]]),"")</f>
        <v>#NAME?</v>
      </c>
      <c r="X592" s="19" t="e">
        <f ca="1">IF(t_projeto[[#This Row],[Trecho]]&lt;&gt;"",t_projeto[[#This Row],[Q.1]]+t_projeto[[#This Row],[Q.2]]+t_projeto[[#This Row],[Q.3]],"")</f>
        <v>#NAME?</v>
      </c>
      <c r="Y592" s="1" t="e">
        <f ca="1">IF(AND(t_projeto[[#This Row],[FLUXO]]&lt;&gt;0,t_projeto[[#This Row],[FLUXO]]&lt;&gt;""),ROUND(t_projeto[[#This Row],[FLUXO]]/t_projeto[[#This Row],[Luminárias]],0),"")</f>
        <v>#NAME?</v>
      </c>
      <c r="Z592" s="1" t="e">
        <f ca="1">IF(AND(t_projeto[[#This Row],[Luminárias]]&lt;&gt;0,t_projeto[[#This Row],[Luminárias]]&lt;&gt;""),ROUND(t_projeto[[#This Row],[lm_médio]]/t_projeto[[#This Row],[W_médio]],2),"")</f>
        <v>#NAME?</v>
      </c>
    </row>
    <row r="593" spans="1:26" x14ac:dyDescent="0.25">
      <c r="A593" s="10">
        <v>104</v>
      </c>
      <c r="B593" s="8" t="e">
        <f ca="1">_xlfn.XLOOKUP(t_projeto[[#This Row],[cód.]],t_sitio[cód],t_sitio[Trecho],"")</f>
        <v>#NAME?</v>
      </c>
      <c r="C593" s="39"/>
      <c r="D593" s="40"/>
      <c r="E593" s="40" t="str">
        <f>IF(t_projeto[[#This Row],[T.1]]&lt;&gt;"",_xlfn.XLOOKUP(t_projeto[[#This Row],[T.1]],$G$22:$G$26,$H$22:$H$26),"")</f>
        <v/>
      </c>
      <c r="F593" s="39"/>
      <c r="G593" s="40"/>
      <c r="H593" s="40" t="str">
        <f>IF(t_projeto[[#This Row],[T.2]]&lt;&gt;"",_xlfn.XLOOKUP(t_projeto[[#This Row],[T.2]],$G$22:$G$26,$H$22:$H$26),"")</f>
        <v/>
      </c>
      <c r="I593" s="39"/>
      <c r="J593" s="40"/>
      <c r="K593" s="41" t="str">
        <f>IF(t_projeto[[#This Row],[T.3]]&lt;&gt;"",_xlfn.XLOOKUP(t_projeto[[#This Row],[T.3]],$G$22:$G$26,$H$22:$H$26),"")</f>
        <v/>
      </c>
      <c r="L593" s="5"/>
      <c r="M593" s="107">
        <f>t_projeto[[#This Row],[Q.1]]+t_projeto[[#This Row],[Q.2]]+t_projeto[[#This Row],[Q.3]]</f>
        <v>0</v>
      </c>
      <c r="N593" s="107">
        <f>t_projeto[[#This Row],[Q.1]]+t_projeto[[#This Row],[Q.2]]+t_projeto[[#This Row],[Q.3]]</f>
        <v>0</v>
      </c>
      <c r="O593" s="1" t="str">
        <f>IF(t_projeto[[#This Row],[Q.1]]&lt;&gt;"",SUMIFS(t_reator[p],t_reator[tipo],t_projeto[[#This Row],[T.1]],t_reator[w],t_projeto[[#This Row],[P.1(W)]]),"")</f>
        <v/>
      </c>
      <c r="P593" s="1" t="str">
        <f>IF(t_projeto[[#This Row],[Q.2]]&lt;&gt;"",SUMIFS(t_reator[p],t_reator[tipo],t_projeto[[#This Row],[T.2]],t_reator[w],t_projeto[[#This Row],[P.2(W)]]),"")</f>
        <v/>
      </c>
      <c r="Q593" s="1" t="str">
        <f>IF(t_projeto[[#This Row],[Q.3]]&lt;&gt;"",SUMIFS(t_reator[p],t_reator[tipo],t_projeto[[#This Row],[T.3]],t_reator[w],t_projeto[[#This Row],[P.3(W)]]),"")</f>
        <v/>
      </c>
      <c r="R593" s="1" t="str">
        <f>IF(t_projeto[[#This Row],[Q.1]]&lt;&gt;"",IFERROR(IFERROR(D593*(E593+O593)+G593*(H593+P593)+J593*(K593+Q593),D593*(E593+O593)+G593*(H593+P593)),D593*(E593+O593)),"")</f>
        <v/>
      </c>
      <c r="S593" s="1" t="str">
        <f>IF(t_projeto[[#This Row],[Consumo_W]]&lt;&gt;"",ROUND(t_projeto[[#This Row],[Consumo_W]]/t_projeto[[#This Row],[Luminárias]],0),"")</f>
        <v/>
      </c>
      <c r="T593" s="1" t="str">
        <f>IF(t_projeto[[#This Row],[Q.1]]&lt;&gt;"",t_projeto[[#This Row],[Q.1]]*t_projeto[[#This Row],[P.1(W)]]*$C$24,"")</f>
        <v/>
      </c>
      <c r="U593" s="1" t="str">
        <f>IF(t_projeto[[#This Row],[Q.2]]&lt;&gt;"",t_projeto[[#This Row],[Q.2]]*t_projeto[[#This Row],[P.2(W)]]*$C$24,"")</f>
        <v/>
      </c>
      <c r="V593" s="1" t="str">
        <f>IF(t_projeto[[#This Row],[Q.3]]&lt;&gt;"",t_projeto[[#This Row],[Q.3]]*t_projeto[[#This Row],[P.3(W)]]*$C$24,"")</f>
        <v/>
      </c>
      <c r="W593" s="1" t="e">
        <f ca="1">IF(t_projeto[[#This Row],[Trecho]]&lt;&gt;"",SUM(t_projeto[[#This Row],[f.1]:[f.3]]),"")</f>
        <v>#NAME?</v>
      </c>
      <c r="X593" s="19" t="e">
        <f ca="1">IF(t_projeto[[#This Row],[Trecho]]&lt;&gt;"",t_projeto[[#This Row],[Q.1]]+t_projeto[[#This Row],[Q.2]]+t_projeto[[#This Row],[Q.3]],"")</f>
        <v>#NAME?</v>
      </c>
      <c r="Y593" s="1" t="e">
        <f ca="1">IF(AND(t_projeto[[#This Row],[FLUXO]]&lt;&gt;0,t_projeto[[#This Row],[FLUXO]]&lt;&gt;""),ROUND(t_projeto[[#This Row],[FLUXO]]/t_projeto[[#This Row],[Luminárias]],0),"")</f>
        <v>#NAME?</v>
      </c>
      <c r="Z593" s="1" t="e">
        <f ca="1">IF(AND(t_projeto[[#This Row],[Luminárias]]&lt;&gt;0,t_projeto[[#This Row],[Luminárias]]&lt;&gt;""),ROUND(t_projeto[[#This Row],[lm_médio]]/t_projeto[[#This Row],[W_médio]],2),"")</f>
        <v>#NAME?</v>
      </c>
    </row>
    <row r="594" spans="1:26" x14ac:dyDescent="0.25">
      <c r="A594" s="10">
        <v>105</v>
      </c>
      <c r="B594" s="8" t="e">
        <f ca="1">_xlfn.XLOOKUP(t_projeto[[#This Row],[cód.]],t_sitio[cód],t_sitio[Trecho],"")</f>
        <v>#NAME?</v>
      </c>
      <c r="C594" s="39"/>
      <c r="D594" s="40"/>
      <c r="E594" s="40" t="str">
        <f>IF(t_projeto[[#This Row],[T.1]]&lt;&gt;"",_xlfn.XLOOKUP(t_projeto[[#This Row],[T.1]],$G$22:$G$26,$H$22:$H$26),"")</f>
        <v/>
      </c>
      <c r="F594" s="39"/>
      <c r="G594" s="40"/>
      <c r="H594" s="40" t="str">
        <f>IF(t_projeto[[#This Row],[T.2]]&lt;&gt;"",_xlfn.XLOOKUP(t_projeto[[#This Row],[T.2]],$G$22:$G$26,$H$22:$H$26),"")</f>
        <v/>
      </c>
      <c r="I594" s="39"/>
      <c r="J594" s="40"/>
      <c r="K594" s="41" t="str">
        <f>IF(t_projeto[[#This Row],[T.3]]&lt;&gt;"",_xlfn.XLOOKUP(t_projeto[[#This Row],[T.3]],$G$22:$G$26,$H$22:$H$26),"")</f>
        <v/>
      </c>
      <c r="L594" s="5"/>
      <c r="M594" s="107">
        <f>t_projeto[[#This Row],[Q.1]]+t_projeto[[#This Row],[Q.2]]+t_projeto[[#This Row],[Q.3]]</f>
        <v>0</v>
      </c>
      <c r="N594" s="107">
        <f>t_projeto[[#This Row],[Q.1]]+t_projeto[[#This Row],[Q.2]]+t_projeto[[#This Row],[Q.3]]</f>
        <v>0</v>
      </c>
      <c r="O594" s="1" t="str">
        <f>IF(t_projeto[[#This Row],[Q.1]]&lt;&gt;"",SUMIFS(t_reator[p],t_reator[tipo],t_projeto[[#This Row],[T.1]],t_reator[w],t_projeto[[#This Row],[P.1(W)]]),"")</f>
        <v/>
      </c>
      <c r="P594" s="1" t="str">
        <f>IF(t_projeto[[#This Row],[Q.2]]&lt;&gt;"",SUMIFS(t_reator[p],t_reator[tipo],t_projeto[[#This Row],[T.2]],t_reator[w],t_projeto[[#This Row],[P.2(W)]]),"")</f>
        <v/>
      </c>
      <c r="Q594" s="1" t="str">
        <f>IF(t_projeto[[#This Row],[Q.3]]&lt;&gt;"",SUMIFS(t_reator[p],t_reator[tipo],t_projeto[[#This Row],[T.3]],t_reator[w],t_projeto[[#This Row],[P.3(W)]]),"")</f>
        <v/>
      </c>
      <c r="R594" s="1" t="str">
        <f>IF(t_projeto[[#This Row],[Q.1]]&lt;&gt;"",IFERROR(IFERROR(D594*(E594+O594)+G594*(H594+P594)+J594*(K594+Q594),D594*(E594+O594)+G594*(H594+P594)),D594*(E594+O594)),"")</f>
        <v/>
      </c>
      <c r="S594" s="1" t="str">
        <f>IF(t_projeto[[#This Row],[Consumo_W]]&lt;&gt;"",ROUND(t_projeto[[#This Row],[Consumo_W]]/t_projeto[[#This Row],[Luminárias]],0),"")</f>
        <v/>
      </c>
      <c r="T594" s="1" t="str">
        <f>IF(t_projeto[[#This Row],[Q.1]]&lt;&gt;"",t_projeto[[#This Row],[Q.1]]*t_projeto[[#This Row],[P.1(W)]]*$C$24,"")</f>
        <v/>
      </c>
      <c r="U594" s="1" t="str">
        <f>IF(t_projeto[[#This Row],[Q.2]]&lt;&gt;"",t_projeto[[#This Row],[Q.2]]*t_projeto[[#This Row],[P.2(W)]]*$C$24,"")</f>
        <v/>
      </c>
      <c r="V594" s="1" t="str">
        <f>IF(t_projeto[[#This Row],[Q.3]]&lt;&gt;"",t_projeto[[#This Row],[Q.3]]*t_projeto[[#This Row],[P.3(W)]]*$C$24,"")</f>
        <v/>
      </c>
      <c r="W594" s="1" t="e">
        <f ca="1">IF(t_projeto[[#This Row],[Trecho]]&lt;&gt;"",SUM(t_projeto[[#This Row],[f.1]:[f.3]]),"")</f>
        <v>#NAME?</v>
      </c>
      <c r="X594" s="19" t="e">
        <f ca="1">IF(t_projeto[[#This Row],[Trecho]]&lt;&gt;"",t_projeto[[#This Row],[Q.1]]+t_projeto[[#This Row],[Q.2]]+t_projeto[[#This Row],[Q.3]],"")</f>
        <v>#NAME?</v>
      </c>
      <c r="Y594" s="1" t="e">
        <f ca="1">IF(AND(t_projeto[[#This Row],[FLUXO]]&lt;&gt;0,t_projeto[[#This Row],[FLUXO]]&lt;&gt;""),ROUND(t_projeto[[#This Row],[FLUXO]]/t_projeto[[#This Row],[Luminárias]],0),"")</f>
        <v>#NAME?</v>
      </c>
      <c r="Z594" s="1" t="e">
        <f ca="1">IF(AND(t_projeto[[#This Row],[Luminárias]]&lt;&gt;0,t_projeto[[#This Row],[Luminárias]]&lt;&gt;""),ROUND(t_projeto[[#This Row],[lm_médio]]/t_projeto[[#This Row],[W_médio]],2),"")</f>
        <v>#NAME?</v>
      </c>
    </row>
    <row r="595" spans="1:26" x14ac:dyDescent="0.25">
      <c r="A595" s="10">
        <v>106</v>
      </c>
      <c r="B595" s="8" t="e">
        <f ca="1">_xlfn.XLOOKUP(t_projeto[[#This Row],[cód.]],t_sitio[cód],t_sitio[Trecho],"")</f>
        <v>#NAME?</v>
      </c>
      <c r="C595" s="39"/>
      <c r="D595" s="40"/>
      <c r="E595" s="40" t="str">
        <f>IF(t_projeto[[#This Row],[T.1]]&lt;&gt;"",_xlfn.XLOOKUP(t_projeto[[#This Row],[T.1]],$G$22:$G$26,$H$22:$H$26),"")</f>
        <v/>
      </c>
      <c r="F595" s="39"/>
      <c r="G595" s="40"/>
      <c r="H595" s="40" t="str">
        <f>IF(t_projeto[[#This Row],[T.2]]&lt;&gt;"",_xlfn.XLOOKUP(t_projeto[[#This Row],[T.2]],$G$22:$G$26,$H$22:$H$26),"")</f>
        <v/>
      </c>
      <c r="I595" s="39"/>
      <c r="J595" s="40"/>
      <c r="K595" s="41" t="str">
        <f>IF(t_projeto[[#This Row],[T.3]]&lt;&gt;"",_xlfn.XLOOKUP(t_projeto[[#This Row],[T.3]],$G$22:$G$26,$H$22:$H$26),"")</f>
        <v/>
      </c>
      <c r="L595" s="5"/>
      <c r="M595" s="107">
        <f>t_projeto[[#This Row],[Q.1]]+t_projeto[[#This Row],[Q.2]]+t_projeto[[#This Row],[Q.3]]</f>
        <v>0</v>
      </c>
      <c r="N595" s="107">
        <f>t_projeto[[#This Row],[Q.1]]+t_projeto[[#This Row],[Q.2]]+t_projeto[[#This Row],[Q.3]]</f>
        <v>0</v>
      </c>
      <c r="O595" s="1" t="str">
        <f>IF(t_projeto[[#This Row],[Q.1]]&lt;&gt;"",SUMIFS(t_reator[p],t_reator[tipo],t_projeto[[#This Row],[T.1]],t_reator[w],t_projeto[[#This Row],[P.1(W)]]),"")</f>
        <v/>
      </c>
      <c r="P595" s="1" t="str">
        <f>IF(t_projeto[[#This Row],[Q.2]]&lt;&gt;"",SUMIFS(t_reator[p],t_reator[tipo],t_projeto[[#This Row],[T.2]],t_reator[w],t_projeto[[#This Row],[P.2(W)]]),"")</f>
        <v/>
      </c>
      <c r="Q595" s="1" t="str">
        <f>IF(t_projeto[[#This Row],[Q.3]]&lt;&gt;"",SUMIFS(t_reator[p],t_reator[tipo],t_projeto[[#This Row],[T.3]],t_reator[w],t_projeto[[#This Row],[P.3(W)]]),"")</f>
        <v/>
      </c>
      <c r="R595" s="1" t="str">
        <f>IF(t_projeto[[#This Row],[Q.1]]&lt;&gt;"",IFERROR(IFERROR(D595*(E595+O595)+G595*(H595+P595)+J595*(K595+Q595),D595*(E595+O595)+G595*(H595+P595)),D595*(E595+O595)),"")</f>
        <v/>
      </c>
      <c r="S595" s="1" t="str">
        <f>IF(t_projeto[[#This Row],[Consumo_W]]&lt;&gt;"",ROUND(t_projeto[[#This Row],[Consumo_W]]/t_projeto[[#This Row],[Luminárias]],0),"")</f>
        <v/>
      </c>
      <c r="T595" s="1" t="str">
        <f>IF(t_projeto[[#This Row],[Q.1]]&lt;&gt;"",t_projeto[[#This Row],[Q.1]]*t_projeto[[#This Row],[P.1(W)]]*$C$24,"")</f>
        <v/>
      </c>
      <c r="U595" s="1" t="str">
        <f>IF(t_projeto[[#This Row],[Q.2]]&lt;&gt;"",t_projeto[[#This Row],[Q.2]]*t_projeto[[#This Row],[P.2(W)]]*$C$24,"")</f>
        <v/>
      </c>
      <c r="V595" s="1" t="str">
        <f>IF(t_projeto[[#This Row],[Q.3]]&lt;&gt;"",t_projeto[[#This Row],[Q.3]]*t_projeto[[#This Row],[P.3(W)]]*$C$24,"")</f>
        <v/>
      </c>
      <c r="W595" s="1" t="e">
        <f ca="1">IF(t_projeto[[#This Row],[Trecho]]&lt;&gt;"",SUM(t_projeto[[#This Row],[f.1]:[f.3]]),"")</f>
        <v>#NAME?</v>
      </c>
      <c r="X595" s="19" t="e">
        <f ca="1">IF(t_projeto[[#This Row],[Trecho]]&lt;&gt;"",t_projeto[[#This Row],[Q.1]]+t_projeto[[#This Row],[Q.2]]+t_projeto[[#This Row],[Q.3]],"")</f>
        <v>#NAME?</v>
      </c>
      <c r="Y595" s="1" t="e">
        <f ca="1">IF(AND(t_projeto[[#This Row],[FLUXO]]&lt;&gt;0,t_projeto[[#This Row],[FLUXO]]&lt;&gt;""),ROUND(t_projeto[[#This Row],[FLUXO]]/t_projeto[[#This Row],[Luminárias]],0),"")</f>
        <v>#NAME?</v>
      </c>
      <c r="Z595" s="1" t="e">
        <f ca="1">IF(AND(t_projeto[[#This Row],[Luminárias]]&lt;&gt;0,t_projeto[[#This Row],[Luminárias]]&lt;&gt;""),ROUND(t_projeto[[#This Row],[lm_médio]]/t_projeto[[#This Row],[W_médio]],2),"")</f>
        <v>#NAME?</v>
      </c>
    </row>
    <row r="596" spans="1:26" x14ac:dyDescent="0.25">
      <c r="A596" s="10">
        <v>107</v>
      </c>
      <c r="B596" s="8" t="e">
        <f ca="1">_xlfn.XLOOKUP(t_projeto[[#This Row],[cód.]],t_sitio[cód],t_sitio[Trecho],"")</f>
        <v>#NAME?</v>
      </c>
      <c r="C596" s="39"/>
      <c r="D596" s="40"/>
      <c r="E596" s="40" t="str">
        <f>IF(t_projeto[[#This Row],[T.1]]&lt;&gt;"",_xlfn.XLOOKUP(t_projeto[[#This Row],[T.1]],$G$22:$G$26,$H$22:$H$26),"")</f>
        <v/>
      </c>
      <c r="F596" s="39"/>
      <c r="G596" s="40"/>
      <c r="H596" s="40" t="str">
        <f>IF(t_projeto[[#This Row],[T.2]]&lt;&gt;"",_xlfn.XLOOKUP(t_projeto[[#This Row],[T.2]],$G$22:$G$26,$H$22:$H$26),"")</f>
        <v/>
      </c>
      <c r="I596" s="39"/>
      <c r="J596" s="40"/>
      <c r="K596" s="41" t="str">
        <f>IF(t_projeto[[#This Row],[T.3]]&lt;&gt;"",_xlfn.XLOOKUP(t_projeto[[#This Row],[T.3]],$G$22:$G$26,$H$22:$H$26),"")</f>
        <v/>
      </c>
      <c r="L596" s="5"/>
      <c r="M596" s="107">
        <f>t_projeto[[#This Row],[Q.1]]+t_projeto[[#This Row],[Q.2]]+t_projeto[[#This Row],[Q.3]]</f>
        <v>0</v>
      </c>
      <c r="N596" s="107">
        <f>t_projeto[[#This Row],[Q.1]]+t_projeto[[#This Row],[Q.2]]+t_projeto[[#This Row],[Q.3]]</f>
        <v>0</v>
      </c>
      <c r="O596" s="1" t="str">
        <f>IF(t_projeto[[#This Row],[Q.1]]&lt;&gt;"",SUMIFS(t_reator[p],t_reator[tipo],t_projeto[[#This Row],[T.1]],t_reator[w],t_projeto[[#This Row],[P.1(W)]]),"")</f>
        <v/>
      </c>
      <c r="P596" s="1" t="str">
        <f>IF(t_projeto[[#This Row],[Q.2]]&lt;&gt;"",SUMIFS(t_reator[p],t_reator[tipo],t_projeto[[#This Row],[T.2]],t_reator[w],t_projeto[[#This Row],[P.2(W)]]),"")</f>
        <v/>
      </c>
      <c r="Q596" s="1" t="str">
        <f>IF(t_projeto[[#This Row],[Q.3]]&lt;&gt;"",SUMIFS(t_reator[p],t_reator[tipo],t_projeto[[#This Row],[T.3]],t_reator[w],t_projeto[[#This Row],[P.3(W)]]),"")</f>
        <v/>
      </c>
      <c r="R596" s="1" t="str">
        <f>IF(t_projeto[[#This Row],[Q.1]]&lt;&gt;"",IFERROR(IFERROR(D596*(E596+O596)+G596*(H596+P596)+J596*(K596+Q596),D596*(E596+O596)+G596*(H596+P596)),D596*(E596+O596)),"")</f>
        <v/>
      </c>
      <c r="S596" s="1" t="str">
        <f>IF(t_projeto[[#This Row],[Consumo_W]]&lt;&gt;"",ROUND(t_projeto[[#This Row],[Consumo_W]]/t_projeto[[#This Row],[Luminárias]],0),"")</f>
        <v/>
      </c>
      <c r="T596" s="1" t="str">
        <f>IF(t_projeto[[#This Row],[Q.1]]&lt;&gt;"",t_projeto[[#This Row],[Q.1]]*t_projeto[[#This Row],[P.1(W)]]*$C$24,"")</f>
        <v/>
      </c>
      <c r="U596" s="1" t="str">
        <f>IF(t_projeto[[#This Row],[Q.2]]&lt;&gt;"",t_projeto[[#This Row],[Q.2]]*t_projeto[[#This Row],[P.2(W)]]*$C$24,"")</f>
        <v/>
      </c>
      <c r="V596" s="1" t="str">
        <f>IF(t_projeto[[#This Row],[Q.3]]&lt;&gt;"",t_projeto[[#This Row],[Q.3]]*t_projeto[[#This Row],[P.3(W)]]*$C$24,"")</f>
        <v/>
      </c>
      <c r="W596" s="1" t="e">
        <f ca="1">IF(t_projeto[[#This Row],[Trecho]]&lt;&gt;"",SUM(t_projeto[[#This Row],[f.1]:[f.3]]),"")</f>
        <v>#NAME?</v>
      </c>
      <c r="X596" s="19" t="e">
        <f ca="1">IF(t_projeto[[#This Row],[Trecho]]&lt;&gt;"",t_projeto[[#This Row],[Q.1]]+t_projeto[[#This Row],[Q.2]]+t_projeto[[#This Row],[Q.3]],"")</f>
        <v>#NAME?</v>
      </c>
      <c r="Y596" s="1" t="e">
        <f ca="1">IF(AND(t_projeto[[#This Row],[FLUXO]]&lt;&gt;0,t_projeto[[#This Row],[FLUXO]]&lt;&gt;""),ROUND(t_projeto[[#This Row],[FLUXO]]/t_projeto[[#This Row],[Luminárias]],0),"")</f>
        <v>#NAME?</v>
      </c>
      <c r="Z596" s="1" t="e">
        <f ca="1">IF(AND(t_projeto[[#This Row],[Luminárias]]&lt;&gt;0,t_projeto[[#This Row],[Luminárias]]&lt;&gt;""),ROUND(t_projeto[[#This Row],[lm_médio]]/t_projeto[[#This Row],[W_médio]],2),"")</f>
        <v>#NAME?</v>
      </c>
    </row>
    <row r="597" spans="1:26" x14ac:dyDescent="0.25">
      <c r="A597" s="10">
        <v>108</v>
      </c>
      <c r="B597" s="8" t="e">
        <f ca="1">_xlfn.XLOOKUP(t_projeto[[#This Row],[cód.]],t_sitio[cód],t_sitio[Trecho],"")</f>
        <v>#NAME?</v>
      </c>
      <c r="C597" s="39"/>
      <c r="D597" s="40"/>
      <c r="E597" s="40" t="str">
        <f>IF(t_projeto[[#This Row],[T.1]]&lt;&gt;"",_xlfn.XLOOKUP(t_projeto[[#This Row],[T.1]],$G$22:$G$26,$H$22:$H$26),"")</f>
        <v/>
      </c>
      <c r="F597" s="39"/>
      <c r="G597" s="40"/>
      <c r="H597" s="40" t="str">
        <f>IF(t_projeto[[#This Row],[T.2]]&lt;&gt;"",_xlfn.XLOOKUP(t_projeto[[#This Row],[T.2]],$G$22:$G$26,$H$22:$H$26),"")</f>
        <v/>
      </c>
      <c r="I597" s="39"/>
      <c r="J597" s="40"/>
      <c r="K597" s="41" t="str">
        <f>IF(t_projeto[[#This Row],[T.3]]&lt;&gt;"",_xlfn.XLOOKUP(t_projeto[[#This Row],[T.3]],$G$22:$G$26,$H$22:$H$26),"")</f>
        <v/>
      </c>
      <c r="L597" s="5"/>
      <c r="M597" s="107">
        <f>t_projeto[[#This Row],[Q.1]]+t_projeto[[#This Row],[Q.2]]+t_projeto[[#This Row],[Q.3]]</f>
        <v>0</v>
      </c>
      <c r="N597" s="107">
        <f>t_projeto[[#This Row],[Q.1]]+t_projeto[[#This Row],[Q.2]]+t_projeto[[#This Row],[Q.3]]</f>
        <v>0</v>
      </c>
      <c r="O597" s="1" t="str">
        <f>IF(t_projeto[[#This Row],[Q.1]]&lt;&gt;"",SUMIFS(t_reator[p],t_reator[tipo],t_projeto[[#This Row],[T.1]],t_reator[w],t_projeto[[#This Row],[P.1(W)]]),"")</f>
        <v/>
      </c>
      <c r="P597" s="1" t="str">
        <f>IF(t_projeto[[#This Row],[Q.2]]&lt;&gt;"",SUMIFS(t_reator[p],t_reator[tipo],t_projeto[[#This Row],[T.2]],t_reator[w],t_projeto[[#This Row],[P.2(W)]]),"")</f>
        <v/>
      </c>
      <c r="Q597" s="1" t="str">
        <f>IF(t_projeto[[#This Row],[Q.3]]&lt;&gt;"",SUMIFS(t_reator[p],t_reator[tipo],t_projeto[[#This Row],[T.3]],t_reator[w],t_projeto[[#This Row],[P.3(W)]]),"")</f>
        <v/>
      </c>
      <c r="R597" s="1" t="str">
        <f>IF(t_projeto[[#This Row],[Q.1]]&lt;&gt;"",IFERROR(IFERROR(D597*(E597+O597)+G597*(H597+P597)+J597*(K597+Q597),D597*(E597+O597)+G597*(H597+P597)),D597*(E597+O597)),"")</f>
        <v/>
      </c>
      <c r="S597" s="1" t="str">
        <f>IF(t_projeto[[#This Row],[Consumo_W]]&lt;&gt;"",ROUND(t_projeto[[#This Row],[Consumo_W]]/t_projeto[[#This Row],[Luminárias]],0),"")</f>
        <v/>
      </c>
      <c r="T597" s="1" t="str">
        <f>IF(t_projeto[[#This Row],[Q.1]]&lt;&gt;"",t_projeto[[#This Row],[Q.1]]*t_projeto[[#This Row],[P.1(W)]]*$C$24,"")</f>
        <v/>
      </c>
      <c r="U597" s="1" t="str">
        <f>IF(t_projeto[[#This Row],[Q.2]]&lt;&gt;"",t_projeto[[#This Row],[Q.2]]*t_projeto[[#This Row],[P.2(W)]]*$C$24,"")</f>
        <v/>
      </c>
      <c r="V597" s="1" t="str">
        <f>IF(t_projeto[[#This Row],[Q.3]]&lt;&gt;"",t_projeto[[#This Row],[Q.3]]*t_projeto[[#This Row],[P.3(W)]]*$C$24,"")</f>
        <v/>
      </c>
      <c r="W597" s="1" t="e">
        <f ca="1">IF(t_projeto[[#This Row],[Trecho]]&lt;&gt;"",SUM(t_projeto[[#This Row],[f.1]:[f.3]]),"")</f>
        <v>#NAME?</v>
      </c>
      <c r="X597" s="19" t="e">
        <f ca="1">IF(t_projeto[[#This Row],[Trecho]]&lt;&gt;"",t_projeto[[#This Row],[Q.1]]+t_projeto[[#This Row],[Q.2]]+t_projeto[[#This Row],[Q.3]],"")</f>
        <v>#NAME?</v>
      </c>
      <c r="Y597" s="1" t="e">
        <f ca="1">IF(AND(t_projeto[[#This Row],[FLUXO]]&lt;&gt;0,t_projeto[[#This Row],[FLUXO]]&lt;&gt;""),ROUND(t_projeto[[#This Row],[FLUXO]]/t_projeto[[#This Row],[Luminárias]],0),"")</f>
        <v>#NAME?</v>
      </c>
      <c r="Z597" s="1" t="e">
        <f ca="1">IF(AND(t_projeto[[#This Row],[Luminárias]]&lt;&gt;0,t_projeto[[#This Row],[Luminárias]]&lt;&gt;""),ROUND(t_projeto[[#This Row],[lm_médio]]/t_projeto[[#This Row],[W_médio]],2),"")</f>
        <v>#NAME?</v>
      </c>
    </row>
    <row r="598" spans="1:26" x14ac:dyDescent="0.25">
      <c r="A598" s="10">
        <v>109</v>
      </c>
      <c r="B598" s="8" t="e">
        <f ca="1">_xlfn.XLOOKUP(t_projeto[[#This Row],[cód.]],t_sitio[cód],t_sitio[Trecho],"")</f>
        <v>#NAME?</v>
      </c>
      <c r="C598" s="39"/>
      <c r="D598" s="40"/>
      <c r="E598" s="40" t="str">
        <f>IF(t_projeto[[#This Row],[T.1]]&lt;&gt;"",_xlfn.XLOOKUP(t_projeto[[#This Row],[T.1]],$G$22:$G$26,$H$22:$H$26),"")</f>
        <v/>
      </c>
      <c r="F598" s="39"/>
      <c r="G598" s="40"/>
      <c r="H598" s="40" t="str">
        <f>IF(t_projeto[[#This Row],[T.2]]&lt;&gt;"",_xlfn.XLOOKUP(t_projeto[[#This Row],[T.2]],$G$22:$G$26,$H$22:$H$26),"")</f>
        <v/>
      </c>
      <c r="I598" s="39"/>
      <c r="J598" s="40"/>
      <c r="K598" s="41" t="str">
        <f>IF(t_projeto[[#This Row],[T.3]]&lt;&gt;"",_xlfn.XLOOKUP(t_projeto[[#This Row],[T.3]],$G$22:$G$26,$H$22:$H$26),"")</f>
        <v/>
      </c>
      <c r="L598" s="5"/>
      <c r="M598" s="107">
        <f>t_projeto[[#This Row],[Q.1]]+t_projeto[[#This Row],[Q.2]]+t_projeto[[#This Row],[Q.3]]</f>
        <v>0</v>
      </c>
      <c r="N598" s="107">
        <f>t_projeto[[#This Row],[Q.1]]+t_projeto[[#This Row],[Q.2]]+t_projeto[[#This Row],[Q.3]]</f>
        <v>0</v>
      </c>
      <c r="O598" s="1" t="str">
        <f>IF(t_projeto[[#This Row],[Q.1]]&lt;&gt;"",SUMIFS(t_reator[p],t_reator[tipo],t_projeto[[#This Row],[T.1]],t_reator[w],t_projeto[[#This Row],[P.1(W)]]),"")</f>
        <v/>
      </c>
      <c r="P598" s="1" t="str">
        <f>IF(t_projeto[[#This Row],[Q.2]]&lt;&gt;"",SUMIFS(t_reator[p],t_reator[tipo],t_projeto[[#This Row],[T.2]],t_reator[w],t_projeto[[#This Row],[P.2(W)]]),"")</f>
        <v/>
      </c>
      <c r="Q598" s="1" t="str">
        <f>IF(t_projeto[[#This Row],[Q.3]]&lt;&gt;"",SUMIFS(t_reator[p],t_reator[tipo],t_projeto[[#This Row],[T.3]],t_reator[w],t_projeto[[#This Row],[P.3(W)]]),"")</f>
        <v/>
      </c>
      <c r="R598" s="1" t="str">
        <f>IF(t_projeto[[#This Row],[Q.1]]&lt;&gt;"",IFERROR(IFERROR(D598*(E598+O598)+G598*(H598+P598)+J598*(K598+Q598),D598*(E598+O598)+G598*(H598+P598)),D598*(E598+O598)),"")</f>
        <v/>
      </c>
      <c r="S598" s="1" t="str">
        <f>IF(t_projeto[[#This Row],[Consumo_W]]&lt;&gt;"",ROUND(t_projeto[[#This Row],[Consumo_W]]/t_projeto[[#This Row],[Luminárias]],0),"")</f>
        <v/>
      </c>
      <c r="T598" s="1" t="str">
        <f>IF(t_projeto[[#This Row],[Q.1]]&lt;&gt;"",t_projeto[[#This Row],[Q.1]]*t_projeto[[#This Row],[P.1(W)]]*$C$24,"")</f>
        <v/>
      </c>
      <c r="U598" s="1" t="str">
        <f>IF(t_projeto[[#This Row],[Q.2]]&lt;&gt;"",t_projeto[[#This Row],[Q.2]]*t_projeto[[#This Row],[P.2(W)]]*$C$24,"")</f>
        <v/>
      </c>
      <c r="V598" s="1" t="str">
        <f>IF(t_projeto[[#This Row],[Q.3]]&lt;&gt;"",t_projeto[[#This Row],[Q.3]]*t_projeto[[#This Row],[P.3(W)]]*$C$24,"")</f>
        <v/>
      </c>
      <c r="W598" s="1" t="e">
        <f ca="1">IF(t_projeto[[#This Row],[Trecho]]&lt;&gt;"",SUM(t_projeto[[#This Row],[f.1]:[f.3]]),"")</f>
        <v>#NAME?</v>
      </c>
      <c r="X598" s="19" t="e">
        <f ca="1">IF(t_projeto[[#This Row],[Trecho]]&lt;&gt;"",t_projeto[[#This Row],[Q.1]]+t_projeto[[#This Row],[Q.2]]+t_projeto[[#This Row],[Q.3]],"")</f>
        <v>#NAME?</v>
      </c>
      <c r="Y598" s="1" t="e">
        <f ca="1">IF(AND(t_projeto[[#This Row],[FLUXO]]&lt;&gt;0,t_projeto[[#This Row],[FLUXO]]&lt;&gt;""),ROUND(t_projeto[[#This Row],[FLUXO]]/t_projeto[[#This Row],[Luminárias]],0),"")</f>
        <v>#NAME?</v>
      </c>
      <c r="Z598" s="1" t="e">
        <f ca="1">IF(AND(t_projeto[[#This Row],[Luminárias]]&lt;&gt;0,t_projeto[[#This Row],[Luminárias]]&lt;&gt;""),ROUND(t_projeto[[#This Row],[lm_médio]]/t_projeto[[#This Row],[W_médio]],2),"")</f>
        <v>#NAME?</v>
      </c>
    </row>
    <row r="599" spans="1:26" x14ac:dyDescent="0.25">
      <c r="A599" s="10">
        <v>110</v>
      </c>
      <c r="B599" s="8" t="e">
        <f ca="1">_xlfn.XLOOKUP(t_projeto[[#This Row],[cód.]],t_sitio[cód],t_sitio[Trecho],"")</f>
        <v>#NAME?</v>
      </c>
      <c r="C599" s="39"/>
      <c r="D599" s="40"/>
      <c r="E599" s="40" t="str">
        <f>IF(t_projeto[[#This Row],[T.1]]&lt;&gt;"",_xlfn.XLOOKUP(t_projeto[[#This Row],[T.1]],$G$22:$G$26,$H$22:$H$26),"")</f>
        <v/>
      </c>
      <c r="F599" s="39"/>
      <c r="G599" s="40"/>
      <c r="H599" s="40" t="str">
        <f>IF(t_projeto[[#This Row],[T.2]]&lt;&gt;"",_xlfn.XLOOKUP(t_projeto[[#This Row],[T.2]],$G$22:$G$26,$H$22:$H$26),"")</f>
        <v/>
      </c>
      <c r="I599" s="39"/>
      <c r="J599" s="40"/>
      <c r="K599" s="41" t="str">
        <f>IF(t_projeto[[#This Row],[T.3]]&lt;&gt;"",_xlfn.XLOOKUP(t_projeto[[#This Row],[T.3]],$G$22:$G$26,$H$22:$H$26),"")</f>
        <v/>
      </c>
      <c r="L599" s="5"/>
      <c r="M599" s="107">
        <f>t_projeto[[#This Row],[Q.1]]+t_projeto[[#This Row],[Q.2]]+t_projeto[[#This Row],[Q.3]]</f>
        <v>0</v>
      </c>
      <c r="N599" s="107">
        <f>t_projeto[[#This Row],[Q.1]]+t_projeto[[#This Row],[Q.2]]+t_projeto[[#This Row],[Q.3]]</f>
        <v>0</v>
      </c>
      <c r="O599" s="1" t="str">
        <f>IF(t_projeto[[#This Row],[Q.1]]&lt;&gt;"",SUMIFS(t_reator[p],t_reator[tipo],t_projeto[[#This Row],[T.1]],t_reator[w],t_projeto[[#This Row],[P.1(W)]]),"")</f>
        <v/>
      </c>
      <c r="P599" s="1" t="str">
        <f>IF(t_projeto[[#This Row],[Q.2]]&lt;&gt;"",SUMIFS(t_reator[p],t_reator[tipo],t_projeto[[#This Row],[T.2]],t_reator[w],t_projeto[[#This Row],[P.2(W)]]),"")</f>
        <v/>
      </c>
      <c r="Q599" s="1" t="str">
        <f>IF(t_projeto[[#This Row],[Q.3]]&lt;&gt;"",SUMIFS(t_reator[p],t_reator[tipo],t_projeto[[#This Row],[T.3]],t_reator[w],t_projeto[[#This Row],[P.3(W)]]),"")</f>
        <v/>
      </c>
      <c r="R599" s="1" t="str">
        <f>IF(t_projeto[[#This Row],[Q.1]]&lt;&gt;"",IFERROR(IFERROR(D599*(E599+O599)+G599*(H599+P599)+J599*(K599+Q599),D599*(E599+O599)+G599*(H599+P599)),D599*(E599+O599)),"")</f>
        <v/>
      </c>
      <c r="S599" s="1" t="str">
        <f>IF(t_projeto[[#This Row],[Consumo_W]]&lt;&gt;"",ROUND(t_projeto[[#This Row],[Consumo_W]]/t_projeto[[#This Row],[Luminárias]],0),"")</f>
        <v/>
      </c>
      <c r="T599" s="1" t="str">
        <f>IF(t_projeto[[#This Row],[Q.1]]&lt;&gt;"",t_projeto[[#This Row],[Q.1]]*t_projeto[[#This Row],[P.1(W)]]*$C$24,"")</f>
        <v/>
      </c>
      <c r="U599" s="1" t="str">
        <f>IF(t_projeto[[#This Row],[Q.2]]&lt;&gt;"",t_projeto[[#This Row],[Q.2]]*t_projeto[[#This Row],[P.2(W)]]*$C$24,"")</f>
        <v/>
      </c>
      <c r="V599" s="1" t="str">
        <f>IF(t_projeto[[#This Row],[Q.3]]&lt;&gt;"",t_projeto[[#This Row],[Q.3]]*t_projeto[[#This Row],[P.3(W)]]*$C$24,"")</f>
        <v/>
      </c>
      <c r="W599" s="1" t="e">
        <f ca="1">IF(t_projeto[[#This Row],[Trecho]]&lt;&gt;"",SUM(t_projeto[[#This Row],[f.1]:[f.3]]),"")</f>
        <v>#NAME?</v>
      </c>
      <c r="X599" s="19" t="e">
        <f ca="1">IF(t_projeto[[#This Row],[Trecho]]&lt;&gt;"",t_projeto[[#This Row],[Q.1]]+t_projeto[[#This Row],[Q.2]]+t_projeto[[#This Row],[Q.3]],"")</f>
        <v>#NAME?</v>
      </c>
      <c r="Y599" s="1" t="e">
        <f ca="1">IF(AND(t_projeto[[#This Row],[FLUXO]]&lt;&gt;0,t_projeto[[#This Row],[FLUXO]]&lt;&gt;""),ROUND(t_projeto[[#This Row],[FLUXO]]/t_projeto[[#This Row],[Luminárias]],0),"")</f>
        <v>#NAME?</v>
      </c>
      <c r="Z599" s="1" t="e">
        <f ca="1">IF(AND(t_projeto[[#This Row],[Luminárias]]&lt;&gt;0,t_projeto[[#This Row],[Luminárias]]&lt;&gt;""),ROUND(t_projeto[[#This Row],[lm_médio]]/t_projeto[[#This Row],[W_médio]],2),"")</f>
        <v>#NAME?</v>
      </c>
    </row>
    <row r="600" spans="1:26" x14ac:dyDescent="0.25">
      <c r="A600" s="10">
        <v>111</v>
      </c>
      <c r="B600" s="8" t="e">
        <f ca="1">_xlfn.XLOOKUP(t_projeto[[#This Row],[cód.]],t_sitio[cód],t_sitio[Trecho],"")</f>
        <v>#NAME?</v>
      </c>
      <c r="C600" s="39"/>
      <c r="D600" s="40"/>
      <c r="E600" s="40" t="str">
        <f>IF(t_projeto[[#This Row],[T.1]]&lt;&gt;"",_xlfn.XLOOKUP(t_projeto[[#This Row],[T.1]],$G$22:$G$26,$H$22:$H$26),"")</f>
        <v/>
      </c>
      <c r="F600" s="39"/>
      <c r="G600" s="40"/>
      <c r="H600" s="40" t="str">
        <f>IF(t_projeto[[#This Row],[T.2]]&lt;&gt;"",_xlfn.XLOOKUP(t_projeto[[#This Row],[T.2]],$G$22:$G$26,$H$22:$H$26),"")</f>
        <v/>
      </c>
      <c r="I600" s="39"/>
      <c r="J600" s="40"/>
      <c r="K600" s="41" t="str">
        <f>IF(t_projeto[[#This Row],[T.3]]&lt;&gt;"",_xlfn.XLOOKUP(t_projeto[[#This Row],[T.3]],$G$22:$G$26,$H$22:$H$26),"")</f>
        <v/>
      </c>
      <c r="L600" s="5"/>
      <c r="M600" s="107">
        <f>t_projeto[[#This Row],[Q.1]]+t_projeto[[#This Row],[Q.2]]+t_projeto[[#This Row],[Q.3]]</f>
        <v>0</v>
      </c>
      <c r="N600" s="107">
        <f>t_projeto[[#This Row],[Q.1]]+t_projeto[[#This Row],[Q.2]]+t_projeto[[#This Row],[Q.3]]</f>
        <v>0</v>
      </c>
      <c r="O600" s="1" t="str">
        <f>IF(t_projeto[[#This Row],[Q.1]]&lt;&gt;"",SUMIFS(t_reator[p],t_reator[tipo],t_projeto[[#This Row],[T.1]],t_reator[w],t_projeto[[#This Row],[P.1(W)]]),"")</f>
        <v/>
      </c>
      <c r="P600" s="1" t="str">
        <f>IF(t_projeto[[#This Row],[Q.2]]&lt;&gt;"",SUMIFS(t_reator[p],t_reator[tipo],t_projeto[[#This Row],[T.2]],t_reator[w],t_projeto[[#This Row],[P.2(W)]]),"")</f>
        <v/>
      </c>
      <c r="Q600" s="1" t="str">
        <f>IF(t_projeto[[#This Row],[Q.3]]&lt;&gt;"",SUMIFS(t_reator[p],t_reator[tipo],t_projeto[[#This Row],[T.3]],t_reator[w],t_projeto[[#This Row],[P.3(W)]]),"")</f>
        <v/>
      </c>
      <c r="R600" s="1" t="str">
        <f>IF(t_projeto[[#This Row],[Q.1]]&lt;&gt;"",IFERROR(IFERROR(D600*(E600+O600)+G600*(H600+P600)+J600*(K600+Q600),D600*(E600+O600)+G600*(H600+P600)),D600*(E600+O600)),"")</f>
        <v/>
      </c>
      <c r="S600" s="1" t="str">
        <f>IF(t_projeto[[#This Row],[Consumo_W]]&lt;&gt;"",ROUND(t_projeto[[#This Row],[Consumo_W]]/t_projeto[[#This Row],[Luminárias]],0),"")</f>
        <v/>
      </c>
      <c r="T600" s="1" t="str">
        <f>IF(t_projeto[[#This Row],[Q.1]]&lt;&gt;"",t_projeto[[#This Row],[Q.1]]*t_projeto[[#This Row],[P.1(W)]]*$C$24,"")</f>
        <v/>
      </c>
      <c r="U600" s="1" t="str">
        <f>IF(t_projeto[[#This Row],[Q.2]]&lt;&gt;"",t_projeto[[#This Row],[Q.2]]*t_projeto[[#This Row],[P.2(W)]]*$C$24,"")</f>
        <v/>
      </c>
      <c r="V600" s="1" t="str">
        <f>IF(t_projeto[[#This Row],[Q.3]]&lt;&gt;"",t_projeto[[#This Row],[Q.3]]*t_projeto[[#This Row],[P.3(W)]]*$C$24,"")</f>
        <v/>
      </c>
      <c r="W600" s="1" t="e">
        <f ca="1">IF(t_projeto[[#This Row],[Trecho]]&lt;&gt;"",SUM(t_projeto[[#This Row],[f.1]:[f.3]]),"")</f>
        <v>#NAME?</v>
      </c>
      <c r="X600" s="19" t="e">
        <f ca="1">IF(t_projeto[[#This Row],[Trecho]]&lt;&gt;"",t_projeto[[#This Row],[Q.1]]+t_projeto[[#This Row],[Q.2]]+t_projeto[[#This Row],[Q.3]],"")</f>
        <v>#NAME?</v>
      </c>
      <c r="Y600" s="1" t="e">
        <f ca="1">IF(AND(t_projeto[[#This Row],[FLUXO]]&lt;&gt;0,t_projeto[[#This Row],[FLUXO]]&lt;&gt;""),ROUND(t_projeto[[#This Row],[FLUXO]]/t_projeto[[#This Row],[Luminárias]],0),"")</f>
        <v>#NAME?</v>
      </c>
      <c r="Z600" s="1" t="e">
        <f ca="1">IF(AND(t_projeto[[#This Row],[Luminárias]]&lt;&gt;0,t_projeto[[#This Row],[Luminárias]]&lt;&gt;""),ROUND(t_projeto[[#This Row],[lm_médio]]/t_projeto[[#This Row],[W_médio]],2),"")</f>
        <v>#NAME?</v>
      </c>
    </row>
    <row r="601" spans="1:26" x14ac:dyDescent="0.25">
      <c r="A601" s="10">
        <v>112</v>
      </c>
      <c r="B601" s="8" t="e">
        <f ca="1">_xlfn.XLOOKUP(t_projeto[[#This Row],[cód.]],t_sitio[cód],t_sitio[Trecho],"")</f>
        <v>#NAME?</v>
      </c>
      <c r="C601" s="39"/>
      <c r="D601" s="40"/>
      <c r="E601" s="40" t="str">
        <f>IF(t_projeto[[#This Row],[T.1]]&lt;&gt;"",_xlfn.XLOOKUP(t_projeto[[#This Row],[T.1]],$G$22:$G$26,$H$22:$H$26),"")</f>
        <v/>
      </c>
      <c r="F601" s="39"/>
      <c r="G601" s="40"/>
      <c r="H601" s="40" t="str">
        <f>IF(t_projeto[[#This Row],[T.2]]&lt;&gt;"",_xlfn.XLOOKUP(t_projeto[[#This Row],[T.2]],$G$22:$G$26,$H$22:$H$26),"")</f>
        <v/>
      </c>
      <c r="I601" s="39"/>
      <c r="J601" s="40"/>
      <c r="K601" s="41" t="str">
        <f>IF(t_projeto[[#This Row],[T.3]]&lt;&gt;"",_xlfn.XLOOKUP(t_projeto[[#This Row],[T.3]],$G$22:$G$26,$H$22:$H$26),"")</f>
        <v/>
      </c>
      <c r="L601" s="5"/>
      <c r="M601" s="107">
        <f>t_projeto[[#This Row],[Q.1]]+t_projeto[[#This Row],[Q.2]]+t_projeto[[#This Row],[Q.3]]</f>
        <v>0</v>
      </c>
      <c r="N601" s="107">
        <f>t_projeto[[#This Row],[Q.1]]+t_projeto[[#This Row],[Q.2]]+t_projeto[[#This Row],[Q.3]]</f>
        <v>0</v>
      </c>
      <c r="O601" s="1" t="str">
        <f>IF(t_projeto[[#This Row],[Q.1]]&lt;&gt;"",SUMIFS(t_reator[p],t_reator[tipo],t_projeto[[#This Row],[T.1]],t_reator[w],t_projeto[[#This Row],[P.1(W)]]),"")</f>
        <v/>
      </c>
      <c r="P601" s="1" t="str">
        <f>IF(t_projeto[[#This Row],[Q.2]]&lt;&gt;"",SUMIFS(t_reator[p],t_reator[tipo],t_projeto[[#This Row],[T.2]],t_reator[w],t_projeto[[#This Row],[P.2(W)]]),"")</f>
        <v/>
      </c>
      <c r="Q601" s="1" t="str">
        <f>IF(t_projeto[[#This Row],[Q.3]]&lt;&gt;"",SUMIFS(t_reator[p],t_reator[tipo],t_projeto[[#This Row],[T.3]],t_reator[w],t_projeto[[#This Row],[P.3(W)]]),"")</f>
        <v/>
      </c>
      <c r="R601" s="1" t="str">
        <f>IF(t_projeto[[#This Row],[Q.1]]&lt;&gt;"",IFERROR(IFERROR(D601*(E601+O601)+G601*(H601+P601)+J601*(K601+Q601),D601*(E601+O601)+G601*(H601+P601)),D601*(E601+O601)),"")</f>
        <v/>
      </c>
      <c r="S601" s="1" t="str">
        <f>IF(t_projeto[[#This Row],[Consumo_W]]&lt;&gt;"",ROUND(t_projeto[[#This Row],[Consumo_W]]/t_projeto[[#This Row],[Luminárias]],0),"")</f>
        <v/>
      </c>
      <c r="T601" s="1" t="str">
        <f>IF(t_projeto[[#This Row],[Q.1]]&lt;&gt;"",t_projeto[[#This Row],[Q.1]]*t_projeto[[#This Row],[P.1(W)]]*$C$24,"")</f>
        <v/>
      </c>
      <c r="U601" s="1" t="str">
        <f>IF(t_projeto[[#This Row],[Q.2]]&lt;&gt;"",t_projeto[[#This Row],[Q.2]]*t_projeto[[#This Row],[P.2(W)]]*$C$24,"")</f>
        <v/>
      </c>
      <c r="V601" s="1" t="str">
        <f>IF(t_projeto[[#This Row],[Q.3]]&lt;&gt;"",t_projeto[[#This Row],[Q.3]]*t_projeto[[#This Row],[P.3(W)]]*$C$24,"")</f>
        <v/>
      </c>
      <c r="W601" s="1" t="e">
        <f ca="1">IF(t_projeto[[#This Row],[Trecho]]&lt;&gt;"",SUM(t_projeto[[#This Row],[f.1]:[f.3]]),"")</f>
        <v>#NAME?</v>
      </c>
      <c r="X601" s="19" t="e">
        <f ca="1">IF(t_projeto[[#This Row],[Trecho]]&lt;&gt;"",t_projeto[[#This Row],[Q.1]]+t_projeto[[#This Row],[Q.2]]+t_projeto[[#This Row],[Q.3]],"")</f>
        <v>#NAME?</v>
      </c>
      <c r="Y601" s="1" t="e">
        <f ca="1">IF(AND(t_projeto[[#This Row],[FLUXO]]&lt;&gt;0,t_projeto[[#This Row],[FLUXO]]&lt;&gt;""),ROUND(t_projeto[[#This Row],[FLUXO]]/t_projeto[[#This Row],[Luminárias]],0),"")</f>
        <v>#NAME?</v>
      </c>
      <c r="Z601" s="1" t="e">
        <f ca="1">IF(AND(t_projeto[[#This Row],[Luminárias]]&lt;&gt;0,t_projeto[[#This Row],[Luminárias]]&lt;&gt;""),ROUND(t_projeto[[#This Row],[lm_médio]]/t_projeto[[#This Row],[W_médio]],2),"")</f>
        <v>#NAME?</v>
      </c>
    </row>
    <row r="602" spans="1:26" x14ac:dyDescent="0.25">
      <c r="A602" s="10">
        <v>113</v>
      </c>
      <c r="B602" s="8" t="e">
        <f ca="1">_xlfn.XLOOKUP(t_projeto[[#This Row],[cód.]],t_sitio[cód],t_sitio[Trecho],"")</f>
        <v>#NAME?</v>
      </c>
      <c r="C602" s="39"/>
      <c r="D602" s="40"/>
      <c r="E602" s="40" t="str">
        <f>IF(t_projeto[[#This Row],[T.1]]&lt;&gt;"",_xlfn.XLOOKUP(t_projeto[[#This Row],[T.1]],$G$22:$G$26,$H$22:$H$26),"")</f>
        <v/>
      </c>
      <c r="F602" s="39"/>
      <c r="G602" s="40"/>
      <c r="H602" s="40" t="str">
        <f>IF(t_projeto[[#This Row],[T.2]]&lt;&gt;"",_xlfn.XLOOKUP(t_projeto[[#This Row],[T.2]],$G$22:$G$26,$H$22:$H$26),"")</f>
        <v/>
      </c>
      <c r="I602" s="39"/>
      <c r="J602" s="40"/>
      <c r="K602" s="41" t="str">
        <f>IF(t_projeto[[#This Row],[T.3]]&lt;&gt;"",_xlfn.XLOOKUP(t_projeto[[#This Row],[T.3]],$G$22:$G$26,$H$22:$H$26),"")</f>
        <v/>
      </c>
      <c r="L602" s="5"/>
      <c r="M602" s="107">
        <f>t_projeto[[#This Row],[Q.1]]+t_projeto[[#This Row],[Q.2]]+t_projeto[[#This Row],[Q.3]]</f>
        <v>0</v>
      </c>
      <c r="N602" s="107">
        <f>t_projeto[[#This Row],[Q.1]]+t_projeto[[#This Row],[Q.2]]+t_projeto[[#This Row],[Q.3]]</f>
        <v>0</v>
      </c>
      <c r="O602" s="1" t="str">
        <f>IF(t_projeto[[#This Row],[Q.1]]&lt;&gt;"",SUMIFS(t_reator[p],t_reator[tipo],t_projeto[[#This Row],[T.1]],t_reator[w],t_projeto[[#This Row],[P.1(W)]]),"")</f>
        <v/>
      </c>
      <c r="P602" s="1" t="str">
        <f>IF(t_projeto[[#This Row],[Q.2]]&lt;&gt;"",SUMIFS(t_reator[p],t_reator[tipo],t_projeto[[#This Row],[T.2]],t_reator[w],t_projeto[[#This Row],[P.2(W)]]),"")</f>
        <v/>
      </c>
      <c r="Q602" s="1" t="str">
        <f>IF(t_projeto[[#This Row],[Q.3]]&lt;&gt;"",SUMIFS(t_reator[p],t_reator[tipo],t_projeto[[#This Row],[T.3]],t_reator[w],t_projeto[[#This Row],[P.3(W)]]),"")</f>
        <v/>
      </c>
      <c r="R602" s="1" t="str">
        <f>IF(t_projeto[[#This Row],[Q.1]]&lt;&gt;"",IFERROR(IFERROR(D602*(E602+O602)+G602*(H602+P602)+J602*(K602+Q602),D602*(E602+O602)+G602*(H602+P602)),D602*(E602+O602)),"")</f>
        <v/>
      </c>
      <c r="S602" s="1" t="str">
        <f>IF(t_projeto[[#This Row],[Consumo_W]]&lt;&gt;"",ROUND(t_projeto[[#This Row],[Consumo_W]]/t_projeto[[#This Row],[Luminárias]],0),"")</f>
        <v/>
      </c>
      <c r="T602" s="1" t="str">
        <f>IF(t_projeto[[#This Row],[Q.1]]&lt;&gt;"",t_projeto[[#This Row],[Q.1]]*t_projeto[[#This Row],[P.1(W)]]*$C$24,"")</f>
        <v/>
      </c>
      <c r="U602" s="1" t="str">
        <f>IF(t_projeto[[#This Row],[Q.2]]&lt;&gt;"",t_projeto[[#This Row],[Q.2]]*t_projeto[[#This Row],[P.2(W)]]*$C$24,"")</f>
        <v/>
      </c>
      <c r="V602" s="1" t="str">
        <f>IF(t_projeto[[#This Row],[Q.3]]&lt;&gt;"",t_projeto[[#This Row],[Q.3]]*t_projeto[[#This Row],[P.3(W)]]*$C$24,"")</f>
        <v/>
      </c>
      <c r="W602" s="1" t="e">
        <f ca="1">IF(t_projeto[[#This Row],[Trecho]]&lt;&gt;"",SUM(t_projeto[[#This Row],[f.1]:[f.3]]),"")</f>
        <v>#NAME?</v>
      </c>
      <c r="X602" s="19" t="e">
        <f ca="1">IF(t_projeto[[#This Row],[Trecho]]&lt;&gt;"",t_projeto[[#This Row],[Q.1]]+t_projeto[[#This Row],[Q.2]]+t_projeto[[#This Row],[Q.3]],"")</f>
        <v>#NAME?</v>
      </c>
      <c r="Y602" s="1" t="e">
        <f ca="1">IF(AND(t_projeto[[#This Row],[FLUXO]]&lt;&gt;0,t_projeto[[#This Row],[FLUXO]]&lt;&gt;""),ROUND(t_projeto[[#This Row],[FLUXO]]/t_projeto[[#This Row],[Luminárias]],0),"")</f>
        <v>#NAME?</v>
      </c>
      <c r="Z602" s="1" t="e">
        <f ca="1">IF(AND(t_projeto[[#This Row],[Luminárias]]&lt;&gt;0,t_projeto[[#This Row],[Luminárias]]&lt;&gt;""),ROUND(t_projeto[[#This Row],[lm_médio]]/t_projeto[[#This Row],[W_médio]],2),"")</f>
        <v>#NAME?</v>
      </c>
    </row>
    <row r="603" spans="1:26" x14ac:dyDescent="0.25">
      <c r="A603" s="10">
        <v>114</v>
      </c>
      <c r="B603" s="8" t="e">
        <f ca="1">_xlfn.XLOOKUP(t_projeto[[#This Row],[cód.]],t_sitio[cód],t_sitio[Trecho],"")</f>
        <v>#NAME?</v>
      </c>
      <c r="C603" s="39"/>
      <c r="D603" s="40"/>
      <c r="E603" s="40" t="str">
        <f>IF(t_projeto[[#This Row],[T.1]]&lt;&gt;"",_xlfn.XLOOKUP(t_projeto[[#This Row],[T.1]],$G$22:$G$26,$H$22:$H$26),"")</f>
        <v/>
      </c>
      <c r="F603" s="39"/>
      <c r="G603" s="40"/>
      <c r="H603" s="40" t="str">
        <f>IF(t_projeto[[#This Row],[T.2]]&lt;&gt;"",_xlfn.XLOOKUP(t_projeto[[#This Row],[T.2]],$G$22:$G$26,$H$22:$H$26),"")</f>
        <v/>
      </c>
      <c r="I603" s="39"/>
      <c r="J603" s="40"/>
      <c r="K603" s="41" t="str">
        <f>IF(t_projeto[[#This Row],[T.3]]&lt;&gt;"",_xlfn.XLOOKUP(t_projeto[[#This Row],[T.3]],$G$22:$G$26,$H$22:$H$26),"")</f>
        <v/>
      </c>
      <c r="L603" s="5"/>
      <c r="M603" s="107">
        <f>t_projeto[[#This Row],[Q.1]]+t_projeto[[#This Row],[Q.2]]+t_projeto[[#This Row],[Q.3]]</f>
        <v>0</v>
      </c>
      <c r="N603" s="107">
        <f>t_projeto[[#This Row],[Q.1]]+t_projeto[[#This Row],[Q.2]]+t_projeto[[#This Row],[Q.3]]</f>
        <v>0</v>
      </c>
      <c r="O603" s="1" t="str">
        <f>IF(t_projeto[[#This Row],[Q.1]]&lt;&gt;"",SUMIFS(t_reator[p],t_reator[tipo],t_projeto[[#This Row],[T.1]],t_reator[w],t_projeto[[#This Row],[P.1(W)]]),"")</f>
        <v/>
      </c>
      <c r="P603" s="1" t="str">
        <f>IF(t_projeto[[#This Row],[Q.2]]&lt;&gt;"",SUMIFS(t_reator[p],t_reator[tipo],t_projeto[[#This Row],[T.2]],t_reator[w],t_projeto[[#This Row],[P.2(W)]]),"")</f>
        <v/>
      </c>
      <c r="Q603" s="1" t="str">
        <f>IF(t_projeto[[#This Row],[Q.3]]&lt;&gt;"",SUMIFS(t_reator[p],t_reator[tipo],t_projeto[[#This Row],[T.3]],t_reator[w],t_projeto[[#This Row],[P.3(W)]]),"")</f>
        <v/>
      </c>
      <c r="R603" s="1" t="str">
        <f>IF(t_projeto[[#This Row],[Q.1]]&lt;&gt;"",IFERROR(IFERROR(D603*(E603+O603)+G603*(H603+P603)+J603*(K603+Q603),D603*(E603+O603)+G603*(H603+P603)),D603*(E603+O603)),"")</f>
        <v/>
      </c>
      <c r="S603" s="1" t="str">
        <f>IF(t_projeto[[#This Row],[Consumo_W]]&lt;&gt;"",ROUND(t_projeto[[#This Row],[Consumo_W]]/t_projeto[[#This Row],[Luminárias]],0),"")</f>
        <v/>
      </c>
      <c r="T603" s="1" t="str">
        <f>IF(t_projeto[[#This Row],[Q.1]]&lt;&gt;"",t_projeto[[#This Row],[Q.1]]*t_projeto[[#This Row],[P.1(W)]]*$C$24,"")</f>
        <v/>
      </c>
      <c r="U603" s="1" t="str">
        <f>IF(t_projeto[[#This Row],[Q.2]]&lt;&gt;"",t_projeto[[#This Row],[Q.2]]*t_projeto[[#This Row],[P.2(W)]]*$C$24,"")</f>
        <v/>
      </c>
      <c r="V603" s="1" t="str">
        <f>IF(t_projeto[[#This Row],[Q.3]]&lt;&gt;"",t_projeto[[#This Row],[Q.3]]*t_projeto[[#This Row],[P.3(W)]]*$C$24,"")</f>
        <v/>
      </c>
      <c r="W603" s="1" t="e">
        <f ca="1">IF(t_projeto[[#This Row],[Trecho]]&lt;&gt;"",SUM(t_projeto[[#This Row],[f.1]:[f.3]]),"")</f>
        <v>#NAME?</v>
      </c>
      <c r="X603" s="19" t="e">
        <f ca="1">IF(t_projeto[[#This Row],[Trecho]]&lt;&gt;"",t_projeto[[#This Row],[Q.1]]+t_projeto[[#This Row],[Q.2]]+t_projeto[[#This Row],[Q.3]],"")</f>
        <v>#NAME?</v>
      </c>
      <c r="Y603" s="1" t="e">
        <f ca="1">IF(AND(t_projeto[[#This Row],[FLUXO]]&lt;&gt;0,t_projeto[[#This Row],[FLUXO]]&lt;&gt;""),ROUND(t_projeto[[#This Row],[FLUXO]]/t_projeto[[#This Row],[Luminárias]],0),"")</f>
        <v>#NAME?</v>
      </c>
      <c r="Z603" s="1" t="e">
        <f ca="1">IF(AND(t_projeto[[#This Row],[Luminárias]]&lt;&gt;0,t_projeto[[#This Row],[Luminárias]]&lt;&gt;""),ROUND(t_projeto[[#This Row],[lm_médio]]/t_projeto[[#This Row],[W_médio]],2),"")</f>
        <v>#NAME?</v>
      </c>
    </row>
    <row r="604" spans="1:26" x14ac:dyDescent="0.25">
      <c r="A604" s="10">
        <v>115</v>
      </c>
      <c r="B604" s="8" t="e">
        <f ca="1">_xlfn.XLOOKUP(t_projeto[[#This Row],[cód.]],t_sitio[cód],t_sitio[Trecho],"")</f>
        <v>#NAME?</v>
      </c>
      <c r="C604" s="39"/>
      <c r="D604" s="40"/>
      <c r="E604" s="40" t="str">
        <f>IF(t_projeto[[#This Row],[T.1]]&lt;&gt;"",_xlfn.XLOOKUP(t_projeto[[#This Row],[T.1]],$G$22:$G$26,$H$22:$H$26),"")</f>
        <v/>
      </c>
      <c r="F604" s="39"/>
      <c r="G604" s="40"/>
      <c r="H604" s="40" t="str">
        <f>IF(t_projeto[[#This Row],[T.2]]&lt;&gt;"",_xlfn.XLOOKUP(t_projeto[[#This Row],[T.2]],$G$22:$G$26,$H$22:$H$26),"")</f>
        <v/>
      </c>
      <c r="I604" s="39"/>
      <c r="J604" s="40"/>
      <c r="K604" s="41" t="str">
        <f>IF(t_projeto[[#This Row],[T.3]]&lt;&gt;"",_xlfn.XLOOKUP(t_projeto[[#This Row],[T.3]],$G$22:$G$26,$H$22:$H$26),"")</f>
        <v/>
      </c>
      <c r="L604" s="5"/>
      <c r="M604" s="107">
        <f>t_projeto[[#This Row],[Q.1]]+t_projeto[[#This Row],[Q.2]]+t_projeto[[#This Row],[Q.3]]</f>
        <v>0</v>
      </c>
      <c r="N604" s="107">
        <f>t_projeto[[#This Row],[Q.1]]+t_projeto[[#This Row],[Q.2]]+t_projeto[[#This Row],[Q.3]]</f>
        <v>0</v>
      </c>
      <c r="O604" s="1" t="str">
        <f>IF(t_projeto[[#This Row],[Q.1]]&lt;&gt;"",SUMIFS(t_reator[p],t_reator[tipo],t_projeto[[#This Row],[T.1]],t_reator[w],t_projeto[[#This Row],[P.1(W)]]),"")</f>
        <v/>
      </c>
      <c r="P604" s="1" t="str">
        <f>IF(t_projeto[[#This Row],[Q.2]]&lt;&gt;"",SUMIFS(t_reator[p],t_reator[tipo],t_projeto[[#This Row],[T.2]],t_reator[w],t_projeto[[#This Row],[P.2(W)]]),"")</f>
        <v/>
      </c>
      <c r="Q604" s="1" t="str">
        <f>IF(t_projeto[[#This Row],[Q.3]]&lt;&gt;"",SUMIFS(t_reator[p],t_reator[tipo],t_projeto[[#This Row],[T.3]],t_reator[w],t_projeto[[#This Row],[P.3(W)]]),"")</f>
        <v/>
      </c>
      <c r="R604" s="1" t="str">
        <f>IF(t_projeto[[#This Row],[Q.1]]&lt;&gt;"",IFERROR(IFERROR(D604*(E604+O604)+G604*(H604+P604)+J604*(K604+Q604),D604*(E604+O604)+G604*(H604+P604)),D604*(E604+O604)),"")</f>
        <v/>
      </c>
      <c r="S604" s="1" t="str">
        <f>IF(t_projeto[[#This Row],[Consumo_W]]&lt;&gt;"",ROUND(t_projeto[[#This Row],[Consumo_W]]/t_projeto[[#This Row],[Luminárias]],0),"")</f>
        <v/>
      </c>
      <c r="T604" s="1" t="str">
        <f>IF(t_projeto[[#This Row],[Q.1]]&lt;&gt;"",t_projeto[[#This Row],[Q.1]]*t_projeto[[#This Row],[P.1(W)]]*$C$24,"")</f>
        <v/>
      </c>
      <c r="U604" s="1" t="str">
        <f>IF(t_projeto[[#This Row],[Q.2]]&lt;&gt;"",t_projeto[[#This Row],[Q.2]]*t_projeto[[#This Row],[P.2(W)]]*$C$24,"")</f>
        <v/>
      </c>
      <c r="V604" s="1" t="str">
        <f>IF(t_projeto[[#This Row],[Q.3]]&lt;&gt;"",t_projeto[[#This Row],[Q.3]]*t_projeto[[#This Row],[P.3(W)]]*$C$24,"")</f>
        <v/>
      </c>
      <c r="W604" s="1" t="e">
        <f ca="1">IF(t_projeto[[#This Row],[Trecho]]&lt;&gt;"",SUM(t_projeto[[#This Row],[f.1]:[f.3]]),"")</f>
        <v>#NAME?</v>
      </c>
      <c r="X604" s="19" t="e">
        <f ca="1">IF(t_projeto[[#This Row],[Trecho]]&lt;&gt;"",t_projeto[[#This Row],[Q.1]]+t_projeto[[#This Row],[Q.2]]+t_projeto[[#This Row],[Q.3]],"")</f>
        <v>#NAME?</v>
      </c>
      <c r="Y604" s="1" t="e">
        <f ca="1">IF(AND(t_projeto[[#This Row],[FLUXO]]&lt;&gt;0,t_projeto[[#This Row],[FLUXO]]&lt;&gt;""),ROUND(t_projeto[[#This Row],[FLUXO]]/t_projeto[[#This Row],[Luminárias]],0),"")</f>
        <v>#NAME?</v>
      </c>
      <c r="Z604" s="1" t="e">
        <f ca="1">IF(AND(t_projeto[[#This Row],[Luminárias]]&lt;&gt;0,t_projeto[[#This Row],[Luminárias]]&lt;&gt;""),ROUND(t_projeto[[#This Row],[lm_médio]]/t_projeto[[#This Row],[W_médio]],2),"")</f>
        <v>#NAME?</v>
      </c>
    </row>
    <row r="605" spans="1:26" x14ac:dyDescent="0.25">
      <c r="A605" s="10">
        <v>116</v>
      </c>
      <c r="B605" s="8" t="e">
        <f ca="1">_xlfn.XLOOKUP(t_projeto[[#This Row],[cód.]],t_sitio[cód],t_sitio[Trecho],"")</f>
        <v>#NAME?</v>
      </c>
      <c r="C605" s="39"/>
      <c r="D605" s="40"/>
      <c r="E605" s="40" t="str">
        <f>IF(t_projeto[[#This Row],[T.1]]&lt;&gt;"",_xlfn.XLOOKUP(t_projeto[[#This Row],[T.1]],$G$22:$G$26,$H$22:$H$26),"")</f>
        <v/>
      </c>
      <c r="F605" s="39"/>
      <c r="G605" s="40"/>
      <c r="H605" s="40" t="str">
        <f>IF(t_projeto[[#This Row],[T.2]]&lt;&gt;"",_xlfn.XLOOKUP(t_projeto[[#This Row],[T.2]],$G$22:$G$26,$H$22:$H$26),"")</f>
        <v/>
      </c>
      <c r="I605" s="39"/>
      <c r="J605" s="40"/>
      <c r="K605" s="41" t="str">
        <f>IF(t_projeto[[#This Row],[T.3]]&lt;&gt;"",_xlfn.XLOOKUP(t_projeto[[#This Row],[T.3]],$G$22:$G$26,$H$22:$H$26),"")</f>
        <v/>
      </c>
      <c r="L605" s="5"/>
      <c r="M605" s="107">
        <f>t_projeto[[#This Row],[Q.1]]+t_projeto[[#This Row],[Q.2]]+t_projeto[[#This Row],[Q.3]]</f>
        <v>0</v>
      </c>
      <c r="N605" s="107">
        <f>t_projeto[[#This Row],[Q.1]]+t_projeto[[#This Row],[Q.2]]+t_projeto[[#This Row],[Q.3]]</f>
        <v>0</v>
      </c>
      <c r="O605" s="1" t="str">
        <f>IF(t_projeto[[#This Row],[Q.1]]&lt;&gt;"",SUMIFS(t_reator[p],t_reator[tipo],t_projeto[[#This Row],[T.1]],t_reator[w],t_projeto[[#This Row],[P.1(W)]]),"")</f>
        <v/>
      </c>
      <c r="P605" s="1" t="str">
        <f>IF(t_projeto[[#This Row],[Q.2]]&lt;&gt;"",SUMIFS(t_reator[p],t_reator[tipo],t_projeto[[#This Row],[T.2]],t_reator[w],t_projeto[[#This Row],[P.2(W)]]),"")</f>
        <v/>
      </c>
      <c r="Q605" s="1" t="str">
        <f>IF(t_projeto[[#This Row],[Q.3]]&lt;&gt;"",SUMIFS(t_reator[p],t_reator[tipo],t_projeto[[#This Row],[T.3]],t_reator[w],t_projeto[[#This Row],[P.3(W)]]),"")</f>
        <v/>
      </c>
      <c r="R605" s="1" t="str">
        <f>IF(t_projeto[[#This Row],[Q.1]]&lt;&gt;"",IFERROR(IFERROR(D605*(E605+O605)+G605*(H605+P605)+J605*(K605+Q605),D605*(E605+O605)+G605*(H605+P605)),D605*(E605+O605)),"")</f>
        <v/>
      </c>
      <c r="S605" s="1" t="str">
        <f>IF(t_projeto[[#This Row],[Consumo_W]]&lt;&gt;"",ROUND(t_projeto[[#This Row],[Consumo_W]]/t_projeto[[#This Row],[Luminárias]],0),"")</f>
        <v/>
      </c>
      <c r="T605" s="1" t="str">
        <f>IF(t_projeto[[#This Row],[Q.1]]&lt;&gt;"",t_projeto[[#This Row],[Q.1]]*t_projeto[[#This Row],[P.1(W)]]*$C$24,"")</f>
        <v/>
      </c>
      <c r="U605" s="1" t="str">
        <f>IF(t_projeto[[#This Row],[Q.2]]&lt;&gt;"",t_projeto[[#This Row],[Q.2]]*t_projeto[[#This Row],[P.2(W)]]*$C$24,"")</f>
        <v/>
      </c>
      <c r="V605" s="1" t="str">
        <f>IF(t_projeto[[#This Row],[Q.3]]&lt;&gt;"",t_projeto[[#This Row],[Q.3]]*t_projeto[[#This Row],[P.3(W)]]*$C$24,"")</f>
        <v/>
      </c>
      <c r="W605" s="1" t="e">
        <f ca="1">IF(t_projeto[[#This Row],[Trecho]]&lt;&gt;"",SUM(t_projeto[[#This Row],[f.1]:[f.3]]),"")</f>
        <v>#NAME?</v>
      </c>
      <c r="X605" s="19" t="e">
        <f ca="1">IF(t_projeto[[#This Row],[Trecho]]&lt;&gt;"",t_projeto[[#This Row],[Q.1]]+t_projeto[[#This Row],[Q.2]]+t_projeto[[#This Row],[Q.3]],"")</f>
        <v>#NAME?</v>
      </c>
      <c r="Y605" s="1" t="e">
        <f ca="1">IF(AND(t_projeto[[#This Row],[FLUXO]]&lt;&gt;0,t_projeto[[#This Row],[FLUXO]]&lt;&gt;""),ROUND(t_projeto[[#This Row],[FLUXO]]/t_projeto[[#This Row],[Luminárias]],0),"")</f>
        <v>#NAME?</v>
      </c>
      <c r="Z605" s="1" t="e">
        <f ca="1">IF(AND(t_projeto[[#This Row],[Luminárias]]&lt;&gt;0,t_projeto[[#This Row],[Luminárias]]&lt;&gt;""),ROUND(t_projeto[[#This Row],[lm_médio]]/t_projeto[[#This Row],[W_médio]],2),"")</f>
        <v>#NAME?</v>
      </c>
    </row>
    <row r="606" spans="1:26" x14ac:dyDescent="0.25">
      <c r="A606" s="10">
        <v>117</v>
      </c>
      <c r="B606" s="8" t="e">
        <f ca="1">_xlfn.XLOOKUP(t_projeto[[#This Row],[cód.]],t_sitio[cód],t_sitio[Trecho],"")</f>
        <v>#NAME?</v>
      </c>
      <c r="C606" s="39"/>
      <c r="D606" s="40"/>
      <c r="E606" s="40" t="str">
        <f>IF(t_projeto[[#This Row],[T.1]]&lt;&gt;"",_xlfn.XLOOKUP(t_projeto[[#This Row],[T.1]],$G$22:$G$26,$H$22:$H$26),"")</f>
        <v/>
      </c>
      <c r="F606" s="39"/>
      <c r="G606" s="40"/>
      <c r="H606" s="40" t="str">
        <f>IF(t_projeto[[#This Row],[T.2]]&lt;&gt;"",_xlfn.XLOOKUP(t_projeto[[#This Row],[T.2]],$G$22:$G$26,$H$22:$H$26),"")</f>
        <v/>
      </c>
      <c r="I606" s="39"/>
      <c r="J606" s="40"/>
      <c r="K606" s="41" t="str">
        <f>IF(t_projeto[[#This Row],[T.3]]&lt;&gt;"",_xlfn.XLOOKUP(t_projeto[[#This Row],[T.3]],$G$22:$G$26,$H$22:$H$26),"")</f>
        <v/>
      </c>
      <c r="L606" s="5"/>
      <c r="M606" s="107">
        <f>t_projeto[[#This Row],[Q.1]]+t_projeto[[#This Row],[Q.2]]+t_projeto[[#This Row],[Q.3]]</f>
        <v>0</v>
      </c>
      <c r="N606" s="107">
        <f>t_projeto[[#This Row],[Q.1]]+t_projeto[[#This Row],[Q.2]]+t_projeto[[#This Row],[Q.3]]</f>
        <v>0</v>
      </c>
      <c r="O606" s="1" t="str">
        <f>IF(t_projeto[[#This Row],[Q.1]]&lt;&gt;"",SUMIFS(t_reator[p],t_reator[tipo],t_projeto[[#This Row],[T.1]],t_reator[w],t_projeto[[#This Row],[P.1(W)]]),"")</f>
        <v/>
      </c>
      <c r="P606" s="1" t="str">
        <f>IF(t_projeto[[#This Row],[Q.2]]&lt;&gt;"",SUMIFS(t_reator[p],t_reator[tipo],t_projeto[[#This Row],[T.2]],t_reator[w],t_projeto[[#This Row],[P.2(W)]]),"")</f>
        <v/>
      </c>
      <c r="Q606" s="1" t="str">
        <f>IF(t_projeto[[#This Row],[Q.3]]&lt;&gt;"",SUMIFS(t_reator[p],t_reator[tipo],t_projeto[[#This Row],[T.3]],t_reator[w],t_projeto[[#This Row],[P.3(W)]]),"")</f>
        <v/>
      </c>
      <c r="R606" s="1" t="str">
        <f>IF(t_projeto[[#This Row],[Q.1]]&lt;&gt;"",IFERROR(IFERROR(D606*(E606+O606)+G606*(H606+P606)+J606*(K606+Q606),D606*(E606+O606)+G606*(H606+P606)),D606*(E606+O606)),"")</f>
        <v/>
      </c>
      <c r="S606" s="1" t="str">
        <f>IF(t_projeto[[#This Row],[Consumo_W]]&lt;&gt;"",ROUND(t_projeto[[#This Row],[Consumo_W]]/t_projeto[[#This Row],[Luminárias]],0),"")</f>
        <v/>
      </c>
      <c r="T606" s="1" t="str">
        <f>IF(t_projeto[[#This Row],[Q.1]]&lt;&gt;"",t_projeto[[#This Row],[Q.1]]*t_projeto[[#This Row],[P.1(W)]]*$C$24,"")</f>
        <v/>
      </c>
      <c r="U606" s="1" t="str">
        <f>IF(t_projeto[[#This Row],[Q.2]]&lt;&gt;"",t_projeto[[#This Row],[Q.2]]*t_projeto[[#This Row],[P.2(W)]]*$C$24,"")</f>
        <v/>
      </c>
      <c r="V606" s="1" t="str">
        <f>IF(t_projeto[[#This Row],[Q.3]]&lt;&gt;"",t_projeto[[#This Row],[Q.3]]*t_projeto[[#This Row],[P.3(W)]]*$C$24,"")</f>
        <v/>
      </c>
      <c r="W606" s="1" t="e">
        <f ca="1">IF(t_projeto[[#This Row],[Trecho]]&lt;&gt;"",SUM(t_projeto[[#This Row],[f.1]:[f.3]]),"")</f>
        <v>#NAME?</v>
      </c>
      <c r="X606" s="19" t="e">
        <f ca="1">IF(t_projeto[[#This Row],[Trecho]]&lt;&gt;"",t_projeto[[#This Row],[Q.1]]+t_projeto[[#This Row],[Q.2]]+t_projeto[[#This Row],[Q.3]],"")</f>
        <v>#NAME?</v>
      </c>
      <c r="Y606" s="1" t="e">
        <f ca="1">IF(AND(t_projeto[[#This Row],[FLUXO]]&lt;&gt;0,t_projeto[[#This Row],[FLUXO]]&lt;&gt;""),ROUND(t_projeto[[#This Row],[FLUXO]]/t_projeto[[#This Row],[Luminárias]],0),"")</f>
        <v>#NAME?</v>
      </c>
      <c r="Z606" s="1" t="e">
        <f ca="1">IF(AND(t_projeto[[#This Row],[Luminárias]]&lt;&gt;0,t_projeto[[#This Row],[Luminárias]]&lt;&gt;""),ROUND(t_projeto[[#This Row],[lm_médio]]/t_projeto[[#This Row],[W_médio]],2),"")</f>
        <v>#NAME?</v>
      </c>
    </row>
    <row r="607" spans="1:26" x14ac:dyDescent="0.25">
      <c r="A607" s="10">
        <v>118</v>
      </c>
      <c r="B607" s="8" t="e">
        <f ca="1">_xlfn.XLOOKUP(t_projeto[[#This Row],[cód.]],t_sitio[cód],t_sitio[Trecho],"")</f>
        <v>#NAME?</v>
      </c>
      <c r="C607" s="39"/>
      <c r="D607" s="40"/>
      <c r="E607" s="40" t="str">
        <f>IF(t_projeto[[#This Row],[T.1]]&lt;&gt;"",_xlfn.XLOOKUP(t_projeto[[#This Row],[T.1]],$G$22:$G$26,$H$22:$H$26),"")</f>
        <v/>
      </c>
      <c r="F607" s="39"/>
      <c r="G607" s="40"/>
      <c r="H607" s="40" t="str">
        <f>IF(t_projeto[[#This Row],[T.2]]&lt;&gt;"",_xlfn.XLOOKUP(t_projeto[[#This Row],[T.2]],$G$22:$G$26,$H$22:$H$26),"")</f>
        <v/>
      </c>
      <c r="I607" s="39"/>
      <c r="J607" s="40"/>
      <c r="K607" s="41" t="str">
        <f>IF(t_projeto[[#This Row],[T.3]]&lt;&gt;"",_xlfn.XLOOKUP(t_projeto[[#This Row],[T.3]],$G$22:$G$26,$H$22:$H$26),"")</f>
        <v/>
      </c>
      <c r="L607" s="5"/>
      <c r="M607" s="107">
        <f>t_projeto[[#This Row],[Q.1]]+t_projeto[[#This Row],[Q.2]]+t_projeto[[#This Row],[Q.3]]</f>
        <v>0</v>
      </c>
      <c r="N607" s="107">
        <f>t_projeto[[#This Row],[Q.1]]+t_projeto[[#This Row],[Q.2]]+t_projeto[[#This Row],[Q.3]]</f>
        <v>0</v>
      </c>
      <c r="O607" s="1" t="str">
        <f>IF(t_projeto[[#This Row],[Q.1]]&lt;&gt;"",SUMIFS(t_reator[p],t_reator[tipo],t_projeto[[#This Row],[T.1]],t_reator[w],t_projeto[[#This Row],[P.1(W)]]),"")</f>
        <v/>
      </c>
      <c r="P607" s="1" t="str">
        <f>IF(t_projeto[[#This Row],[Q.2]]&lt;&gt;"",SUMIFS(t_reator[p],t_reator[tipo],t_projeto[[#This Row],[T.2]],t_reator[w],t_projeto[[#This Row],[P.2(W)]]),"")</f>
        <v/>
      </c>
      <c r="Q607" s="1" t="str">
        <f>IF(t_projeto[[#This Row],[Q.3]]&lt;&gt;"",SUMIFS(t_reator[p],t_reator[tipo],t_projeto[[#This Row],[T.3]],t_reator[w],t_projeto[[#This Row],[P.3(W)]]),"")</f>
        <v/>
      </c>
      <c r="R607" s="1" t="str">
        <f>IF(t_projeto[[#This Row],[Q.1]]&lt;&gt;"",IFERROR(IFERROR(D607*(E607+O607)+G607*(H607+P607)+J607*(K607+Q607),D607*(E607+O607)+G607*(H607+P607)),D607*(E607+O607)),"")</f>
        <v/>
      </c>
      <c r="S607" s="1" t="str">
        <f>IF(t_projeto[[#This Row],[Consumo_W]]&lt;&gt;"",ROUND(t_projeto[[#This Row],[Consumo_W]]/t_projeto[[#This Row],[Luminárias]],0),"")</f>
        <v/>
      </c>
      <c r="T607" s="1" t="str">
        <f>IF(t_projeto[[#This Row],[Q.1]]&lt;&gt;"",t_projeto[[#This Row],[Q.1]]*t_projeto[[#This Row],[P.1(W)]]*$C$24,"")</f>
        <v/>
      </c>
      <c r="U607" s="1" t="str">
        <f>IF(t_projeto[[#This Row],[Q.2]]&lt;&gt;"",t_projeto[[#This Row],[Q.2]]*t_projeto[[#This Row],[P.2(W)]]*$C$24,"")</f>
        <v/>
      </c>
      <c r="V607" s="1" t="str">
        <f>IF(t_projeto[[#This Row],[Q.3]]&lt;&gt;"",t_projeto[[#This Row],[Q.3]]*t_projeto[[#This Row],[P.3(W)]]*$C$24,"")</f>
        <v/>
      </c>
      <c r="W607" s="1" t="e">
        <f ca="1">IF(t_projeto[[#This Row],[Trecho]]&lt;&gt;"",SUM(t_projeto[[#This Row],[f.1]:[f.3]]),"")</f>
        <v>#NAME?</v>
      </c>
      <c r="X607" s="19" t="e">
        <f ca="1">IF(t_projeto[[#This Row],[Trecho]]&lt;&gt;"",t_projeto[[#This Row],[Q.1]]+t_projeto[[#This Row],[Q.2]]+t_projeto[[#This Row],[Q.3]],"")</f>
        <v>#NAME?</v>
      </c>
      <c r="Y607" s="1" t="e">
        <f ca="1">IF(AND(t_projeto[[#This Row],[FLUXO]]&lt;&gt;0,t_projeto[[#This Row],[FLUXO]]&lt;&gt;""),ROUND(t_projeto[[#This Row],[FLUXO]]/t_projeto[[#This Row],[Luminárias]],0),"")</f>
        <v>#NAME?</v>
      </c>
      <c r="Z607" s="1" t="e">
        <f ca="1">IF(AND(t_projeto[[#This Row],[Luminárias]]&lt;&gt;0,t_projeto[[#This Row],[Luminárias]]&lt;&gt;""),ROUND(t_projeto[[#This Row],[lm_médio]]/t_projeto[[#This Row],[W_médio]],2),"")</f>
        <v>#NAME?</v>
      </c>
    </row>
    <row r="608" spans="1:26" x14ac:dyDescent="0.25">
      <c r="A608" s="10">
        <v>119</v>
      </c>
      <c r="B608" s="8" t="e">
        <f ca="1">_xlfn.XLOOKUP(t_projeto[[#This Row],[cód.]],t_sitio[cód],t_sitio[Trecho],"")</f>
        <v>#NAME?</v>
      </c>
      <c r="C608" s="39"/>
      <c r="D608" s="40"/>
      <c r="E608" s="40" t="str">
        <f>IF(t_projeto[[#This Row],[T.1]]&lt;&gt;"",_xlfn.XLOOKUP(t_projeto[[#This Row],[T.1]],$G$22:$G$26,$H$22:$H$26),"")</f>
        <v/>
      </c>
      <c r="F608" s="39"/>
      <c r="G608" s="40"/>
      <c r="H608" s="40" t="str">
        <f>IF(t_projeto[[#This Row],[T.2]]&lt;&gt;"",_xlfn.XLOOKUP(t_projeto[[#This Row],[T.2]],$G$22:$G$26,$H$22:$H$26),"")</f>
        <v/>
      </c>
      <c r="I608" s="39"/>
      <c r="J608" s="40"/>
      <c r="K608" s="41" t="str">
        <f>IF(t_projeto[[#This Row],[T.3]]&lt;&gt;"",_xlfn.XLOOKUP(t_projeto[[#This Row],[T.3]],$G$22:$G$26,$H$22:$H$26),"")</f>
        <v/>
      </c>
      <c r="L608" s="5"/>
      <c r="M608" s="107">
        <f>t_projeto[[#This Row],[Q.1]]+t_projeto[[#This Row],[Q.2]]+t_projeto[[#This Row],[Q.3]]</f>
        <v>0</v>
      </c>
      <c r="N608" s="107">
        <f>t_projeto[[#This Row],[Q.1]]+t_projeto[[#This Row],[Q.2]]+t_projeto[[#This Row],[Q.3]]</f>
        <v>0</v>
      </c>
      <c r="O608" s="1" t="str">
        <f>IF(t_projeto[[#This Row],[Q.1]]&lt;&gt;"",SUMIFS(t_reator[p],t_reator[tipo],t_projeto[[#This Row],[T.1]],t_reator[w],t_projeto[[#This Row],[P.1(W)]]),"")</f>
        <v/>
      </c>
      <c r="P608" s="1" t="str">
        <f>IF(t_projeto[[#This Row],[Q.2]]&lt;&gt;"",SUMIFS(t_reator[p],t_reator[tipo],t_projeto[[#This Row],[T.2]],t_reator[w],t_projeto[[#This Row],[P.2(W)]]),"")</f>
        <v/>
      </c>
      <c r="Q608" s="1" t="str">
        <f>IF(t_projeto[[#This Row],[Q.3]]&lt;&gt;"",SUMIFS(t_reator[p],t_reator[tipo],t_projeto[[#This Row],[T.3]],t_reator[w],t_projeto[[#This Row],[P.3(W)]]),"")</f>
        <v/>
      </c>
      <c r="R608" s="1" t="str">
        <f>IF(t_projeto[[#This Row],[Q.1]]&lt;&gt;"",IFERROR(IFERROR(D608*(E608+O608)+G608*(H608+P608)+J608*(K608+Q608),D608*(E608+O608)+G608*(H608+P608)),D608*(E608+O608)),"")</f>
        <v/>
      </c>
      <c r="S608" s="1" t="str">
        <f>IF(t_projeto[[#This Row],[Consumo_W]]&lt;&gt;"",ROUND(t_projeto[[#This Row],[Consumo_W]]/t_projeto[[#This Row],[Luminárias]],0),"")</f>
        <v/>
      </c>
      <c r="T608" s="1" t="str">
        <f>IF(t_projeto[[#This Row],[Q.1]]&lt;&gt;"",t_projeto[[#This Row],[Q.1]]*t_projeto[[#This Row],[P.1(W)]]*$C$24,"")</f>
        <v/>
      </c>
      <c r="U608" s="1" t="str">
        <f>IF(t_projeto[[#This Row],[Q.2]]&lt;&gt;"",t_projeto[[#This Row],[Q.2]]*t_projeto[[#This Row],[P.2(W)]]*$C$24,"")</f>
        <v/>
      </c>
      <c r="V608" s="1" t="str">
        <f>IF(t_projeto[[#This Row],[Q.3]]&lt;&gt;"",t_projeto[[#This Row],[Q.3]]*t_projeto[[#This Row],[P.3(W)]]*$C$24,"")</f>
        <v/>
      </c>
      <c r="W608" s="1" t="e">
        <f ca="1">IF(t_projeto[[#This Row],[Trecho]]&lt;&gt;"",SUM(t_projeto[[#This Row],[f.1]:[f.3]]),"")</f>
        <v>#NAME?</v>
      </c>
      <c r="X608" s="19" t="e">
        <f ca="1">IF(t_projeto[[#This Row],[Trecho]]&lt;&gt;"",t_projeto[[#This Row],[Q.1]]+t_projeto[[#This Row],[Q.2]]+t_projeto[[#This Row],[Q.3]],"")</f>
        <v>#NAME?</v>
      </c>
      <c r="Y608" s="1" t="e">
        <f ca="1">IF(AND(t_projeto[[#This Row],[FLUXO]]&lt;&gt;0,t_projeto[[#This Row],[FLUXO]]&lt;&gt;""),ROUND(t_projeto[[#This Row],[FLUXO]]/t_projeto[[#This Row],[Luminárias]],0),"")</f>
        <v>#NAME?</v>
      </c>
      <c r="Z608" s="1" t="e">
        <f ca="1">IF(AND(t_projeto[[#This Row],[Luminárias]]&lt;&gt;0,t_projeto[[#This Row],[Luminárias]]&lt;&gt;""),ROUND(t_projeto[[#This Row],[lm_médio]]/t_projeto[[#This Row],[W_médio]],2),"")</f>
        <v>#NAME?</v>
      </c>
    </row>
    <row r="609" spans="1:26" x14ac:dyDescent="0.25">
      <c r="A609" s="10">
        <v>120</v>
      </c>
      <c r="B609" s="8" t="e">
        <f ca="1">_xlfn.XLOOKUP(t_projeto[[#This Row],[cód.]],t_sitio[cód],t_sitio[Trecho],"")</f>
        <v>#NAME?</v>
      </c>
      <c r="C609" s="39"/>
      <c r="D609" s="40"/>
      <c r="E609" s="40" t="str">
        <f>IF(t_projeto[[#This Row],[T.1]]&lt;&gt;"",_xlfn.XLOOKUP(t_projeto[[#This Row],[T.1]],$G$22:$G$26,$H$22:$H$26),"")</f>
        <v/>
      </c>
      <c r="F609" s="39"/>
      <c r="G609" s="40"/>
      <c r="H609" s="40" t="str">
        <f>IF(t_projeto[[#This Row],[T.2]]&lt;&gt;"",_xlfn.XLOOKUP(t_projeto[[#This Row],[T.2]],$G$22:$G$26,$H$22:$H$26),"")</f>
        <v/>
      </c>
      <c r="I609" s="39"/>
      <c r="J609" s="40"/>
      <c r="K609" s="41" t="str">
        <f>IF(t_projeto[[#This Row],[T.3]]&lt;&gt;"",_xlfn.XLOOKUP(t_projeto[[#This Row],[T.3]],$G$22:$G$26,$H$22:$H$26),"")</f>
        <v/>
      </c>
      <c r="L609" s="5"/>
      <c r="M609" s="107">
        <f>t_projeto[[#This Row],[Q.1]]+t_projeto[[#This Row],[Q.2]]+t_projeto[[#This Row],[Q.3]]</f>
        <v>0</v>
      </c>
      <c r="N609" s="107">
        <f>t_projeto[[#This Row],[Q.1]]+t_projeto[[#This Row],[Q.2]]+t_projeto[[#This Row],[Q.3]]</f>
        <v>0</v>
      </c>
      <c r="O609" s="1" t="str">
        <f>IF(t_projeto[[#This Row],[Q.1]]&lt;&gt;"",SUMIFS(t_reator[p],t_reator[tipo],t_projeto[[#This Row],[T.1]],t_reator[w],t_projeto[[#This Row],[P.1(W)]]),"")</f>
        <v/>
      </c>
      <c r="P609" s="1" t="str">
        <f>IF(t_projeto[[#This Row],[Q.2]]&lt;&gt;"",SUMIFS(t_reator[p],t_reator[tipo],t_projeto[[#This Row],[T.2]],t_reator[w],t_projeto[[#This Row],[P.2(W)]]),"")</f>
        <v/>
      </c>
      <c r="Q609" s="1" t="str">
        <f>IF(t_projeto[[#This Row],[Q.3]]&lt;&gt;"",SUMIFS(t_reator[p],t_reator[tipo],t_projeto[[#This Row],[T.3]],t_reator[w],t_projeto[[#This Row],[P.3(W)]]),"")</f>
        <v/>
      </c>
      <c r="R609" s="1" t="str">
        <f>IF(t_projeto[[#This Row],[Q.1]]&lt;&gt;"",IFERROR(IFERROR(D609*(E609+O609)+G609*(H609+P609)+J609*(K609+Q609),D609*(E609+O609)+G609*(H609+P609)),D609*(E609+O609)),"")</f>
        <v/>
      </c>
      <c r="S609" s="1" t="str">
        <f>IF(t_projeto[[#This Row],[Consumo_W]]&lt;&gt;"",ROUND(t_projeto[[#This Row],[Consumo_W]]/t_projeto[[#This Row],[Luminárias]],0),"")</f>
        <v/>
      </c>
      <c r="T609" s="1" t="str">
        <f>IF(t_projeto[[#This Row],[Q.1]]&lt;&gt;"",t_projeto[[#This Row],[Q.1]]*t_projeto[[#This Row],[P.1(W)]]*$C$24,"")</f>
        <v/>
      </c>
      <c r="U609" s="1" t="str">
        <f>IF(t_projeto[[#This Row],[Q.2]]&lt;&gt;"",t_projeto[[#This Row],[Q.2]]*t_projeto[[#This Row],[P.2(W)]]*$C$24,"")</f>
        <v/>
      </c>
      <c r="V609" s="1" t="str">
        <f>IF(t_projeto[[#This Row],[Q.3]]&lt;&gt;"",t_projeto[[#This Row],[Q.3]]*t_projeto[[#This Row],[P.3(W)]]*$C$24,"")</f>
        <v/>
      </c>
      <c r="W609" s="1" t="e">
        <f ca="1">IF(t_projeto[[#This Row],[Trecho]]&lt;&gt;"",SUM(t_projeto[[#This Row],[f.1]:[f.3]]),"")</f>
        <v>#NAME?</v>
      </c>
      <c r="X609" s="19" t="e">
        <f ca="1">IF(t_projeto[[#This Row],[Trecho]]&lt;&gt;"",t_projeto[[#This Row],[Q.1]]+t_projeto[[#This Row],[Q.2]]+t_projeto[[#This Row],[Q.3]],"")</f>
        <v>#NAME?</v>
      </c>
      <c r="Y609" s="1" t="e">
        <f ca="1">IF(AND(t_projeto[[#This Row],[FLUXO]]&lt;&gt;0,t_projeto[[#This Row],[FLUXO]]&lt;&gt;""),ROUND(t_projeto[[#This Row],[FLUXO]]/t_projeto[[#This Row],[Luminárias]],0),"")</f>
        <v>#NAME?</v>
      </c>
      <c r="Z609" s="1" t="e">
        <f ca="1">IF(AND(t_projeto[[#This Row],[Luminárias]]&lt;&gt;0,t_projeto[[#This Row],[Luminárias]]&lt;&gt;""),ROUND(t_projeto[[#This Row],[lm_médio]]/t_projeto[[#This Row],[W_médio]],2),"")</f>
        <v>#NAME?</v>
      </c>
    </row>
    <row r="610" spans="1:26" x14ac:dyDescent="0.25">
      <c r="A610" s="10">
        <v>121</v>
      </c>
      <c r="B610" s="8" t="e">
        <f ca="1">_xlfn.XLOOKUP(t_projeto[[#This Row],[cód.]],t_sitio[cód],t_sitio[Trecho],"")</f>
        <v>#NAME?</v>
      </c>
      <c r="C610" s="39"/>
      <c r="D610" s="40"/>
      <c r="E610" s="40" t="str">
        <f>IF(t_projeto[[#This Row],[T.1]]&lt;&gt;"",_xlfn.XLOOKUP(t_projeto[[#This Row],[T.1]],$G$22:$G$26,$H$22:$H$26),"")</f>
        <v/>
      </c>
      <c r="F610" s="39"/>
      <c r="G610" s="40"/>
      <c r="H610" s="40" t="str">
        <f>IF(t_projeto[[#This Row],[T.2]]&lt;&gt;"",_xlfn.XLOOKUP(t_projeto[[#This Row],[T.2]],$G$22:$G$26,$H$22:$H$26),"")</f>
        <v/>
      </c>
      <c r="I610" s="39"/>
      <c r="J610" s="40"/>
      <c r="K610" s="41" t="str">
        <f>IF(t_projeto[[#This Row],[T.3]]&lt;&gt;"",_xlfn.XLOOKUP(t_projeto[[#This Row],[T.3]],$G$22:$G$26,$H$22:$H$26),"")</f>
        <v/>
      </c>
      <c r="L610" s="5"/>
      <c r="M610" s="107">
        <f>t_projeto[[#This Row],[Q.1]]+t_projeto[[#This Row],[Q.2]]+t_projeto[[#This Row],[Q.3]]</f>
        <v>0</v>
      </c>
      <c r="N610" s="107">
        <f>t_projeto[[#This Row],[Q.1]]+t_projeto[[#This Row],[Q.2]]+t_projeto[[#This Row],[Q.3]]</f>
        <v>0</v>
      </c>
      <c r="O610" s="1" t="str">
        <f>IF(t_projeto[[#This Row],[Q.1]]&lt;&gt;"",SUMIFS(t_reator[p],t_reator[tipo],t_projeto[[#This Row],[T.1]],t_reator[w],t_projeto[[#This Row],[P.1(W)]]),"")</f>
        <v/>
      </c>
      <c r="P610" s="1" t="str">
        <f>IF(t_projeto[[#This Row],[Q.2]]&lt;&gt;"",SUMIFS(t_reator[p],t_reator[tipo],t_projeto[[#This Row],[T.2]],t_reator[w],t_projeto[[#This Row],[P.2(W)]]),"")</f>
        <v/>
      </c>
      <c r="Q610" s="1" t="str">
        <f>IF(t_projeto[[#This Row],[Q.3]]&lt;&gt;"",SUMIFS(t_reator[p],t_reator[tipo],t_projeto[[#This Row],[T.3]],t_reator[w],t_projeto[[#This Row],[P.3(W)]]),"")</f>
        <v/>
      </c>
      <c r="R610" s="1" t="str">
        <f>IF(t_projeto[[#This Row],[Q.1]]&lt;&gt;"",IFERROR(IFERROR(D610*(E610+O610)+G610*(H610+P610)+J610*(K610+Q610),D610*(E610+O610)+G610*(H610+P610)),D610*(E610+O610)),"")</f>
        <v/>
      </c>
      <c r="S610" s="1" t="str">
        <f>IF(t_projeto[[#This Row],[Consumo_W]]&lt;&gt;"",ROUND(t_projeto[[#This Row],[Consumo_W]]/t_projeto[[#This Row],[Luminárias]],0),"")</f>
        <v/>
      </c>
      <c r="T610" s="1" t="str">
        <f>IF(t_projeto[[#This Row],[Q.1]]&lt;&gt;"",t_projeto[[#This Row],[Q.1]]*t_projeto[[#This Row],[P.1(W)]]*$C$24,"")</f>
        <v/>
      </c>
      <c r="U610" s="1" t="str">
        <f>IF(t_projeto[[#This Row],[Q.2]]&lt;&gt;"",t_projeto[[#This Row],[Q.2]]*t_projeto[[#This Row],[P.2(W)]]*$C$24,"")</f>
        <v/>
      </c>
      <c r="V610" s="1" t="str">
        <f>IF(t_projeto[[#This Row],[Q.3]]&lt;&gt;"",t_projeto[[#This Row],[Q.3]]*t_projeto[[#This Row],[P.3(W)]]*$C$24,"")</f>
        <v/>
      </c>
      <c r="W610" s="1" t="e">
        <f ca="1">IF(t_projeto[[#This Row],[Trecho]]&lt;&gt;"",SUM(t_projeto[[#This Row],[f.1]:[f.3]]),"")</f>
        <v>#NAME?</v>
      </c>
      <c r="X610" s="19" t="e">
        <f ca="1">IF(t_projeto[[#This Row],[Trecho]]&lt;&gt;"",t_projeto[[#This Row],[Q.1]]+t_projeto[[#This Row],[Q.2]]+t_projeto[[#This Row],[Q.3]],"")</f>
        <v>#NAME?</v>
      </c>
      <c r="Y610" s="1" t="e">
        <f ca="1">IF(AND(t_projeto[[#This Row],[FLUXO]]&lt;&gt;0,t_projeto[[#This Row],[FLUXO]]&lt;&gt;""),ROUND(t_projeto[[#This Row],[FLUXO]]/t_projeto[[#This Row],[Luminárias]],0),"")</f>
        <v>#NAME?</v>
      </c>
      <c r="Z610" s="1" t="e">
        <f ca="1">IF(AND(t_projeto[[#This Row],[Luminárias]]&lt;&gt;0,t_projeto[[#This Row],[Luminárias]]&lt;&gt;""),ROUND(t_projeto[[#This Row],[lm_médio]]/t_projeto[[#This Row],[W_médio]],2),"")</f>
        <v>#NAME?</v>
      </c>
    </row>
    <row r="611" spans="1:26" x14ac:dyDescent="0.25">
      <c r="A611" s="10">
        <v>122</v>
      </c>
      <c r="B611" s="8" t="e">
        <f ca="1">_xlfn.XLOOKUP(t_projeto[[#This Row],[cód.]],t_sitio[cód],t_sitio[Trecho],"")</f>
        <v>#NAME?</v>
      </c>
      <c r="C611" s="39"/>
      <c r="D611" s="40"/>
      <c r="E611" s="40" t="str">
        <f>IF(t_projeto[[#This Row],[T.1]]&lt;&gt;"",_xlfn.XLOOKUP(t_projeto[[#This Row],[T.1]],$G$22:$G$26,$H$22:$H$26),"")</f>
        <v/>
      </c>
      <c r="F611" s="39"/>
      <c r="G611" s="40"/>
      <c r="H611" s="40" t="str">
        <f>IF(t_projeto[[#This Row],[T.2]]&lt;&gt;"",_xlfn.XLOOKUP(t_projeto[[#This Row],[T.2]],$G$22:$G$26,$H$22:$H$26),"")</f>
        <v/>
      </c>
      <c r="I611" s="39"/>
      <c r="J611" s="40"/>
      <c r="K611" s="41" t="str">
        <f>IF(t_projeto[[#This Row],[T.3]]&lt;&gt;"",_xlfn.XLOOKUP(t_projeto[[#This Row],[T.3]],$G$22:$G$26,$H$22:$H$26),"")</f>
        <v/>
      </c>
      <c r="L611" s="5"/>
      <c r="M611" s="107">
        <f>t_projeto[[#This Row],[Q.1]]+t_projeto[[#This Row],[Q.2]]+t_projeto[[#This Row],[Q.3]]</f>
        <v>0</v>
      </c>
      <c r="N611" s="107">
        <f>t_projeto[[#This Row],[Q.1]]+t_projeto[[#This Row],[Q.2]]+t_projeto[[#This Row],[Q.3]]</f>
        <v>0</v>
      </c>
      <c r="O611" s="1" t="str">
        <f>IF(t_projeto[[#This Row],[Q.1]]&lt;&gt;"",SUMIFS(t_reator[p],t_reator[tipo],t_projeto[[#This Row],[T.1]],t_reator[w],t_projeto[[#This Row],[P.1(W)]]),"")</f>
        <v/>
      </c>
      <c r="P611" s="1" t="str">
        <f>IF(t_projeto[[#This Row],[Q.2]]&lt;&gt;"",SUMIFS(t_reator[p],t_reator[tipo],t_projeto[[#This Row],[T.2]],t_reator[w],t_projeto[[#This Row],[P.2(W)]]),"")</f>
        <v/>
      </c>
      <c r="Q611" s="1" t="str">
        <f>IF(t_projeto[[#This Row],[Q.3]]&lt;&gt;"",SUMIFS(t_reator[p],t_reator[tipo],t_projeto[[#This Row],[T.3]],t_reator[w],t_projeto[[#This Row],[P.3(W)]]),"")</f>
        <v/>
      </c>
      <c r="R611" s="1" t="str">
        <f>IF(t_projeto[[#This Row],[Q.1]]&lt;&gt;"",IFERROR(IFERROR(D611*(E611+O611)+G611*(H611+P611)+J611*(K611+Q611),D611*(E611+O611)+G611*(H611+P611)),D611*(E611+O611)),"")</f>
        <v/>
      </c>
      <c r="S611" s="1" t="str">
        <f>IF(t_projeto[[#This Row],[Consumo_W]]&lt;&gt;"",ROUND(t_projeto[[#This Row],[Consumo_W]]/t_projeto[[#This Row],[Luminárias]],0),"")</f>
        <v/>
      </c>
      <c r="T611" s="1" t="str">
        <f>IF(t_projeto[[#This Row],[Q.1]]&lt;&gt;"",t_projeto[[#This Row],[Q.1]]*t_projeto[[#This Row],[P.1(W)]]*$C$24,"")</f>
        <v/>
      </c>
      <c r="U611" s="1" t="str">
        <f>IF(t_projeto[[#This Row],[Q.2]]&lt;&gt;"",t_projeto[[#This Row],[Q.2]]*t_projeto[[#This Row],[P.2(W)]]*$C$24,"")</f>
        <v/>
      </c>
      <c r="V611" s="1" t="str">
        <f>IF(t_projeto[[#This Row],[Q.3]]&lt;&gt;"",t_projeto[[#This Row],[Q.3]]*t_projeto[[#This Row],[P.3(W)]]*$C$24,"")</f>
        <v/>
      </c>
      <c r="W611" s="1" t="e">
        <f ca="1">IF(t_projeto[[#This Row],[Trecho]]&lt;&gt;"",SUM(t_projeto[[#This Row],[f.1]:[f.3]]),"")</f>
        <v>#NAME?</v>
      </c>
      <c r="X611" s="19" t="e">
        <f ca="1">IF(t_projeto[[#This Row],[Trecho]]&lt;&gt;"",t_projeto[[#This Row],[Q.1]]+t_projeto[[#This Row],[Q.2]]+t_projeto[[#This Row],[Q.3]],"")</f>
        <v>#NAME?</v>
      </c>
      <c r="Y611" s="1" t="e">
        <f ca="1">IF(AND(t_projeto[[#This Row],[FLUXO]]&lt;&gt;0,t_projeto[[#This Row],[FLUXO]]&lt;&gt;""),ROUND(t_projeto[[#This Row],[FLUXO]]/t_projeto[[#This Row],[Luminárias]],0),"")</f>
        <v>#NAME?</v>
      </c>
      <c r="Z611" s="1" t="e">
        <f ca="1">IF(AND(t_projeto[[#This Row],[Luminárias]]&lt;&gt;0,t_projeto[[#This Row],[Luminárias]]&lt;&gt;""),ROUND(t_projeto[[#This Row],[lm_médio]]/t_projeto[[#This Row],[W_médio]],2),"")</f>
        <v>#NAME?</v>
      </c>
    </row>
    <row r="612" spans="1:26" x14ac:dyDescent="0.25">
      <c r="A612" s="10">
        <v>123</v>
      </c>
      <c r="B612" s="8" t="e">
        <f ca="1">_xlfn.XLOOKUP(t_projeto[[#This Row],[cód.]],t_sitio[cód],t_sitio[Trecho],"")</f>
        <v>#NAME?</v>
      </c>
      <c r="C612" s="39"/>
      <c r="D612" s="40"/>
      <c r="E612" s="40" t="str">
        <f>IF(t_projeto[[#This Row],[T.1]]&lt;&gt;"",_xlfn.XLOOKUP(t_projeto[[#This Row],[T.1]],$G$22:$G$26,$H$22:$H$26),"")</f>
        <v/>
      </c>
      <c r="F612" s="39"/>
      <c r="G612" s="40"/>
      <c r="H612" s="40" t="str">
        <f>IF(t_projeto[[#This Row],[T.2]]&lt;&gt;"",_xlfn.XLOOKUP(t_projeto[[#This Row],[T.2]],$G$22:$G$26,$H$22:$H$26),"")</f>
        <v/>
      </c>
      <c r="I612" s="39"/>
      <c r="J612" s="40"/>
      <c r="K612" s="41" t="str">
        <f>IF(t_projeto[[#This Row],[T.3]]&lt;&gt;"",_xlfn.XLOOKUP(t_projeto[[#This Row],[T.3]],$G$22:$G$26,$H$22:$H$26),"")</f>
        <v/>
      </c>
      <c r="L612" s="5"/>
      <c r="M612" s="107">
        <f>t_projeto[[#This Row],[Q.1]]+t_projeto[[#This Row],[Q.2]]+t_projeto[[#This Row],[Q.3]]</f>
        <v>0</v>
      </c>
      <c r="N612" s="107">
        <f>t_projeto[[#This Row],[Q.1]]+t_projeto[[#This Row],[Q.2]]+t_projeto[[#This Row],[Q.3]]</f>
        <v>0</v>
      </c>
      <c r="O612" s="1" t="str">
        <f>IF(t_projeto[[#This Row],[Q.1]]&lt;&gt;"",SUMIFS(t_reator[p],t_reator[tipo],t_projeto[[#This Row],[T.1]],t_reator[w],t_projeto[[#This Row],[P.1(W)]]),"")</f>
        <v/>
      </c>
      <c r="P612" s="1" t="str">
        <f>IF(t_projeto[[#This Row],[Q.2]]&lt;&gt;"",SUMIFS(t_reator[p],t_reator[tipo],t_projeto[[#This Row],[T.2]],t_reator[w],t_projeto[[#This Row],[P.2(W)]]),"")</f>
        <v/>
      </c>
      <c r="Q612" s="1" t="str">
        <f>IF(t_projeto[[#This Row],[Q.3]]&lt;&gt;"",SUMIFS(t_reator[p],t_reator[tipo],t_projeto[[#This Row],[T.3]],t_reator[w],t_projeto[[#This Row],[P.3(W)]]),"")</f>
        <v/>
      </c>
      <c r="R612" s="1" t="str">
        <f>IF(t_projeto[[#This Row],[Q.1]]&lt;&gt;"",IFERROR(IFERROR(D612*(E612+O612)+G612*(H612+P612)+J612*(K612+Q612),D612*(E612+O612)+G612*(H612+P612)),D612*(E612+O612)),"")</f>
        <v/>
      </c>
      <c r="S612" s="1" t="str">
        <f>IF(t_projeto[[#This Row],[Consumo_W]]&lt;&gt;"",ROUND(t_projeto[[#This Row],[Consumo_W]]/t_projeto[[#This Row],[Luminárias]],0),"")</f>
        <v/>
      </c>
      <c r="T612" s="1" t="str">
        <f>IF(t_projeto[[#This Row],[Q.1]]&lt;&gt;"",t_projeto[[#This Row],[Q.1]]*t_projeto[[#This Row],[P.1(W)]]*$C$24,"")</f>
        <v/>
      </c>
      <c r="U612" s="1" t="str">
        <f>IF(t_projeto[[#This Row],[Q.2]]&lt;&gt;"",t_projeto[[#This Row],[Q.2]]*t_projeto[[#This Row],[P.2(W)]]*$C$24,"")</f>
        <v/>
      </c>
      <c r="V612" s="1" t="str">
        <f>IF(t_projeto[[#This Row],[Q.3]]&lt;&gt;"",t_projeto[[#This Row],[Q.3]]*t_projeto[[#This Row],[P.3(W)]]*$C$24,"")</f>
        <v/>
      </c>
      <c r="W612" s="1" t="e">
        <f ca="1">IF(t_projeto[[#This Row],[Trecho]]&lt;&gt;"",SUM(t_projeto[[#This Row],[f.1]:[f.3]]),"")</f>
        <v>#NAME?</v>
      </c>
      <c r="X612" s="19" t="e">
        <f ca="1">IF(t_projeto[[#This Row],[Trecho]]&lt;&gt;"",t_projeto[[#This Row],[Q.1]]+t_projeto[[#This Row],[Q.2]]+t_projeto[[#This Row],[Q.3]],"")</f>
        <v>#NAME?</v>
      </c>
      <c r="Y612" s="1" t="e">
        <f ca="1">IF(AND(t_projeto[[#This Row],[FLUXO]]&lt;&gt;0,t_projeto[[#This Row],[FLUXO]]&lt;&gt;""),ROUND(t_projeto[[#This Row],[FLUXO]]/t_projeto[[#This Row],[Luminárias]],0),"")</f>
        <v>#NAME?</v>
      </c>
      <c r="Z612" s="1" t="e">
        <f ca="1">IF(AND(t_projeto[[#This Row],[Luminárias]]&lt;&gt;0,t_projeto[[#This Row],[Luminárias]]&lt;&gt;""),ROUND(t_projeto[[#This Row],[lm_médio]]/t_projeto[[#This Row],[W_médio]],2),"")</f>
        <v>#NAME?</v>
      </c>
    </row>
    <row r="613" spans="1:26" x14ac:dyDescent="0.25">
      <c r="A613" s="10">
        <v>124</v>
      </c>
      <c r="B613" s="8" t="e">
        <f ca="1">_xlfn.XLOOKUP(t_projeto[[#This Row],[cód.]],t_sitio[cód],t_sitio[Trecho],"")</f>
        <v>#NAME?</v>
      </c>
      <c r="C613" s="39"/>
      <c r="D613" s="40"/>
      <c r="E613" s="40" t="str">
        <f>IF(t_projeto[[#This Row],[T.1]]&lt;&gt;"",_xlfn.XLOOKUP(t_projeto[[#This Row],[T.1]],$G$22:$G$26,$H$22:$H$26),"")</f>
        <v/>
      </c>
      <c r="F613" s="39"/>
      <c r="G613" s="40"/>
      <c r="H613" s="40" t="str">
        <f>IF(t_projeto[[#This Row],[T.2]]&lt;&gt;"",_xlfn.XLOOKUP(t_projeto[[#This Row],[T.2]],$G$22:$G$26,$H$22:$H$26),"")</f>
        <v/>
      </c>
      <c r="I613" s="39"/>
      <c r="J613" s="40"/>
      <c r="K613" s="41" t="str">
        <f>IF(t_projeto[[#This Row],[T.3]]&lt;&gt;"",_xlfn.XLOOKUP(t_projeto[[#This Row],[T.3]],$G$22:$G$26,$H$22:$H$26),"")</f>
        <v/>
      </c>
      <c r="L613" s="5"/>
      <c r="M613" s="107">
        <f>t_projeto[[#This Row],[Q.1]]+t_projeto[[#This Row],[Q.2]]+t_projeto[[#This Row],[Q.3]]</f>
        <v>0</v>
      </c>
      <c r="N613" s="107">
        <f>t_projeto[[#This Row],[Q.1]]+t_projeto[[#This Row],[Q.2]]+t_projeto[[#This Row],[Q.3]]</f>
        <v>0</v>
      </c>
      <c r="O613" s="1" t="str">
        <f>IF(t_projeto[[#This Row],[Q.1]]&lt;&gt;"",SUMIFS(t_reator[p],t_reator[tipo],t_projeto[[#This Row],[T.1]],t_reator[w],t_projeto[[#This Row],[P.1(W)]]),"")</f>
        <v/>
      </c>
      <c r="P613" s="1" t="str">
        <f>IF(t_projeto[[#This Row],[Q.2]]&lt;&gt;"",SUMIFS(t_reator[p],t_reator[tipo],t_projeto[[#This Row],[T.2]],t_reator[w],t_projeto[[#This Row],[P.2(W)]]),"")</f>
        <v/>
      </c>
      <c r="Q613" s="1" t="str">
        <f>IF(t_projeto[[#This Row],[Q.3]]&lt;&gt;"",SUMIFS(t_reator[p],t_reator[tipo],t_projeto[[#This Row],[T.3]],t_reator[w],t_projeto[[#This Row],[P.3(W)]]),"")</f>
        <v/>
      </c>
      <c r="R613" s="1" t="str">
        <f>IF(t_projeto[[#This Row],[Q.1]]&lt;&gt;"",IFERROR(IFERROR(D613*(E613+O613)+G613*(H613+P613)+J613*(K613+Q613),D613*(E613+O613)+G613*(H613+P613)),D613*(E613+O613)),"")</f>
        <v/>
      </c>
      <c r="S613" s="1" t="str">
        <f>IF(t_projeto[[#This Row],[Consumo_W]]&lt;&gt;"",ROUND(t_projeto[[#This Row],[Consumo_W]]/t_projeto[[#This Row],[Luminárias]],0),"")</f>
        <v/>
      </c>
      <c r="T613" s="1" t="str">
        <f>IF(t_projeto[[#This Row],[Q.1]]&lt;&gt;"",t_projeto[[#This Row],[Q.1]]*t_projeto[[#This Row],[P.1(W)]]*$C$24,"")</f>
        <v/>
      </c>
      <c r="U613" s="1" t="str">
        <f>IF(t_projeto[[#This Row],[Q.2]]&lt;&gt;"",t_projeto[[#This Row],[Q.2]]*t_projeto[[#This Row],[P.2(W)]]*$C$24,"")</f>
        <v/>
      </c>
      <c r="V613" s="1" t="str">
        <f>IF(t_projeto[[#This Row],[Q.3]]&lt;&gt;"",t_projeto[[#This Row],[Q.3]]*t_projeto[[#This Row],[P.3(W)]]*$C$24,"")</f>
        <v/>
      </c>
      <c r="W613" s="1" t="e">
        <f ca="1">IF(t_projeto[[#This Row],[Trecho]]&lt;&gt;"",SUM(t_projeto[[#This Row],[f.1]:[f.3]]),"")</f>
        <v>#NAME?</v>
      </c>
      <c r="X613" s="19" t="e">
        <f ca="1">IF(t_projeto[[#This Row],[Trecho]]&lt;&gt;"",t_projeto[[#This Row],[Q.1]]+t_projeto[[#This Row],[Q.2]]+t_projeto[[#This Row],[Q.3]],"")</f>
        <v>#NAME?</v>
      </c>
      <c r="Y613" s="1" t="e">
        <f ca="1">IF(AND(t_projeto[[#This Row],[FLUXO]]&lt;&gt;0,t_projeto[[#This Row],[FLUXO]]&lt;&gt;""),ROUND(t_projeto[[#This Row],[FLUXO]]/t_projeto[[#This Row],[Luminárias]],0),"")</f>
        <v>#NAME?</v>
      </c>
      <c r="Z613" s="1" t="e">
        <f ca="1">IF(AND(t_projeto[[#This Row],[Luminárias]]&lt;&gt;0,t_projeto[[#This Row],[Luminárias]]&lt;&gt;""),ROUND(t_projeto[[#This Row],[lm_médio]]/t_projeto[[#This Row],[W_médio]],2),"")</f>
        <v>#NAME?</v>
      </c>
    </row>
    <row r="614" spans="1:26" x14ac:dyDescent="0.25">
      <c r="A614" s="10">
        <v>125</v>
      </c>
      <c r="B614" s="8" t="e">
        <f ca="1">_xlfn.XLOOKUP(t_projeto[[#This Row],[cód.]],t_sitio[cód],t_sitio[Trecho],"")</f>
        <v>#NAME?</v>
      </c>
      <c r="C614" s="39"/>
      <c r="D614" s="40"/>
      <c r="E614" s="40" t="str">
        <f>IF(t_projeto[[#This Row],[T.1]]&lt;&gt;"",_xlfn.XLOOKUP(t_projeto[[#This Row],[T.1]],$G$22:$G$26,$H$22:$H$26),"")</f>
        <v/>
      </c>
      <c r="F614" s="39"/>
      <c r="G614" s="40"/>
      <c r="H614" s="40" t="str">
        <f>IF(t_projeto[[#This Row],[T.2]]&lt;&gt;"",_xlfn.XLOOKUP(t_projeto[[#This Row],[T.2]],$G$22:$G$26,$H$22:$H$26),"")</f>
        <v/>
      </c>
      <c r="I614" s="39"/>
      <c r="J614" s="40"/>
      <c r="K614" s="41" t="str">
        <f>IF(t_projeto[[#This Row],[T.3]]&lt;&gt;"",_xlfn.XLOOKUP(t_projeto[[#This Row],[T.3]],$G$22:$G$26,$H$22:$H$26),"")</f>
        <v/>
      </c>
      <c r="L614" s="5"/>
      <c r="M614" s="107">
        <f>t_projeto[[#This Row],[Q.1]]+t_projeto[[#This Row],[Q.2]]+t_projeto[[#This Row],[Q.3]]</f>
        <v>0</v>
      </c>
      <c r="N614" s="107">
        <f>t_projeto[[#This Row],[Q.1]]+t_projeto[[#This Row],[Q.2]]+t_projeto[[#This Row],[Q.3]]</f>
        <v>0</v>
      </c>
      <c r="O614" s="1" t="str">
        <f>IF(t_projeto[[#This Row],[Q.1]]&lt;&gt;"",SUMIFS(t_reator[p],t_reator[tipo],t_projeto[[#This Row],[T.1]],t_reator[w],t_projeto[[#This Row],[P.1(W)]]),"")</f>
        <v/>
      </c>
      <c r="P614" s="1" t="str">
        <f>IF(t_projeto[[#This Row],[Q.2]]&lt;&gt;"",SUMIFS(t_reator[p],t_reator[tipo],t_projeto[[#This Row],[T.2]],t_reator[w],t_projeto[[#This Row],[P.2(W)]]),"")</f>
        <v/>
      </c>
      <c r="Q614" s="1" t="str">
        <f>IF(t_projeto[[#This Row],[Q.3]]&lt;&gt;"",SUMIFS(t_reator[p],t_reator[tipo],t_projeto[[#This Row],[T.3]],t_reator[w],t_projeto[[#This Row],[P.3(W)]]),"")</f>
        <v/>
      </c>
      <c r="R614" s="1" t="str">
        <f>IF(t_projeto[[#This Row],[Q.1]]&lt;&gt;"",IFERROR(IFERROR(D614*(E614+O614)+G614*(H614+P614)+J614*(K614+Q614),D614*(E614+O614)+G614*(H614+P614)),D614*(E614+O614)),"")</f>
        <v/>
      </c>
      <c r="S614" s="1" t="str">
        <f>IF(t_projeto[[#This Row],[Consumo_W]]&lt;&gt;"",ROUND(t_projeto[[#This Row],[Consumo_W]]/t_projeto[[#This Row],[Luminárias]],0),"")</f>
        <v/>
      </c>
      <c r="T614" s="1" t="str">
        <f>IF(t_projeto[[#This Row],[Q.1]]&lt;&gt;"",t_projeto[[#This Row],[Q.1]]*t_projeto[[#This Row],[P.1(W)]]*$C$24,"")</f>
        <v/>
      </c>
      <c r="U614" s="1" t="str">
        <f>IF(t_projeto[[#This Row],[Q.2]]&lt;&gt;"",t_projeto[[#This Row],[Q.2]]*t_projeto[[#This Row],[P.2(W)]]*$C$24,"")</f>
        <v/>
      </c>
      <c r="V614" s="1" t="str">
        <f>IF(t_projeto[[#This Row],[Q.3]]&lt;&gt;"",t_projeto[[#This Row],[Q.3]]*t_projeto[[#This Row],[P.3(W)]]*$C$24,"")</f>
        <v/>
      </c>
      <c r="W614" s="1" t="e">
        <f ca="1">IF(t_projeto[[#This Row],[Trecho]]&lt;&gt;"",SUM(t_projeto[[#This Row],[f.1]:[f.3]]),"")</f>
        <v>#NAME?</v>
      </c>
      <c r="X614" s="19" t="e">
        <f ca="1">IF(t_projeto[[#This Row],[Trecho]]&lt;&gt;"",t_projeto[[#This Row],[Q.1]]+t_projeto[[#This Row],[Q.2]]+t_projeto[[#This Row],[Q.3]],"")</f>
        <v>#NAME?</v>
      </c>
      <c r="Y614" s="1" t="e">
        <f ca="1">IF(AND(t_projeto[[#This Row],[FLUXO]]&lt;&gt;0,t_projeto[[#This Row],[FLUXO]]&lt;&gt;""),ROUND(t_projeto[[#This Row],[FLUXO]]/t_projeto[[#This Row],[Luminárias]],0),"")</f>
        <v>#NAME?</v>
      </c>
      <c r="Z614" s="1" t="e">
        <f ca="1">IF(AND(t_projeto[[#This Row],[Luminárias]]&lt;&gt;0,t_projeto[[#This Row],[Luminárias]]&lt;&gt;""),ROUND(t_projeto[[#This Row],[lm_médio]]/t_projeto[[#This Row],[W_médio]],2),"")</f>
        <v>#NAME?</v>
      </c>
    </row>
    <row r="615" spans="1:26" x14ac:dyDescent="0.25">
      <c r="A615" s="10">
        <v>126</v>
      </c>
      <c r="B615" s="8" t="e">
        <f ca="1">_xlfn.XLOOKUP(t_projeto[[#This Row],[cód.]],t_sitio[cód],t_sitio[Trecho],"")</f>
        <v>#NAME?</v>
      </c>
      <c r="C615" s="39"/>
      <c r="D615" s="40"/>
      <c r="E615" s="40" t="str">
        <f>IF(t_projeto[[#This Row],[T.1]]&lt;&gt;"",_xlfn.XLOOKUP(t_projeto[[#This Row],[T.1]],$G$22:$G$26,$H$22:$H$26),"")</f>
        <v/>
      </c>
      <c r="F615" s="39"/>
      <c r="G615" s="40"/>
      <c r="H615" s="40" t="str">
        <f>IF(t_projeto[[#This Row],[T.2]]&lt;&gt;"",_xlfn.XLOOKUP(t_projeto[[#This Row],[T.2]],$G$22:$G$26,$H$22:$H$26),"")</f>
        <v/>
      </c>
      <c r="I615" s="39"/>
      <c r="J615" s="40"/>
      <c r="K615" s="41" t="str">
        <f>IF(t_projeto[[#This Row],[T.3]]&lt;&gt;"",_xlfn.XLOOKUP(t_projeto[[#This Row],[T.3]],$G$22:$G$26,$H$22:$H$26),"")</f>
        <v/>
      </c>
      <c r="L615" s="5"/>
      <c r="M615" s="107">
        <f>t_projeto[[#This Row],[Q.1]]+t_projeto[[#This Row],[Q.2]]+t_projeto[[#This Row],[Q.3]]</f>
        <v>0</v>
      </c>
      <c r="N615" s="107">
        <f>t_projeto[[#This Row],[Q.1]]+t_projeto[[#This Row],[Q.2]]+t_projeto[[#This Row],[Q.3]]</f>
        <v>0</v>
      </c>
      <c r="O615" s="1" t="str">
        <f>IF(t_projeto[[#This Row],[Q.1]]&lt;&gt;"",SUMIFS(t_reator[p],t_reator[tipo],t_projeto[[#This Row],[T.1]],t_reator[w],t_projeto[[#This Row],[P.1(W)]]),"")</f>
        <v/>
      </c>
      <c r="P615" s="1" t="str">
        <f>IF(t_projeto[[#This Row],[Q.2]]&lt;&gt;"",SUMIFS(t_reator[p],t_reator[tipo],t_projeto[[#This Row],[T.2]],t_reator[w],t_projeto[[#This Row],[P.2(W)]]),"")</f>
        <v/>
      </c>
      <c r="Q615" s="1" t="str">
        <f>IF(t_projeto[[#This Row],[Q.3]]&lt;&gt;"",SUMIFS(t_reator[p],t_reator[tipo],t_projeto[[#This Row],[T.3]],t_reator[w],t_projeto[[#This Row],[P.3(W)]]),"")</f>
        <v/>
      </c>
      <c r="R615" s="1" t="str">
        <f>IF(t_projeto[[#This Row],[Q.1]]&lt;&gt;"",IFERROR(IFERROR(D615*(E615+O615)+G615*(H615+P615)+J615*(K615+Q615),D615*(E615+O615)+G615*(H615+P615)),D615*(E615+O615)),"")</f>
        <v/>
      </c>
      <c r="S615" s="1" t="str">
        <f>IF(t_projeto[[#This Row],[Consumo_W]]&lt;&gt;"",ROUND(t_projeto[[#This Row],[Consumo_W]]/t_projeto[[#This Row],[Luminárias]],0),"")</f>
        <v/>
      </c>
      <c r="T615" s="1" t="str">
        <f>IF(t_projeto[[#This Row],[Q.1]]&lt;&gt;"",t_projeto[[#This Row],[Q.1]]*t_projeto[[#This Row],[P.1(W)]]*$C$24,"")</f>
        <v/>
      </c>
      <c r="U615" s="1" t="str">
        <f>IF(t_projeto[[#This Row],[Q.2]]&lt;&gt;"",t_projeto[[#This Row],[Q.2]]*t_projeto[[#This Row],[P.2(W)]]*$C$24,"")</f>
        <v/>
      </c>
      <c r="V615" s="1" t="str">
        <f>IF(t_projeto[[#This Row],[Q.3]]&lt;&gt;"",t_projeto[[#This Row],[Q.3]]*t_projeto[[#This Row],[P.3(W)]]*$C$24,"")</f>
        <v/>
      </c>
      <c r="W615" s="1" t="e">
        <f ca="1">IF(t_projeto[[#This Row],[Trecho]]&lt;&gt;"",SUM(t_projeto[[#This Row],[f.1]:[f.3]]),"")</f>
        <v>#NAME?</v>
      </c>
      <c r="X615" s="19" t="e">
        <f ca="1">IF(t_projeto[[#This Row],[Trecho]]&lt;&gt;"",t_projeto[[#This Row],[Q.1]]+t_projeto[[#This Row],[Q.2]]+t_projeto[[#This Row],[Q.3]],"")</f>
        <v>#NAME?</v>
      </c>
      <c r="Y615" s="1" t="e">
        <f ca="1">IF(AND(t_projeto[[#This Row],[FLUXO]]&lt;&gt;0,t_projeto[[#This Row],[FLUXO]]&lt;&gt;""),ROUND(t_projeto[[#This Row],[FLUXO]]/t_projeto[[#This Row],[Luminárias]],0),"")</f>
        <v>#NAME?</v>
      </c>
      <c r="Z615" s="1" t="e">
        <f ca="1">IF(AND(t_projeto[[#This Row],[Luminárias]]&lt;&gt;0,t_projeto[[#This Row],[Luminárias]]&lt;&gt;""),ROUND(t_projeto[[#This Row],[lm_médio]]/t_projeto[[#This Row],[W_médio]],2),"")</f>
        <v>#NAME?</v>
      </c>
    </row>
    <row r="616" spans="1:26" x14ac:dyDescent="0.25">
      <c r="A616" s="10">
        <v>127</v>
      </c>
      <c r="B616" s="8" t="e">
        <f ca="1">_xlfn.XLOOKUP(t_projeto[[#This Row],[cód.]],t_sitio[cód],t_sitio[Trecho],"")</f>
        <v>#NAME?</v>
      </c>
      <c r="C616" s="39"/>
      <c r="D616" s="40"/>
      <c r="E616" s="40" t="str">
        <f>IF(t_projeto[[#This Row],[T.1]]&lt;&gt;"",_xlfn.XLOOKUP(t_projeto[[#This Row],[T.1]],$G$22:$G$26,$H$22:$H$26),"")</f>
        <v/>
      </c>
      <c r="F616" s="39"/>
      <c r="G616" s="40"/>
      <c r="H616" s="40" t="str">
        <f>IF(t_projeto[[#This Row],[T.2]]&lt;&gt;"",_xlfn.XLOOKUP(t_projeto[[#This Row],[T.2]],$G$22:$G$26,$H$22:$H$26),"")</f>
        <v/>
      </c>
      <c r="I616" s="39"/>
      <c r="J616" s="40"/>
      <c r="K616" s="41" t="str">
        <f>IF(t_projeto[[#This Row],[T.3]]&lt;&gt;"",_xlfn.XLOOKUP(t_projeto[[#This Row],[T.3]],$G$22:$G$26,$H$22:$H$26),"")</f>
        <v/>
      </c>
      <c r="L616" s="5"/>
      <c r="M616" s="107">
        <f>t_projeto[[#This Row],[Q.1]]+t_projeto[[#This Row],[Q.2]]+t_projeto[[#This Row],[Q.3]]</f>
        <v>0</v>
      </c>
      <c r="N616" s="107">
        <f>t_projeto[[#This Row],[Q.1]]+t_projeto[[#This Row],[Q.2]]+t_projeto[[#This Row],[Q.3]]</f>
        <v>0</v>
      </c>
      <c r="O616" s="1" t="str">
        <f>IF(t_projeto[[#This Row],[Q.1]]&lt;&gt;"",SUMIFS(t_reator[p],t_reator[tipo],t_projeto[[#This Row],[T.1]],t_reator[w],t_projeto[[#This Row],[P.1(W)]]),"")</f>
        <v/>
      </c>
      <c r="P616" s="1" t="str">
        <f>IF(t_projeto[[#This Row],[Q.2]]&lt;&gt;"",SUMIFS(t_reator[p],t_reator[tipo],t_projeto[[#This Row],[T.2]],t_reator[w],t_projeto[[#This Row],[P.2(W)]]),"")</f>
        <v/>
      </c>
      <c r="Q616" s="1" t="str">
        <f>IF(t_projeto[[#This Row],[Q.3]]&lt;&gt;"",SUMIFS(t_reator[p],t_reator[tipo],t_projeto[[#This Row],[T.3]],t_reator[w],t_projeto[[#This Row],[P.3(W)]]),"")</f>
        <v/>
      </c>
      <c r="R616" s="1" t="str">
        <f>IF(t_projeto[[#This Row],[Q.1]]&lt;&gt;"",IFERROR(IFERROR(D616*(E616+O616)+G616*(H616+P616)+J616*(K616+Q616),D616*(E616+O616)+G616*(H616+P616)),D616*(E616+O616)),"")</f>
        <v/>
      </c>
      <c r="S616" s="1" t="str">
        <f>IF(t_projeto[[#This Row],[Consumo_W]]&lt;&gt;"",ROUND(t_projeto[[#This Row],[Consumo_W]]/t_projeto[[#This Row],[Luminárias]],0),"")</f>
        <v/>
      </c>
      <c r="T616" s="1" t="str">
        <f>IF(t_projeto[[#This Row],[Q.1]]&lt;&gt;"",t_projeto[[#This Row],[Q.1]]*t_projeto[[#This Row],[P.1(W)]]*$C$24,"")</f>
        <v/>
      </c>
      <c r="U616" s="1" t="str">
        <f>IF(t_projeto[[#This Row],[Q.2]]&lt;&gt;"",t_projeto[[#This Row],[Q.2]]*t_projeto[[#This Row],[P.2(W)]]*$C$24,"")</f>
        <v/>
      </c>
      <c r="V616" s="1" t="str">
        <f>IF(t_projeto[[#This Row],[Q.3]]&lt;&gt;"",t_projeto[[#This Row],[Q.3]]*t_projeto[[#This Row],[P.3(W)]]*$C$24,"")</f>
        <v/>
      </c>
      <c r="W616" s="1" t="e">
        <f ca="1">IF(t_projeto[[#This Row],[Trecho]]&lt;&gt;"",SUM(t_projeto[[#This Row],[f.1]:[f.3]]),"")</f>
        <v>#NAME?</v>
      </c>
      <c r="X616" s="19" t="e">
        <f ca="1">IF(t_projeto[[#This Row],[Trecho]]&lt;&gt;"",t_projeto[[#This Row],[Q.1]]+t_projeto[[#This Row],[Q.2]]+t_projeto[[#This Row],[Q.3]],"")</f>
        <v>#NAME?</v>
      </c>
      <c r="Y616" s="1" t="e">
        <f ca="1">IF(AND(t_projeto[[#This Row],[FLUXO]]&lt;&gt;0,t_projeto[[#This Row],[FLUXO]]&lt;&gt;""),ROUND(t_projeto[[#This Row],[FLUXO]]/t_projeto[[#This Row],[Luminárias]],0),"")</f>
        <v>#NAME?</v>
      </c>
      <c r="Z616" s="1" t="e">
        <f ca="1">IF(AND(t_projeto[[#This Row],[Luminárias]]&lt;&gt;0,t_projeto[[#This Row],[Luminárias]]&lt;&gt;""),ROUND(t_projeto[[#This Row],[lm_médio]]/t_projeto[[#This Row],[W_médio]],2),"")</f>
        <v>#NAME?</v>
      </c>
    </row>
    <row r="617" spans="1:26" x14ac:dyDescent="0.25">
      <c r="A617" s="10">
        <v>128</v>
      </c>
      <c r="B617" s="8" t="e">
        <f ca="1">_xlfn.XLOOKUP(t_projeto[[#This Row],[cód.]],t_sitio[cód],t_sitio[Trecho],"")</f>
        <v>#NAME?</v>
      </c>
      <c r="C617" s="39"/>
      <c r="D617" s="40"/>
      <c r="E617" s="40" t="str">
        <f>IF(t_projeto[[#This Row],[T.1]]&lt;&gt;"",_xlfn.XLOOKUP(t_projeto[[#This Row],[T.1]],$G$22:$G$26,$H$22:$H$26),"")</f>
        <v/>
      </c>
      <c r="F617" s="39"/>
      <c r="G617" s="40"/>
      <c r="H617" s="40" t="str">
        <f>IF(t_projeto[[#This Row],[T.2]]&lt;&gt;"",_xlfn.XLOOKUP(t_projeto[[#This Row],[T.2]],$G$22:$G$26,$H$22:$H$26),"")</f>
        <v/>
      </c>
      <c r="I617" s="39"/>
      <c r="J617" s="40"/>
      <c r="K617" s="41" t="str">
        <f>IF(t_projeto[[#This Row],[T.3]]&lt;&gt;"",_xlfn.XLOOKUP(t_projeto[[#This Row],[T.3]],$G$22:$G$26,$H$22:$H$26),"")</f>
        <v/>
      </c>
      <c r="L617" s="5"/>
      <c r="M617" s="107">
        <f>t_projeto[[#This Row],[Q.1]]+t_projeto[[#This Row],[Q.2]]+t_projeto[[#This Row],[Q.3]]</f>
        <v>0</v>
      </c>
      <c r="N617" s="107">
        <f>t_projeto[[#This Row],[Q.1]]+t_projeto[[#This Row],[Q.2]]+t_projeto[[#This Row],[Q.3]]</f>
        <v>0</v>
      </c>
      <c r="O617" s="1" t="str">
        <f>IF(t_projeto[[#This Row],[Q.1]]&lt;&gt;"",SUMIFS(t_reator[p],t_reator[tipo],t_projeto[[#This Row],[T.1]],t_reator[w],t_projeto[[#This Row],[P.1(W)]]),"")</f>
        <v/>
      </c>
      <c r="P617" s="1" t="str">
        <f>IF(t_projeto[[#This Row],[Q.2]]&lt;&gt;"",SUMIFS(t_reator[p],t_reator[tipo],t_projeto[[#This Row],[T.2]],t_reator[w],t_projeto[[#This Row],[P.2(W)]]),"")</f>
        <v/>
      </c>
      <c r="Q617" s="1" t="str">
        <f>IF(t_projeto[[#This Row],[Q.3]]&lt;&gt;"",SUMIFS(t_reator[p],t_reator[tipo],t_projeto[[#This Row],[T.3]],t_reator[w],t_projeto[[#This Row],[P.3(W)]]),"")</f>
        <v/>
      </c>
      <c r="R617" s="1" t="str">
        <f>IF(t_projeto[[#This Row],[Q.1]]&lt;&gt;"",IFERROR(IFERROR(D617*(E617+O617)+G617*(H617+P617)+J617*(K617+Q617),D617*(E617+O617)+G617*(H617+P617)),D617*(E617+O617)),"")</f>
        <v/>
      </c>
      <c r="S617" s="1" t="str">
        <f>IF(t_projeto[[#This Row],[Consumo_W]]&lt;&gt;"",ROUND(t_projeto[[#This Row],[Consumo_W]]/t_projeto[[#This Row],[Luminárias]],0),"")</f>
        <v/>
      </c>
      <c r="T617" s="1" t="str">
        <f>IF(t_projeto[[#This Row],[Q.1]]&lt;&gt;"",t_projeto[[#This Row],[Q.1]]*t_projeto[[#This Row],[P.1(W)]]*$C$24,"")</f>
        <v/>
      </c>
      <c r="U617" s="1" t="str">
        <f>IF(t_projeto[[#This Row],[Q.2]]&lt;&gt;"",t_projeto[[#This Row],[Q.2]]*t_projeto[[#This Row],[P.2(W)]]*$C$24,"")</f>
        <v/>
      </c>
      <c r="V617" s="1" t="str">
        <f>IF(t_projeto[[#This Row],[Q.3]]&lt;&gt;"",t_projeto[[#This Row],[Q.3]]*t_projeto[[#This Row],[P.3(W)]]*$C$24,"")</f>
        <v/>
      </c>
      <c r="W617" s="1" t="e">
        <f ca="1">IF(t_projeto[[#This Row],[Trecho]]&lt;&gt;"",SUM(t_projeto[[#This Row],[f.1]:[f.3]]),"")</f>
        <v>#NAME?</v>
      </c>
      <c r="X617" s="19" t="e">
        <f ca="1">IF(t_projeto[[#This Row],[Trecho]]&lt;&gt;"",t_projeto[[#This Row],[Q.1]]+t_projeto[[#This Row],[Q.2]]+t_projeto[[#This Row],[Q.3]],"")</f>
        <v>#NAME?</v>
      </c>
      <c r="Y617" s="1" t="e">
        <f ca="1">IF(AND(t_projeto[[#This Row],[FLUXO]]&lt;&gt;0,t_projeto[[#This Row],[FLUXO]]&lt;&gt;""),ROUND(t_projeto[[#This Row],[FLUXO]]/t_projeto[[#This Row],[Luminárias]],0),"")</f>
        <v>#NAME?</v>
      </c>
      <c r="Z617" s="1" t="e">
        <f ca="1">IF(AND(t_projeto[[#This Row],[Luminárias]]&lt;&gt;0,t_projeto[[#This Row],[Luminárias]]&lt;&gt;""),ROUND(t_projeto[[#This Row],[lm_médio]]/t_projeto[[#This Row],[W_médio]],2),"")</f>
        <v>#NAME?</v>
      </c>
    </row>
    <row r="618" spans="1:26" x14ac:dyDescent="0.25">
      <c r="A618" s="10">
        <v>129</v>
      </c>
      <c r="B618" s="8" t="e">
        <f ca="1">_xlfn.XLOOKUP(t_projeto[[#This Row],[cód.]],t_sitio[cód],t_sitio[Trecho],"")</f>
        <v>#NAME?</v>
      </c>
      <c r="C618" s="39"/>
      <c r="D618" s="40"/>
      <c r="E618" s="40" t="str">
        <f>IF(t_projeto[[#This Row],[T.1]]&lt;&gt;"",_xlfn.XLOOKUP(t_projeto[[#This Row],[T.1]],$G$22:$G$26,$H$22:$H$26),"")</f>
        <v/>
      </c>
      <c r="F618" s="39"/>
      <c r="G618" s="40"/>
      <c r="H618" s="40" t="str">
        <f>IF(t_projeto[[#This Row],[T.2]]&lt;&gt;"",_xlfn.XLOOKUP(t_projeto[[#This Row],[T.2]],$G$22:$G$26,$H$22:$H$26),"")</f>
        <v/>
      </c>
      <c r="I618" s="39"/>
      <c r="J618" s="40"/>
      <c r="K618" s="41" t="str">
        <f>IF(t_projeto[[#This Row],[T.3]]&lt;&gt;"",_xlfn.XLOOKUP(t_projeto[[#This Row],[T.3]],$G$22:$G$26,$H$22:$H$26),"")</f>
        <v/>
      </c>
      <c r="L618" s="5"/>
      <c r="M618" s="107">
        <f>t_projeto[[#This Row],[Q.1]]+t_projeto[[#This Row],[Q.2]]+t_projeto[[#This Row],[Q.3]]</f>
        <v>0</v>
      </c>
      <c r="N618" s="107">
        <f>t_projeto[[#This Row],[Q.1]]+t_projeto[[#This Row],[Q.2]]+t_projeto[[#This Row],[Q.3]]</f>
        <v>0</v>
      </c>
      <c r="O618" s="1" t="str">
        <f>IF(t_projeto[[#This Row],[Q.1]]&lt;&gt;"",SUMIFS(t_reator[p],t_reator[tipo],t_projeto[[#This Row],[T.1]],t_reator[w],t_projeto[[#This Row],[P.1(W)]]),"")</f>
        <v/>
      </c>
      <c r="P618" s="1" t="str">
        <f>IF(t_projeto[[#This Row],[Q.2]]&lt;&gt;"",SUMIFS(t_reator[p],t_reator[tipo],t_projeto[[#This Row],[T.2]],t_reator[w],t_projeto[[#This Row],[P.2(W)]]),"")</f>
        <v/>
      </c>
      <c r="Q618" s="1" t="str">
        <f>IF(t_projeto[[#This Row],[Q.3]]&lt;&gt;"",SUMIFS(t_reator[p],t_reator[tipo],t_projeto[[#This Row],[T.3]],t_reator[w],t_projeto[[#This Row],[P.3(W)]]),"")</f>
        <v/>
      </c>
      <c r="R618" s="1" t="str">
        <f>IF(t_projeto[[#This Row],[Q.1]]&lt;&gt;"",IFERROR(IFERROR(D618*(E618+O618)+G618*(H618+P618)+J618*(K618+Q618),D618*(E618+O618)+G618*(H618+P618)),D618*(E618+O618)),"")</f>
        <v/>
      </c>
      <c r="S618" s="1" t="str">
        <f>IF(t_projeto[[#This Row],[Consumo_W]]&lt;&gt;"",ROUND(t_projeto[[#This Row],[Consumo_W]]/t_projeto[[#This Row],[Luminárias]],0),"")</f>
        <v/>
      </c>
      <c r="T618" s="1" t="str">
        <f>IF(t_projeto[[#This Row],[Q.1]]&lt;&gt;"",t_projeto[[#This Row],[Q.1]]*t_projeto[[#This Row],[P.1(W)]]*$C$24,"")</f>
        <v/>
      </c>
      <c r="U618" s="1" t="str">
        <f>IF(t_projeto[[#This Row],[Q.2]]&lt;&gt;"",t_projeto[[#This Row],[Q.2]]*t_projeto[[#This Row],[P.2(W)]]*$C$24,"")</f>
        <v/>
      </c>
      <c r="V618" s="1" t="str">
        <f>IF(t_projeto[[#This Row],[Q.3]]&lt;&gt;"",t_projeto[[#This Row],[Q.3]]*t_projeto[[#This Row],[P.3(W)]]*$C$24,"")</f>
        <v/>
      </c>
      <c r="W618" s="1" t="e">
        <f ca="1">IF(t_projeto[[#This Row],[Trecho]]&lt;&gt;"",SUM(t_projeto[[#This Row],[f.1]:[f.3]]),"")</f>
        <v>#NAME?</v>
      </c>
      <c r="X618" s="19" t="e">
        <f ca="1">IF(t_projeto[[#This Row],[Trecho]]&lt;&gt;"",t_projeto[[#This Row],[Q.1]]+t_projeto[[#This Row],[Q.2]]+t_projeto[[#This Row],[Q.3]],"")</f>
        <v>#NAME?</v>
      </c>
      <c r="Y618" s="1" t="e">
        <f ca="1">IF(AND(t_projeto[[#This Row],[FLUXO]]&lt;&gt;0,t_projeto[[#This Row],[FLUXO]]&lt;&gt;""),ROUND(t_projeto[[#This Row],[FLUXO]]/t_projeto[[#This Row],[Luminárias]],0),"")</f>
        <v>#NAME?</v>
      </c>
      <c r="Z618" s="1" t="e">
        <f ca="1">IF(AND(t_projeto[[#This Row],[Luminárias]]&lt;&gt;0,t_projeto[[#This Row],[Luminárias]]&lt;&gt;""),ROUND(t_projeto[[#This Row],[lm_médio]]/t_projeto[[#This Row],[W_médio]],2),"")</f>
        <v>#NAME?</v>
      </c>
    </row>
    <row r="619" spans="1:26" x14ac:dyDescent="0.25">
      <c r="A619" s="10">
        <v>130</v>
      </c>
      <c r="B619" s="8" t="e">
        <f ca="1">_xlfn.XLOOKUP(t_projeto[[#This Row],[cód.]],t_sitio[cód],t_sitio[Trecho],"")</f>
        <v>#NAME?</v>
      </c>
      <c r="C619" s="39"/>
      <c r="D619" s="40"/>
      <c r="E619" s="40" t="str">
        <f>IF(t_projeto[[#This Row],[T.1]]&lt;&gt;"",_xlfn.XLOOKUP(t_projeto[[#This Row],[T.1]],$G$22:$G$26,$H$22:$H$26),"")</f>
        <v/>
      </c>
      <c r="F619" s="39"/>
      <c r="G619" s="40"/>
      <c r="H619" s="40" t="str">
        <f>IF(t_projeto[[#This Row],[T.2]]&lt;&gt;"",_xlfn.XLOOKUP(t_projeto[[#This Row],[T.2]],$G$22:$G$26,$H$22:$H$26),"")</f>
        <v/>
      </c>
      <c r="I619" s="39"/>
      <c r="J619" s="40"/>
      <c r="K619" s="41" t="str">
        <f>IF(t_projeto[[#This Row],[T.3]]&lt;&gt;"",_xlfn.XLOOKUP(t_projeto[[#This Row],[T.3]],$G$22:$G$26,$H$22:$H$26),"")</f>
        <v/>
      </c>
      <c r="L619" s="5"/>
      <c r="M619" s="107">
        <f>t_projeto[[#This Row],[Q.1]]+t_projeto[[#This Row],[Q.2]]+t_projeto[[#This Row],[Q.3]]</f>
        <v>0</v>
      </c>
      <c r="N619" s="107">
        <f>t_projeto[[#This Row],[Q.1]]+t_projeto[[#This Row],[Q.2]]+t_projeto[[#This Row],[Q.3]]</f>
        <v>0</v>
      </c>
      <c r="O619" s="1" t="str">
        <f>IF(t_projeto[[#This Row],[Q.1]]&lt;&gt;"",SUMIFS(t_reator[p],t_reator[tipo],t_projeto[[#This Row],[T.1]],t_reator[w],t_projeto[[#This Row],[P.1(W)]]),"")</f>
        <v/>
      </c>
      <c r="P619" s="1" t="str">
        <f>IF(t_projeto[[#This Row],[Q.2]]&lt;&gt;"",SUMIFS(t_reator[p],t_reator[tipo],t_projeto[[#This Row],[T.2]],t_reator[w],t_projeto[[#This Row],[P.2(W)]]),"")</f>
        <v/>
      </c>
      <c r="Q619" s="1" t="str">
        <f>IF(t_projeto[[#This Row],[Q.3]]&lt;&gt;"",SUMIFS(t_reator[p],t_reator[tipo],t_projeto[[#This Row],[T.3]],t_reator[w],t_projeto[[#This Row],[P.3(W)]]),"")</f>
        <v/>
      </c>
      <c r="R619" s="1" t="str">
        <f>IF(t_projeto[[#This Row],[Q.1]]&lt;&gt;"",IFERROR(IFERROR(D619*(E619+O619)+G619*(H619+P619)+J619*(K619+Q619),D619*(E619+O619)+G619*(H619+P619)),D619*(E619+O619)),"")</f>
        <v/>
      </c>
      <c r="S619" s="1" t="str">
        <f>IF(t_projeto[[#This Row],[Consumo_W]]&lt;&gt;"",ROUND(t_projeto[[#This Row],[Consumo_W]]/t_projeto[[#This Row],[Luminárias]],0),"")</f>
        <v/>
      </c>
      <c r="T619" s="1" t="str">
        <f>IF(t_projeto[[#This Row],[Q.1]]&lt;&gt;"",t_projeto[[#This Row],[Q.1]]*t_projeto[[#This Row],[P.1(W)]]*$C$24,"")</f>
        <v/>
      </c>
      <c r="U619" s="1" t="str">
        <f>IF(t_projeto[[#This Row],[Q.2]]&lt;&gt;"",t_projeto[[#This Row],[Q.2]]*t_projeto[[#This Row],[P.2(W)]]*$C$24,"")</f>
        <v/>
      </c>
      <c r="V619" s="1" t="str">
        <f>IF(t_projeto[[#This Row],[Q.3]]&lt;&gt;"",t_projeto[[#This Row],[Q.3]]*t_projeto[[#This Row],[P.3(W)]]*$C$24,"")</f>
        <v/>
      </c>
      <c r="W619" s="1" t="e">
        <f ca="1">IF(t_projeto[[#This Row],[Trecho]]&lt;&gt;"",SUM(t_projeto[[#This Row],[f.1]:[f.3]]),"")</f>
        <v>#NAME?</v>
      </c>
      <c r="X619" s="19" t="e">
        <f ca="1">IF(t_projeto[[#This Row],[Trecho]]&lt;&gt;"",t_projeto[[#This Row],[Q.1]]+t_projeto[[#This Row],[Q.2]]+t_projeto[[#This Row],[Q.3]],"")</f>
        <v>#NAME?</v>
      </c>
      <c r="Y619" s="1" t="e">
        <f ca="1">IF(AND(t_projeto[[#This Row],[FLUXO]]&lt;&gt;0,t_projeto[[#This Row],[FLUXO]]&lt;&gt;""),ROUND(t_projeto[[#This Row],[FLUXO]]/t_projeto[[#This Row],[Luminárias]],0),"")</f>
        <v>#NAME?</v>
      </c>
      <c r="Z619" s="1" t="e">
        <f ca="1">IF(AND(t_projeto[[#This Row],[Luminárias]]&lt;&gt;0,t_projeto[[#This Row],[Luminárias]]&lt;&gt;""),ROUND(t_projeto[[#This Row],[lm_médio]]/t_projeto[[#This Row],[W_médio]],2),"")</f>
        <v>#NAME?</v>
      </c>
    </row>
    <row r="620" spans="1:26" x14ac:dyDescent="0.25">
      <c r="A620" s="10">
        <v>131</v>
      </c>
      <c r="B620" s="8" t="e">
        <f ca="1">_xlfn.XLOOKUP(t_projeto[[#This Row],[cód.]],t_sitio[cód],t_sitio[Trecho],"")</f>
        <v>#NAME?</v>
      </c>
      <c r="C620" s="39"/>
      <c r="D620" s="40"/>
      <c r="E620" s="40" t="str">
        <f>IF(t_projeto[[#This Row],[T.1]]&lt;&gt;"",_xlfn.XLOOKUP(t_projeto[[#This Row],[T.1]],$G$22:$G$26,$H$22:$H$26),"")</f>
        <v/>
      </c>
      <c r="F620" s="39"/>
      <c r="G620" s="40"/>
      <c r="H620" s="40" t="str">
        <f>IF(t_projeto[[#This Row],[T.2]]&lt;&gt;"",_xlfn.XLOOKUP(t_projeto[[#This Row],[T.2]],$G$22:$G$26,$H$22:$H$26),"")</f>
        <v/>
      </c>
      <c r="I620" s="39"/>
      <c r="J620" s="40"/>
      <c r="K620" s="41" t="str">
        <f>IF(t_projeto[[#This Row],[T.3]]&lt;&gt;"",_xlfn.XLOOKUP(t_projeto[[#This Row],[T.3]],$G$22:$G$26,$H$22:$H$26),"")</f>
        <v/>
      </c>
      <c r="L620" s="5"/>
      <c r="M620" s="107">
        <f>t_projeto[[#This Row],[Q.1]]+t_projeto[[#This Row],[Q.2]]+t_projeto[[#This Row],[Q.3]]</f>
        <v>0</v>
      </c>
      <c r="N620" s="107">
        <f>t_projeto[[#This Row],[Q.1]]+t_projeto[[#This Row],[Q.2]]+t_projeto[[#This Row],[Q.3]]</f>
        <v>0</v>
      </c>
      <c r="O620" s="1" t="str">
        <f>IF(t_projeto[[#This Row],[Q.1]]&lt;&gt;"",SUMIFS(t_reator[p],t_reator[tipo],t_projeto[[#This Row],[T.1]],t_reator[w],t_projeto[[#This Row],[P.1(W)]]),"")</f>
        <v/>
      </c>
      <c r="P620" s="1" t="str">
        <f>IF(t_projeto[[#This Row],[Q.2]]&lt;&gt;"",SUMIFS(t_reator[p],t_reator[tipo],t_projeto[[#This Row],[T.2]],t_reator[w],t_projeto[[#This Row],[P.2(W)]]),"")</f>
        <v/>
      </c>
      <c r="Q620" s="1" t="str">
        <f>IF(t_projeto[[#This Row],[Q.3]]&lt;&gt;"",SUMIFS(t_reator[p],t_reator[tipo],t_projeto[[#This Row],[T.3]],t_reator[w],t_projeto[[#This Row],[P.3(W)]]),"")</f>
        <v/>
      </c>
      <c r="R620" s="1" t="str">
        <f>IF(t_projeto[[#This Row],[Q.1]]&lt;&gt;"",IFERROR(IFERROR(D620*(E620+O620)+G620*(H620+P620)+J620*(K620+Q620),D620*(E620+O620)+G620*(H620+P620)),D620*(E620+O620)),"")</f>
        <v/>
      </c>
      <c r="S620" s="1" t="str">
        <f>IF(t_projeto[[#This Row],[Consumo_W]]&lt;&gt;"",ROUND(t_projeto[[#This Row],[Consumo_W]]/t_projeto[[#This Row],[Luminárias]],0),"")</f>
        <v/>
      </c>
      <c r="T620" s="1" t="str">
        <f>IF(t_projeto[[#This Row],[Q.1]]&lt;&gt;"",t_projeto[[#This Row],[Q.1]]*t_projeto[[#This Row],[P.1(W)]]*$C$24,"")</f>
        <v/>
      </c>
      <c r="U620" s="1" t="str">
        <f>IF(t_projeto[[#This Row],[Q.2]]&lt;&gt;"",t_projeto[[#This Row],[Q.2]]*t_projeto[[#This Row],[P.2(W)]]*$C$24,"")</f>
        <v/>
      </c>
      <c r="V620" s="1" t="str">
        <f>IF(t_projeto[[#This Row],[Q.3]]&lt;&gt;"",t_projeto[[#This Row],[Q.3]]*t_projeto[[#This Row],[P.3(W)]]*$C$24,"")</f>
        <v/>
      </c>
      <c r="W620" s="1" t="e">
        <f ca="1">IF(t_projeto[[#This Row],[Trecho]]&lt;&gt;"",SUM(t_projeto[[#This Row],[f.1]:[f.3]]),"")</f>
        <v>#NAME?</v>
      </c>
      <c r="X620" s="19" t="e">
        <f ca="1">IF(t_projeto[[#This Row],[Trecho]]&lt;&gt;"",t_projeto[[#This Row],[Q.1]]+t_projeto[[#This Row],[Q.2]]+t_projeto[[#This Row],[Q.3]],"")</f>
        <v>#NAME?</v>
      </c>
      <c r="Y620" s="1" t="e">
        <f ca="1">IF(AND(t_projeto[[#This Row],[FLUXO]]&lt;&gt;0,t_projeto[[#This Row],[FLUXO]]&lt;&gt;""),ROUND(t_projeto[[#This Row],[FLUXO]]/t_projeto[[#This Row],[Luminárias]],0),"")</f>
        <v>#NAME?</v>
      </c>
      <c r="Z620" s="1" t="e">
        <f ca="1">IF(AND(t_projeto[[#This Row],[Luminárias]]&lt;&gt;0,t_projeto[[#This Row],[Luminárias]]&lt;&gt;""),ROUND(t_projeto[[#This Row],[lm_médio]]/t_projeto[[#This Row],[W_médio]],2),"")</f>
        <v>#NAME?</v>
      </c>
    </row>
    <row r="621" spans="1:26" x14ac:dyDescent="0.25">
      <c r="A621" s="10">
        <v>132</v>
      </c>
      <c r="B621" s="8" t="e">
        <f ca="1">_xlfn.XLOOKUP(t_projeto[[#This Row],[cód.]],t_sitio[cód],t_sitio[Trecho],"")</f>
        <v>#NAME?</v>
      </c>
      <c r="C621" s="39"/>
      <c r="D621" s="40"/>
      <c r="E621" s="40" t="str">
        <f>IF(t_projeto[[#This Row],[T.1]]&lt;&gt;"",_xlfn.XLOOKUP(t_projeto[[#This Row],[T.1]],$G$22:$G$26,$H$22:$H$26),"")</f>
        <v/>
      </c>
      <c r="F621" s="39"/>
      <c r="G621" s="40"/>
      <c r="H621" s="40" t="str">
        <f>IF(t_projeto[[#This Row],[T.2]]&lt;&gt;"",_xlfn.XLOOKUP(t_projeto[[#This Row],[T.2]],$G$22:$G$26,$H$22:$H$26),"")</f>
        <v/>
      </c>
      <c r="I621" s="39"/>
      <c r="J621" s="40"/>
      <c r="K621" s="41" t="str">
        <f>IF(t_projeto[[#This Row],[T.3]]&lt;&gt;"",_xlfn.XLOOKUP(t_projeto[[#This Row],[T.3]],$G$22:$G$26,$H$22:$H$26),"")</f>
        <v/>
      </c>
      <c r="L621" s="5"/>
      <c r="M621" s="107">
        <f>t_projeto[[#This Row],[Q.1]]+t_projeto[[#This Row],[Q.2]]+t_projeto[[#This Row],[Q.3]]</f>
        <v>0</v>
      </c>
      <c r="N621" s="107">
        <f>t_projeto[[#This Row],[Q.1]]+t_projeto[[#This Row],[Q.2]]+t_projeto[[#This Row],[Q.3]]</f>
        <v>0</v>
      </c>
      <c r="O621" s="1" t="str">
        <f>IF(t_projeto[[#This Row],[Q.1]]&lt;&gt;"",SUMIFS(t_reator[p],t_reator[tipo],t_projeto[[#This Row],[T.1]],t_reator[w],t_projeto[[#This Row],[P.1(W)]]),"")</f>
        <v/>
      </c>
      <c r="P621" s="1" t="str">
        <f>IF(t_projeto[[#This Row],[Q.2]]&lt;&gt;"",SUMIFS(t_reator[p],t_reator[tipo],t_projeto[[#This Row],[T.2]],t_reator[w],t_projeto[[#This Row],[P.2(W)]]),"")</f>
        <v/>
      </c>
      <c r="Q621" s="1" t="str">
        <f>IF(t_projeto[[#This Row],[Q.3]]&lt;&gt;"",SUMIFS(t_reator[p],t_reator[tipo],t_projeto[[#This Row],[T.3]],t_reator[w],t_projeto[[#This Row],[P.3(W)]]),"")</f>
        <v/>
      </c>
      <c r="R621" s="1" t="str">
        <f>IF(t_projeto[[#This Row],[Q.1]]&lt;&gt;"",IFERROR(IFERROR(D621*(E621+O621)+G621*(H621+P621)+J621*(K621+Q621),D621*(E621+O621)+G621*(H621+P621)),D621*(E621+O621)),"")</f>
        <v/>
      </c>
      <c r="S621" s="1" t="str">
        <f>IF(t_projeto[[#This Row],[Consumo_W]]&lt;&gt;"",ROUND(t_projeto[[#This Row],[Consumo_W]]/t_projeto[[#This Row],[Luminárias]],0),"")</f>
        <v/>
      </c>
      <c r="T621" s="1" t="str">
        <f>IF(t_projeto[[#This Row],[Q.1]]&lt;&gt;"",t_projeto[[#This Row],[Q.1]]*t_projeto[[#This Row],[P.1(W)]]*$C$24,"")</f>
        <v/>
      </c>
      <c r="U621" s="1" t="str">
        <f>IF(t_projeto[[#This Row],[Q.2]]&lt;&gt;"",t_projeto[[#This Row],[Q.2]]*t_projeto[[#This Row],[P.2(W)]]*$C$24,"")</f>
        <v/>
      </c>
      <c r="V621" s="1" t="str">
        <f>IF(t_projeto[[#This Row],[Q.3]]&lt;&gt;"",t_projeto[[#This Row],[Q.3]]*t_projeto[[#This Row],[P.3(W)]]*$C$24,"")</f>
        <v/>
      </c>
      <c r="W621" s="1" t="e">
        <f ca="1">IF(t_projeto[[#This Row],[Trecho]]&lt;&gt;"",SUM(t_projeto[[#This Row],[f.1]:[f.3]]),"")</f>
        <v>#NAME?</v>
      </c>
      <c r="X621" s="19" t="e">
        <f ca="1">IF(t_projeto[[#This Row],[Trecho]]&lt;&gt;"",t_projeto[[#This Row],[Q.1]]+t_projeto[[#This Row],[Q.2]]+t_projeto[[#This Row],[Q.3]],"")</f>
        <v>#NAME?</v>
      </c>
      <c r="Y621" s="1" t="e">
        <f ca="1">IF(AND(t_projeto[[#This Row],[FLUXO]]&lt;&gt;0,t_projeto[[#This Row],[FLUXO]]&lt;&gt;""),ROUND(t_projeto[[#This Row],[FLUXO]]/t_projeto[[#This Row],[Luminárias]],0),"")</f>
        <v>#NAME?</v>
      </c>
      <c r="Z621" s="1" t="e">
        <f ca="1">IF(AND(t_projeto[[#This Row],[Luminárias]]&lt;&gt;0,t_projeto[[#This Row],[Luminárias]]&lt;&gt;""),ROUND(t_projeto[[#This Row],[lm_médio]]/t_projeto[[#This Row],[W_médio]],2),"")</f>
        <v>#NAME?</v>
      </c>
    </row>
    <row r="622" spans="1:26" x14ac:dyDescent="0.25">
      <c r="A622" s="10">
        <v>133</v>
      </c>
      <c r="B622" s="8" t="e">
        <f ca="1">_xlfn.XLOOKUP(t_projeto[[#This Row],[cód.]],t_sitio[cód],t_sitio[Trecho],"")</f>
        <v>#NAME?</v>
      </c>
      <c r="C622" s="39"/>
      <c r="D622" s="40"/>
      <c r="E622" s="40" t="str">
        <f>IF(t_projeto[[#This Row],[T.1]]&lt;&gt;"",_xlfn.XLOOKUP(t_projeto[[#This Row],[T.1]],$G$22:$G$26,$H$22:$H$26),"")</f>
        <v/>
      </c>
      <c r="F622" s="39"/>
      <c r="G622" s="40"/>
      <c r="H622" s="40" t="str">
        <f>IF(t_projeto[[#This Row],[T.2]]&lt;&gt;"",_xlfn.XLOOKUP(t_projeto[[#This Row],[T.2]],$G$22:$G$26,$H$22:$H$26),"")</f>
        <v/>
      </c>
      <c r="I622" s="39"/>
      <c r="J622" s="40"/>
      <c r="K622" s="41" t="str">
        <f>IF(t_projeto[[#This Row],[T.3]]&lt;&gt;"",_xlfn.XLOOKUP(t_projeto[[#This Row],[T.3]],$G$22:$G$26,$H$22:$H$26),"")</f>
        <v/>
      </c>
      <c r="L622" s="5"/>
      <c r="M622" s="107">
        <f>t_projeto[[#This Row],[Q.1]]+t_projeto[[#This Row],[Q.2]]+t_projeto[[#This Row],[Q.3]]</f>
        <v>0</v>
      </c>
      <c r="N622" s="107">
        <f>t_projeto[[#This Row],[Q.1]]+t_projeto[[#This Row],[Q.2]]+t_projeto[[#This Row],[Q.3]]</f>
        <v>0</v>
      </c>
      <c r="O622" s="1" t="str">
        <f>IF(t_projeto[[#This Row],[Q.1]]&lt;&gt;"",SUMIFS(t_reator[p],t_reator[tipo],t_projeto[[#This Row],[T.1]],t_reator[w],t_projeto[[#This Row],[P.1(W)]]),"")</f>
        <v/>
      </c>
      <c r="P622" s="1" t="str">
        <f>IF(t_projeto[[#This Row],[Q.2]]&lt;&gt;"",SUMIFS(t_reator[p],t_reator[tipo],t_projeto[[#This Row],[T.2]],t_reator[w],t_projeto[[#This Row],[P.2(W)]]),"")</f>
        <v/>
      </c>
      <c r="Q622" s="1" t="str">
        <f>IF(t_projeto[[#This Row],[Q.3]]&lt;&gt;"",SUMIFS(t_reator[p],t_reator[tipo],t_projeto[[#This Row],[T.3]],t_reator[w],t_projeto[[#This Row],[P.3(W)]]),"")</f>
        <v/>
      </c>
      <c r="R622" s="1" t="str">
        <f>IF(t_projeto[[#This Row],[Q.1]]&lt;&gt;"",IFERROR(IFERROR(D622*(E622+O622)+G622*(H622+P622)+J622*(K622+Q622),D622*(E622+O622)+G622*(H622+P622)),D622*(E622+O622)),"")</f>
        <v/>
      </c>
      <c r="S622" s="1" t="str">
        <f>IF(t_projeto[[#This Row],[Consumo_W]]&lt;&gt;"",ROUND(t_projeto[[#This Row],[Consumo_W]]/t_projeto[[#This Row],[Luminárias]],0),"")</f>
        <v/>
      </c>
      <c r="T622" s="1" t="str">
        <f>IF(t_projeto[[#This Row],[Q.1]]&lt;&gt;"",t_projeto[[#This Row],[Q.1]]*t_projeto[[#This Row],[P.1(W)]]*$C$24,"")</f>
        <v/>
      </c>
      <c r="U622" s="1" t="str">
        <f>IF(t_projeto[[#This Row],[Q.2]]&lt;&gt;"",t_projeto[[#This Row],[Q.2]]*t_projeto[[#This Row],[P.2(W)]]*$C$24,"")</f>
        <v/>
      </c>
      <c r="V622" s="1" t="str">
        <f>IF(t_projeto[[#This Row],[Q.3]]&lt;&gt;"",t_projeto[[#This Row],[Q.3]]*t_projeto[[#This Row],[P.3(W)]]*$C$24,"")</f>
        <v/>
      </c>
      <c r="W622" s="1" t="e">
        <f ca="1">IF(t_projeto[[#This Row],[Trecho]]&lt;&gt;"",SUM(t_projeto[[#This Row],[f.1]:[f.3]]),"")</f>
        <v>#NAME?</v>
      </c>
      <c r="X622" s="19" t="e">
        <f ca="1">IF(t_projeto[[#This Row],[Trecho]]&lt;&gt;"",t_projeto[[#This Row],[Q.1]]+t_projeto[[#This Row],[Q.2]]+t_projeto[[#This Row],[Q.3]],"")</f>
        <v>#NAME?</v>
      </c>
      <c r="Y622" s="1" t="e">
        <f ca="1">IF(AND(t_projeto[[#This Row],[FLUXO]]&lt;&gt;0,t_projeto[[#This Row],[FLUXO]]&lt;&gt;""),ROUND(t_projeto[[#This Row],[FLUXO]]/t_projeto[[#This Row],[Luminárias]],0),"")</f>
        <v>#NAME?</v>
      </c>
      <c r="Z622" s="1" t="e">
        <f ca="1">IF(AND(t_projeto[[#This Row],[Luminárias]]&lt;&gt;0,t_projeto[[#This Row],[Luminárias]]&lt;&gt;""),ROUND(t_projeto[[#This Row],[lm_médio]]/t_projeto[[#This Row],[W_médio]],2),"")</f>
        <v>#NAME?</v>
      </c>
    </row>
    <row r="623" spans="1:26" x14ac:dyDescent="0.25">
      <c r="A623" s="10">
        <v>134</v>
      </c>
      <c r="B623" s="8" t="e">
        <f ca="1">_xlfn.XLOOKUP(t_projeto[[#This Row],[cód.]],t_sitio[cód],t_sitio[Trecho],"")</f>
        <v>#NAME?</v>
      </c>
      <c r="C623" s="39"/>
      <c r="D623" s="40"/>
      <c r="E623" s="40" t="str">
        <f>IF(t_projeto[[#This Row],[T.1]]&lt;&gt;"",_xlfn.XLOOKUP(t_projeto[[#This Row],[T.1]],$G$22:$G$26,$H$22:$H$26),"")</f>
        <v/>
      </c>
      <c r="F623" s="39"/>
      <c r="G623" s="40"/>
      <c r="H623" s="40" t="str">
        <f>IF(t_projeto[[#This Row],[T.2]]&lt;&gt;"",_xlfn.XLOOKUP(t_projeto[[#This Row],[T.2]],$G$22:$G$26,$H$22:$H$26),"")</f>
        <v/>
      </c>
      <c r="I623" s="39"/>
      <c r="J623" s="40"/>
      <c r="K623" s="41" t="str">
        <f>IF(t_projeto[[#This Row],[T.3]]&lt;&gt;"",_xlfn.XLOOKUP(t_projeto[[#This Row],[T.3]],$G$22:$G$26,$H$22:$H$26),"")</f>
        <v/>
      </c>
      <c r="L623" s="5"/>
      <c r="M623" s="107">
        <f>t_projeto[[#This Row],[Q.1]]+t_projeto[[#This Row],[Q.2]]+t_projeto[[#This Row],[Q.3]]</f>
        <v>0</v>
      </c>
      <c r="N623" s="107">
        <f>t_projeto[[#This Row],[Q.1]]+t_projeto[[#This Row],[Q.2]]+t_projeto[[#This Row],[Q.3]]</f>
        <v>0</v>
      </c>
      <c r="O623" s="1" t="str">
        <f>IF(t_projeto[[#This Row],[Q.1]]&lt;&gt;"",SUMIFS(t_reator[p],t_reator[tipo],t_projeto[[#This Row],[T.1]],t_reator[w],t_projeto[[#This Row],[P.1(W)]]),"")</f>
        <v/>
      </c>
      <c r="P623" s="1" t="str">
        <f>IF(t_projeto[[#This Row],[Q.2]]&lt;&gt;"",SUMIFS(t_reator[p],t_reator[tipo],t_projeto[[#This Row],[T.2]],t_reator[w],t_projeto[[#This Row],[P.2(W)]]),"")</f>
        <v/>
      </c>
      <c r="Q623" s="1" t="str">
        <f>IF(t_projeto[[#This Row],[Q.3]]&lt;&gt;"",SUMIFS(t_reator[p],t_reator[tipo],t_projeto[[#This Row],[T.3]],t_reator[w],t_projeto[[#This Row],[P.3(W)]]),"")</f>
        <v/>
      </c>
      <c r="R623" s="1" t="str">
        <f>IF(t_projeto[[#This Row],[Q.1]]&lt;&gt;"",IFERROR(IFERROR(D623*(E623+O623)+G623*(H623+P623)+J623*(K623+Q623),D623*(E623+O623)+G623*(H623+P623)),D623*(E623+O623)),"")</f>
        <v/>
      </c>
      <c r="S623" s="1" t="str">
        <f>IF(t_projeto[[#This Row],[Consumo_W]]&lt;&gt;"",ROUND(t_projeto[[#This Row],[Consumo_W]]/t_projeto[[#This Row],[Luminárias]],0),"")</f>
        <v/>
      </c>
      <c r="T623" s="1" t="str">
        <f>IF(t_projeto[[#This Row],[Q.1]]&lt;&gt;"",t_projeto[[#This Row],[Q.1]]*t_projeto[[#This Row],[P.1(W)]]*$C$24,"")</f>
        <v/>
      </c>
      <c r="U623" s="1" t="str">
        <f>IF(t_projeto[[#This Row],[Q.2]]&lt;&gt;"",t_projeto[[#This Row],[Q.2]]*t_projeto[[#This Row],[P.2(W)]]*$C$24,"")</f>
        <v/>
      </c>
      <c r="V623" s="1" t="str">
        <f>IF(t_projeto[[#This Row],[Q.3]]&lt;&gt;"",t_projeto[[#This Row],[Q.3]]*t_projeto[[#This Row],[P.3(W)]]*$C$24,"")</f>
        <v/>
      </c>
      <c r="W623" s="1" t="e">
        <f ca="1">IF(t_projeto[[#This Row],[Trecho]]&lt;&gt;"",SUM(t_projeto[[#This Row],[f.1]:[f.3]]),"")</f>
        <v>#NAME?</v>
      </c>
      <c r="X623" s="19" t="e">
        <f ca="1">IF(t_projeto[[#This Row],[Trecho]]&lt;&gt;"",t_projeto[[#This Row],[Q.1]]+t_projeto[[#This Row],[Q.2]]+t_projeto[[#This Row],[Q.3]],"")</f>
        <v>#NAME?</v>
      </c>
      <c r="Y623" s="1" t="e">
        <f ca="1">IF(AND(t_projeto[[#This Row],[FLUXO]]&lt;&gt;0,t_projeto[[#This Row],[FLUXO]]&lt;&gt;""),ROUND(t_projeto[[#This Row],[FLUXO]]/t_projeto[[#This Row],[Luminárias]],0),"")</f>
        <v>#NAME?</v>
      </c>
      <c r="Z623" s="1" t="e">
        <f ca="1">IF(AND(t_projeto[[#This Row],[Luminárias]]&lt;&gt;0,t_projeto[[#This Row],[Luminárias]]&lt;&gt;""),ROUND(t_projeto[[#This Row],[lm_médio]]/t_projeto[[#This Row],[W_médio]],2),"")</f>
        <v>#NAME?</v>
      </c>
    </row>
    <row r="624" spans="1:26" x14ac:dyDescent="0.25">
      <c r="A624" s="10">
        <v>135</v>
      </c>
      <c r="B624" s="8" t="e">
        <f ca="1">_xlfn.XLOOKUP(t_projeto[[#This Row],[cód.]],t_sitio[cód],t_sitio[Trecho],"")</f>
        <v>#NAME?</v>
      </c>
      <c r="C624" s="39"/>
      <c r="D624" s="40"/>
      <c r="E624" s="40" t="str">
        <f>IF(t_projeto[[#This Row],[T.1]]&lt;&gt;"",_xlfn.XLOOKUP(t_projeto[[#This Row],[T.1]],$G$22:$G$26,$H$22:$H$26),"")</f>
        <v/>
      </c>
      <c r="F624" s="39"/>
      <c r="G624" s="40"/>
      <c r="H624" s="40" t="str">
        <f>IF(t_projeto[[#This Row],[T.2]]&lt;&gt;"",_xlfn.XLOOKUP(t_projeto[[#This Row],[T.2]],$G$22:$G$26,$H$22:$H$26),"")</f>
        <v/>
      </c>
      <c r="I624" s="39"/>
      <c r="J624" s="40"/>
      <c r="K624" s="41" t="str">
        <f>IF(t_projeto[[#This Row],[T.3]]&lt;&gt;"",_xlfn.XLOOKUP(t_projeto[[#This Row],[T.3]],$G$22:$G$26,$H$22:$H$26),"")</f>
        <v/>
      </c>
      <c r="L624" s="5"/>
      <c r="M624" s="107">
        <f>t_projeto[[#This Row],[Q.1]]+t_projeto[[#This Row],[Q.2]]+t_projeto[[#This Row],[Q.3]]</f>
        <v>0</v>
      </c>
      <c r="N624" s="107">
        <f>t_projeto[[#This Row],[Q.1]]+t_projeto[[#This Row],[Q.2]]+t_projeto[[#This Row],[Q.3]]</f>
        <v>0</v>
      </c>
      <c r="O624" s="1" t="str">
        <f>IF(t_projeto[[#This Row],[Q.1]]&lt;&gt;"",SUMIFS(t_reator[p],t_reator[tipo],t_projeto[[#This Row],[T.1]],t_reator[w],t_projeto[[#This Row],[P.1(W)]]),"")</f>
        <v/>
      </c>
      <c r="P624" s="1" t="str">
        <f>IF(t_projeto[[#This Row],[Q.2]]&lt;&gt;"",SUMIFS(t_reator[p],t_reator[tipo],t_projeto[[#This Row],[T.2]],t_reator[w],t_projeto[[#This Row],[P.2(W)]]),"")</f>
        <v/>
      </c>
      <c r="Q624" s="1" t="str">
        <f>IF(t_projeto[[#This Row],[Q.3]]&lt;&gt;"",SUMIFS(t_reator[p],t_reator[tipo],t_projeto[[#This Row],[T.3]],t_reator[w],t_projeto[[#This Row],[P.3(W)]]),"")</f>
        <v/>
      </c>
      <c r="R624" s="1" t="str">
        <f>IF(t_projeto[[#This Row],[Q.1]]&lt;&gt;"",IFERROR(IFERROR(D624*(E624+O624)+G624*(H624+P624)+J624*(K624+Q624),D624*(E624+O624)+G624*(H624+P624)),D624*(E624+O624)),"")</f>
        <v/>
      </c>
      <c r="S624" s="1" t="str">
        <f>IF(t_projeto[[#This Row],[Consumo_W]]&lt;&gt;"",ROUND(t_projeto[[#This Row],[Consumo_W]]/t_projeto[[#This Row],[Luminárias]],0),"")</f>
        <v/>
      </c>
      <c r="T624" s="1" t="str">
        <f>IF(t_projeto[[#This Row],[Q.1]]&lt;&gt;"",t_projeto[[#This Row],[Q.1]]*t_projeto[[#This Row],[P.1(W)]]*$C$24,"")</f>
        <v/>
      </c>
      <c r="U624" s="1" t="str">
        <f>IF(t_projeto[[#This Row],[Q.2]]&lt;&gt;"",t_projeto[[#This Row],[Q.2]]*t_projeto[[#This Row],[P.2(W)]]*$C$24,"")</f>
        <v/>
      </c>
      <c r="V624" s="1" t="str">
        <f>IF(t_projeto[[#This Row],[Q.3]]&lt;&gt;"",t_projeto[[#This Row],[Q.3]]*t_projeto[[#This Row],[P.3(W)]]*$C$24,"")</f>
        <v/>
      </c>
      <c r="W624" s="1" t="e">
        <f ca="1">IF(t_projeto[[#This Row],[Trecho]]&lt;&gt;"",SUM(t_projeto[[#This Row],[f.1]:[f.3]]),"")</f>
        <v>#NAME?</v>
      </c>
      <c r="X624" s="19" t="e">
        <f ca="1">IF(t_projeto[[#This Row],[Trecho]]&lt;&gt;"",t_projeto[[#This Row],[Q.1]]+t_projeto[[#This Row],[Q.2]]+t_projeto[[#This Row],[Q.3]],"")</f>
        <v>#NAME?</v>
      </c>
      <c r="Y624" s="1" t="e">
        <f ca="1">IF(AND(t_projeto[[#This Row],[FLUXO]]&lt;&gt;0,t_projeto[[#This Row],[FLUXO]]&lt;&gt;""),ROUND(t_projeto[[#This Row],[FLUXO]]/t_projeto[[#This Row],[Luminárias]],0),"")</f>
        <v>#NAME?</v>
      </c>
      <c r="Z624" s="1" t="e">
        <f ca="1">IF(AND(t_projeto[[#This Row],[Luminárias]]&lt;&gt;0,t_projeto[[#This Row],[Luminárias]]&lt;&gt;""),ROUND(t_projeto[[#This Row],[lm_médio]]/t_projeto[[#This Row],[W_médio]],2),"")</f>
        <v>#NAME?</v>
      </c>
    </row>
    <row r="625" spans="1:26" x14ac:dyDescent="0.25">
      <c r="A625" s="10">
        <v>136</v>
      </c>
      <c r="B625" s="8" t="e">
        <f ca="1">_xlfn.XLOOKUP(t_projeto[[#This Row],[cód.]],t_sitio[cód],t_sitio[Trecho],"")</f>
        <v>#NAME?</v>
      </c>
      <c r="C625" s="39"/>
      <c r="D625" s="40"/>
      <c r="E625" s="40" t="str">
        <f>IF(t_projeto[[#This Row],[T.1]]&lt;&gt;"",_xlfn.XLOOKUP(t_projeto[[#This Row],[T.1]],$G$22:$G$26,$H$22:$H$26),"")</f>
        <v/>
      </c>
      <c r="F625" s="39"/>
      <c r="G625" s="40"/>
      <c r="H625" s="40" t="str">
        <f>IF(t_projeto[[#This Row],[T.2]]&lt;&gt;"",_xlfn.XLOOKUP(t_projeto[[#This Row],[T.2]],$G$22:$G$26,$H$22:$H$26),"")</f>
        <v/>
      </c>
      <c r="I625" s="39"/>
      <c r="J625" s="40"/>
      <c r="K625" s="41" t="str">
        <f>IF(t_projeto[[#This Row],[T.3]]&lt;&gt;"",_xlfn.XLOOKUP(t_projeto[[#This Row],[T.3]],$G$22:$G$26,$H$22:$H$26),"")</f>
        <v/>
      </c>
      <c r="L625" s="5"/>
      <c r="M625" s="107">
        <f>t_projeto[[#This Row],[Q.1]]+t_projeto[[#This Row],[Q.2]]+t_projeto[[#This Row],[Q.3]]</f>
        <v>0</v>
      </c>
      <c r="N625" s="107">
        <f>t_projeto[[#This Row],[Q.1]]+t_projeto[[#This Row],[Q.2]]+t_projeto[[#This Row],[Q.3]]</f>
        <v>0</v>
      </c>
      <c r="O625" s="1" t="str">
        <f>IF(t_projeto[[#This Row],[Q.1]]&lt;&gt;"",SUMIFS(t_reator[p],t_reator[tipo],t_projeto[[#This Row],[T.1]],t_reator[w],t_projeto[[#This Row],[P.1(W)]]),"")</f>
        <v/>
      </c>
      <c r="P625" s="1" t="str">
        <f>IF(t_projeto[[#This Row],[Q.2]]&lt;&gt;"",SUMIFS(t_reator[p],t_reator[tipo],t_projeto[[#This Row],[T.2]],t_reator[w],t_projeto[[#This Row],[P.2(W)]]),"")</f>
        <v/>
      </c>
      <c r="Q625" s="1" t="str">
        <f>IF(t_projeto[[#This Row],[Q.3]]&lt;&gt;"",SUMIFS(t_reator[p],t_reator[tipo],t_projeto[[#This Row],[T.3]],t_reator[w],t_projeto[[#This Row],[P.3(W)]]),"")</f>
        <v/>
      </c>
      <c r="R625" s="1" t="str">
        <f>IF(t_projeto[[#This Row],[Q.1]]&lt;&gt;"",IFERROR(IFERROR(D625*(E625+O625)+G625*(H625+P625)+J625*(K625+Q625),D625*(E625+O625)+G625*(H625+P625)),D625*(E625+O625)),"")</f>
        <v/>
      </c>
      <c r="S625" s="1" t="str">
        <f>IF(t_projeto[[#This Row],[Consumo_W]]&lt;&gt;"",ROUND(t_projeto[[#This Row],[Consumo_W]]/t_projeto[[#This Row],[Luminárias]],0),"")</f>
        <v/>
      </c>
      <c r="T625" s="1" t="str">
        <f>IF(t_projeto[[#This Row],[Q.1]]&lt;&gt;"",t_projeto[[#This Row],[Q.1]]*t_projeto[[#This Row],[P.1(W)]]*$C$24,"")</f>
        <v/>
      </c>
      <c r="U625" s="1" t="str">
        <f>IF(t_projeto[[#This Row],[Q.2]]&lt;&gt;"",t_projeto[[#This Row],[Q.2]]*t_projeto[[#This Row],[P.2(W)]]*$C$24,"")</f>
        <v/>
      </c>
      <c r="V625" s="1" t="str">
        <f>IF(t_projeto[[#This Row],[Q.3]]&lt;&gt;"",t_projeto[[#This Row],[Q.3]]*t_projeto[[#This Row],[P.3(W)]]*$C$24,"")</f>
        <v/>
      </c>
      <c r="W625" s="1" t="e">
        <f ca="1">IF(t_projeto[[#This Row],[Trecho]]&lt;&gt;"",SUM(t_projeto[[#This Row],[f.1]:[f.3]]),"")</f>
        <v>#NAME?</v>
      </c>
      <c r="X625" s="19" t="e">
        <f ca="1">IF(t_projeto[[#This Row],[Trecho]]&lt;&gt;"",t_projeto[[#This Row],[Q.1]]+t_projeto[[#This Row],[Q.2]]+t_projeto[[#This Row],[Q.3]],"")</f>
        <v>#NAME?</v>
      </c>
      <c r="Y625" s="1" t="e">
        <f ca="1">IF(AND(t_projeto[[#This Row],[FLUXO]]&lt;&gt;0,t_projeto[[#This Row],[FLUXO]]&lt;&gt;""),ROUND(t_projeto[[#This Row],[FLUXO]]/t_projeto[[#This Row],[Luminárias]],0),"")</f>
        <v>#NAME?</v>
      </c>
      <c r="Z625" s="1" t="e">
        <f ca="1">IF(AND(t_projeto[[#This Row],[Luminárias]]&lt;&gt;0,t_projeto[[#This Row],[Luminárias]]&lt;&gt;""),ROUND(t_projeto[[#This Row],[lm_médio]]/t_projeto[[#This Row],[W_médio]],2),"")</f>
        <v>#NAME?</v>
      </c>
    </row>
    <row r="626" spans="1:26" x14ac:dyDescent="0.25">
      <c r="A626" s="10">
        <v>137</v>
      </c>
      <c r="B626" s="8" t="e">
        <f ca="1">_xlfn.XLOOKUP(t_projeto[[#This Row],[cód.]],t_sitio[cód],t_sitio[Trecho],"")</f>
        <v>#NAME?</v>
      </c>
      <c r="C626" s="39"/>
      <c r="D626" s="40"/>
      <c r="E626" s="40" t="str">
        <f>IF(t_projeto[[#This Row],[T.1]]&lt;&gt;"",_xlfn.XLOOKUP(t_projeto[[#This Row],[T.1]],$G$22:$G$26,$H$22:$H$26),"")</f>
        <v/>
      </c>
      <c r="F626" s="39"/>
      <c r="G626" s="40"/>
      <c r="H626" s="40" t="str">
        <f>IF(t_projeto[[#This Row],[T.2]]&lt;&gt;"",_xlfn.XLOOKUP(t_projeto[[#This Row],[T.2]],$G$22:$G$26,$H$22:$H$26),"")</f>
        <v/>
      </c>
      <c r="I626" s="39"/>
      <c r="J626" s="40"/>
      <c r="K626" s="41" t="str">
        <f>IF(t_projeto[[#This Row],[T.3]]&lt;&gt;"",_xlfn.XLOOKUP(t_projeto[[#This Row],[T.3]],$G$22:$G$26,$H$22:$H$26),"")</f>
        <v/>
      </c>
      <c r="L626" s="5"/>
      <c r="M626" s="107">
        <f>t_projeto[[#This Row],[Q.1]]+t_projeto[[#This Row],[Q.2]]+t_projeto[[#This Row],[Q.3]]</f>
        <v>0</v>
      </c>
      <c r="N626" s="107">
        <f>t_projeto[[#This Row],[Q.1]]+t_projeto[[#This Row],[Q.2]]+t_projeto[[#This Row],[Q.3]]</f>
        <v>0</v>
      </c>
      <c r="O626" s="1" t="str">
        <f>IF(t_projeto[[#This Row],[Q.1]]&lt;&gt;"",SUMIFS(t_reator[p],t_reator[tipo],t_projeto[[#This Row],[T.1]],t_reator[w],t_projeto[[#This Row],[P.1(W)]]),"")</f>
        <v/>
      </c>
      <c r="P626" s="1" t="str">
        <f>IF(t_projeto[[#This Row],[Q.2]]&lt;&gt;"",SUMIFS(t_reator[p],t_reator[tipo],t_projeto[[#This Row],[T.2]],t_reator[w],t_projeto[[#This Row],[P.2(W)]]),"")</f>
        <v/>
      </c>
      <c r="Q626" s="1" t="str">
        <f>IF(t_projeto[[#This Row],[Q.3]]&lt;&gt;"",SUMIFS(t_reator[p],t_reator[tipo],t_projeto[[#This Row],[T.3]],t_reator[w],t_projeto[[#This Row],[P.3(W)]]),"")</f>
        <v/>
      </c>
      <c r="R626" s="1" t="str">
        <f>IF(t_projeto[[#This Row],[Q.1]]&lt;&gt;"",IFERROR(IFERROR(D626*(E626+O626)+G626*(H626+P626)+J626*(K626+Q626),D626*(E626+O626)+G626*(H626+P626)),D626*(E626+O626)),"")</f>
        <v/>
      </c>
      <c r="S626" s="1" t="str">
        <f>IF(t_projeto[[#This Row],[Consumo_W]]&lt;&gt;"",ROUND(t_projeto[[#This Row],[Consumo_W]]/t_projeto[[#This Row],[Luminárias]],0),"")</f>
        <v/>
      </c>
      <c r="T626" s="1" t="str">
        <f>IF(t_projeto[[#This Row],[Q.1]]&lt;&gt;"",t_projeto[[#This Row],[Q.1]]*t_projeto[[#This Row],[P.1(W)]]*$C$24,"")</f>
        <v/>
      </c>
      <c r="U626" s="1" t="str">
        <f>IF(t_projeto[[#This Row],[Q.2]]&lt;&gt;"",t_projeto[[#This Row],[Q.2]]*t_projeto[[#This Row],[P.2(W)]]*$C$24,"")</f>
        <v/>
      </c>
      <c r="V626" s="1" t="str">
        <f>IF(t_projeto[[#This Row],[Q.3]]&lt;&gt;"",t_projeto[[#This Row],[Q.3]]*t_projeto[[#This Row],[P.3(W)]]*$C$24,"")</f>
        <v/>
      </c>
      <c r="W626" s="1" t="e">
        <f ca="1">IF(t_projeto[[#This Row],[Trecho]]&lt;&gt;"",SUM(t_projeto[[#This Row],[f.1]:[f.3]]),"")</f>
        <v>#NAME?</v>
      </c>
      <c r="X626" s="19" t="e">
        <f ca="1">IF(t_projeto[[#This Row],[Trecho]]&lt;&gt;"",t_projeto[[#This Row],[Q.1]]+t_projeto[[#This Row],[Q.2]]+t_projeto[[#This Row],[Q.3]],"")</f>
        <v>#NAME?</v>
      </c>
      <c r="Y626" s="1" t="e">
        <f ca="1">IF(AND(t_projeto[[#This Row],[FLUXO]]&lt;&gt;0,t_projeto[[#This Row],[FLUXO]]&lt;&gt;""),ROUND(t_projeto[[#This Row],[FLUXO]]/t_projeto[[#This Row],[Luminárias]],0),"")</f>
        <v>#NAME?</v>
      </c>
      <c r="Z626" s="1" t="e">
        <f ca="1">IF(AND(t_projeto[[#This Row],[Luminárias]]&lt;&gt;0,t_projeto[[#This Row],[Luminárias]]&lt;&gt;""),ROUND(t_projeto[[#This Row],[lm_médio]]/t_projeto[[#This Row],[W_médio]],2),"")</f>
        <v>#NAME?</v>
      </c>
    </row>
    <row r="627" spans="1:26" x14ac:dyDescent="0.25">
      <c r="A627" s="10">
        <v>138</v>
      </c>
      <c r="B627" s="8" t="e">
        <f ca="1">_xlfn.XLOOKUP(t_projeto[[#This Row],[cód.]],t_sitio[cód],t_sitio[Trecho],"")</f>
        <v>#NAME?</v>
      </c>
      <c r="C627" s="39"/>
      <c r="D627" s="40"/>
      <c r="E627" s="40" t="str">
        <f>IF(t_projeto[[#This Row],[T.1]]&lt;&gt;"",_xlfn.XLOOKUP(t_projeto[[#This Row],[T.1]],$G$22:$G$26,$H$22:$H$26),"")</f>
        <v/>
      </c>
      <c r="F627" s="39"/>
      <c r="G627" s="40"/>
      <c r="H627" s="40" t="str">
        <f>IF(t_projeto[[#This Row],[T.2]]&lt;&gt;"",_xlfn.XLOOKUP(t_projeto[[#This Row],[T.2]],$G$22:$G$26,$H$22:$H$26),"")</f>
        <v/>
      </c>
      <c r="I627" s="39"/>
      <c r="J627" s="40"/>
      <c r="K627" s="41" t="str">
        <f>IF(t_projeto[[#This Row],[T.3]]&lt;&gt;"",_xlfn.XLOOKUP(t_projeto[[#This Row],[T.3]],$G$22:$G$26,$H$22:$H$26),"")</f>
        <v/>
      </c>
      <c r="L627" s="5"/>
      <c r="M627" s="107">
        <f>t_projeto[[#This Row],[Q.1]]+t_projeto[[#This Row],[Q.2]]+t_projeto[[#This Row],[Q.3]]</f>
        <v>0</v>
      </c>
      <c r="N627" s="107">
        <f>t_projeto[[#This Row],[Q.1]]+t_projeto[[#This Row],[Q.2]]+t_projeto[[#This Row],[Q.3]]</f>
        <v>0</v>
      </c>
      <c r="O627" s="1" t="str">
        <f>IF(t_projeto[[#This Row],[Q.1]]&lt;&gt;"",SUMIFS(t_reator[p],t_reator[tipo],t_projeto[[#This Row],[T.1]],t_reator[w],t_projeto[[#This Row],[P.1(W)]]),"")</f>
        <v/>
      </c>
      <c r="P627" s="1" t="str">
        <f>IF(t_projeto[[#This Row],[Q.2]]&lt;&gt;"",SUMIFS(t_reator[p],t_reator[tipo],t_projeto[[#This Row],[T.2]],t_reator[w],t_projeto[[#This Row],[P.2(W)]]),"")</f>
        <v/>
      </c>
      <c r="Q627" s="1" t="str">
        <f>IF(t_projeto[[#This Row],[Q.3]]&lt;&gt;"",SUMIFS(t_reator[p],t_reator[tipo],t_projeto[[#This Row],[T.3]],t_reator[w],t_projeto[[#This Row],[P.3(W)]]),"")</f>
        <v/>
      </c>
      <c r="R627" s="1" t="str">
        <f>IF(t_projeto[[#This Row],[Q.1]]&lt;&gt;"",IFERROR(IFERROR(D627*(E627+O627)+G627*(H627+P627)+J627*(K627+Q627),D627*(E627+O627)+G627*(H627+P627)),D627*(E627+O627)),"")</f>
        <v/>
      </c>
      <c r="S627" s="1" t="str">
        <f>IF(t_projeto[[#This Row],[Consumo_W]]&lt;&gt;"",ROUND(t_projeto[[#This Row],[Consumo_W]]/t_projeto[[#This Row],[Luminárias]],0),"")</f>
        <v/>
      </c>
      <c r="T627" s="1" t="str">
        <f>IF(t_projeto[[#This Row],[Q.1]]&lt;&gt;"",t_projeto[[#This Row],[Q.1]]*t_projeto[[#This Row],[P.1(W)]]*$C$24,"")</f>
        <v/>
      </c>
      <c r="U627" s="1" t="str">
        <f>IF(t_projeto[[#This Row],[Q.2]]&lt;&gt;"",t_projeto[[#This Row],[Q.2]]*t_projeto[[#This Row],[P.2(W)]]*$C$24,"")</f>
        <v/>
      </c>
      <c r="V627" s="1" t="str">
        <f>IF(t_projeto[[#This Row],[Q.3]]&lt;&gt;"",t_projeto[[#This Row],[Q.3]]*t_projeto[[#This Row],[P.3(W)]]*$C$24,"")</f>
        <v/>
      </c>
      <c r="W627" s="1" t="e">
        <f ca="1">IF(t_projeto[[#This Row],[Trecho]]&lt;&gt;"",SUM(t_projeto[[#This Row],[f.1]:[f.3]]),"")</f>
        <v>#NAME?</v>
      </c>
      <c r="X627" s="19" t="e">
        <f ca="1">IF(t_projeto[[#This Row],[Trecho]]&lt;&gt;"",t_projeto[[#This Row],[Q.1]]+t_projeto[[#This Row],[Q.2]]+t_projeto[[#This Row],[Q.3]],"")</f>
        <v>#NAME?</v>
      </c>
      <c r="Y627" s="1" t="e">
        <f ca="1">IF(AND(t_projeto[[#This Row],[FLUXO]]&lt;&gt;0,t_projeto[[#This Row],[FLUXO]]&lt;&gt;""),ROUND(t_projeto[[#This Row],[FLUXO]]/t_projeto[[#This Row],[Luminárias]],0),"")</f>
        <v>#NAME?</v>
      </c>
      <c r="Z627" s="1" t="e">
        <f ca="1">IF(AND(t_projeto[[#This Row],[Luminárias]]&lt;&gt;0,t_projeto[[#This Row],[Luminárias]]&lt;&gt;""),ROUND(t_projeto[[#This Row],[lm_médio]]/t_projeto[[#This Row],[W_médio]],2),"")</f>
        <v>#NAME?</v>
      </c>
    </row>
    <row r="628" spans="1:26" x14ac:dyDescent="0.25">
      <c r="A628" s="10">
        <v>139</v>
      </c>
      <c r="B628" s="8" t="e">
        <f ca="1">_xlfn.XLOOKUP(t_projeto[[#This Row],[cód.]],t_sitio[cód],t_sitio[Trecho],"")</f>
        <v>#NAME?</v>
      </c>
      <c r="C628" s="39"/>
      <c r="D628" s="40"/>
      <c r="E628" s="40" t="str">
        <f>IF(t_projeto[[#This Row],[T.1]]&lt;&gt;"",_xlfn.XLOOKUP(t_projeto[[#This Row],[T.1]],$G$22:$G$26,$H$22:$H$26),"")</f>
        <v/>
      </c>
      <c r="F628" s="39"/>
      <c r="G628" s="40"/>
      <c r="H628" s="40" t="str">
        <f>IF(t_projeto[[#This Row],[T.2]]&lt;&gt;"",_xlfn.XLOOKUP(t_projeto[[#This Row],[T.2]],$G$22:$G$26,$H$22:$H$26),"")</f>
        <v/>
      </c>
      <c r="I628" s="39"/>
      <c r="J628" s="40"/>
      <c r="K628" s="41" t="str">
        <f>IF(t_projeto[[#This Row],[T.3]]&lt;&gt;"",_xlfn.XLOOKUP(t_projeto[[#This Row],[T.3]],$G$22:$G$26,$H$22:$H$26),"")</f>
        <v/>
      </c>
      <c r="L628" s="5"/>
      <c r="M628" s="107">
        <f>t_projeto[[#This Row],[Q.1]]+t_projeto[[#This Row],[Q.2]]+t_projeto[[#This Row],[Q.3]]</f>
        <v>0</v>
      </c>
      <c r="N628" s="107">
        <f>t_projeto[[#This Row],[Q.1]]+t_projeto[[#This Row],[Q.2]]+t_projeto[[#This Row],[Q.3]]</f>
        <v>0</v>
      </c>
      <c r="O628" s="1" t="str">
        <f>IF(t_projeto[[#This Row],[Q.1]]&lt;&gt;"",SUMIFS(t_reator[p],t_reator[tipo],t_projeto[[#This Row],[T.1]],t_reator[w],t_projeto[[#This Row],[P.1(W)]]),"")</f>
        <v/>
      </c>
      <c r="P628" s="1" t="str">
        <f>IF(t_projeto[[#This Row],[Q.2]]&lt;&gt;"",SUMIFS(t_reator[p],t_reator[tipo],t_projeto[[#This Row],[T.2]],t_reator[w],t_projeto[[#This Row],[P.2(W)]]),"")</f>
        <v/>
      </c>
      <c r="Q628" s="1" t="str">
        <f>IF(t_projeto[[#This Row],[Q.3]]&lt;&gt;"",SUMIFS(t_reator[p],t_reator[tipo],t_projeto[[#This Row],[T.3]],t_reator[w],t_projeto[[#This Row],[P.3(W)]]),"")</f>
        <v/>
      </c>
      <c r="R628" s="1" t="str">
        <f>IF(t_projeto[[#This Row],[Q.1]]&lt;&gt;"",IFERROR(IFERROR(D628*(E628+O628)+G628*(H628+P628)+J628*(K628+Q628),D628*(E628+O628)+G628*(H628+P628)),D628*(E628+O628)),"")</f>
        <v/>
      </c>
      <c r="S628" s="1" t="str">
        <f>IF(t_projeto[[#This Row],[Consumo_W]]&lt;&gt;"",ROUND(t_projeto[[#This Row],[Consumo_W]]/t_projeto[[#This Row],[Luminárias]],0),"")</f>
        <v/>
      </c>
      <c r="T628" s="1" t="str">
        <f>IF(t_projeto[[#This Row],[Q.1]]&lt;&gt;"",t_projeto[[#This Row],[Q.1]]*t_projeto[[#This Row],[P.1(W)]]*$C$24,"")</f>
        <v/>
      </c>
      <c r="U628" s="1" t="str">
        <f>IF(t_projeto[[#This Row],[Q.2]]&lt;&gt;"",t_projeto[[#This Row],[Q.2]]*t_projeto[[#This Row],[P.2(W)]]*$C$24,"")</f>
        <v/>
      </c>
      <c r="V628" s="1" t="str">
        <f>IF(t_projeto[[#This Row],[Q.3]]&lt;&gt;"",t_projeto[[#This Row],[Q.3]]*t_projeto[[#This Row],[P.3(W)]]*$C$24,"")</f>
        <v/>
      </c>
      <c r="W628" s="1" t="e">
        <f ca="1">IF(t_projeto[[#This Row],[Trecho]]&lt;&gt;"",SUM(t_projeto[[#This Row],[f.1]:[f.3]]),"")</f>
        <v>#NAME?</v>
      </c>
      <c r="X628" s="19" t="e">
        <f ca="1">IF(t_projeto[[#This Row],[Trecho]]&lt;&gt;"",t_projeto[[#This Row],[Q.1]]+t_projeto[[#This Row],[Q.2]]+t_projeto[[#This Row],[Q.3]],"")</f>
        <v>#NAME?</v>
      </c>
      <c r="Y628" s="1" t="e">
        <f ca="1">IF(AND(t_projeto[[#This Row],[FLUXO]]&lt;&gt;0,t_projeto[[#This Row],[FLUXO]]&lt;&gt;""),ROUND(t_projeto[[#This Row],[FLUXO]]/t_projeto[[#This Row],[Luminárias]],0),"")</f>
        <v>#NAME?</v>
      </c>
      <c r="Z628" s="1" t="e">
        <f ca="1">IF(AND(t_projeto[[#This Row],[Luminárias]]&lt;&gt;0,t_projeto[[#This Row],[Luminárias]]&lt;&gt;""),ROUND(t_projeto[[#This Row],[lm_médio]]/t_projeto[[#This Row],[W_médio]],2),"")</f>
        <v>#NAME?</v>
      </c>
    </row>
    <row r="629" spans="1:26" x14ac:dyDescent="0.25">
      <c r="A629" s="10">
        <v>140</v>
      </c>
      <c r="B629" s="8" t="e">
        <f ca="1">_xlfn.XLOOKUP(t_projeto[[#This Row],[cód.]],t_sitio[cód],t_sitio[Trecho],"")</f>
        <v>#NAME?</v>
      </c>
      <c r="C629" s="39"/>
      <c r="D629" s="40"/>
      <c r="E629" s="40" t="str">
        <f>IF(t_projeto[[#This Row],[T.1]]&lt;&gt;"",_xlfn.XLOOKUP(t_projeto[[#This Row],[T.1]],$G$22:$G$26,$H$22:$H$26),"")</f>
        <v/>
      </c>
      <c r="F629" s="39"/>
      <c r="G629" s="40"/>
      <c r="H629" s="40" t="str">
        <f>IF(t_projeto[[#This Row],[T.2]]&lt;&gt;"",_xlfn.XLOOKUP(t_projeto[[#This Row],[T.2]],$G$22:$G$26,$H$22:$H$26),"")</f>
        <v/>
      </c>
      <c r="I629" s="39"/>
      <c r="J629" s="40"/>
      <c r="K629" s="41" t="str">
        <f>IF(t_projeto[[#This Row],[T.3]]&lt;&gt;"",_xlfn.XLOOKUP(t_projeto[[#This Row],[T.3]],$G$22:$G$26,$H$22:$H$26),"")</f>
        <v/>
      </c>
      <c r="L629" s="5"/>
      <c r="M629" s="107">
        <f>t_projeto[[#This Row],[Q.1]]+t_projeto[[#This Row],[Q.2]]+t_projeto[[#This Row],[Q.3]]</f>
        <v>0</v>
      </c>
      <c r="N629" s="107">
        <f>t_projeto[[#This Row],[Q.1]]+t_projeto[[#This Row],[Q.2]]+t_projeto[[#This Row],[Q.3]]</f>
        <v>0</v>
      </c>
      <c r="O629" s="1" t="str">
        <f>IF(t_projeto[[#This Row],[Q.1]]&lt;&gt;"",SUMIFS(t_reator[p],t_reator[tipo],t_projeto[[#This Row],[T.1]],t_reator[w],t_projeto[[#This Row],[P.1(W)]]),"")</f>
        <v/>
      </c>
      <c r="P629" s="1" t="str">
        <f>IF(t_projeto[[#This Row],[Q.2]]&lt;&gt;"",SUMIFS(t_reator[p],t_reator[tipo],t_projeto[[#This Row],[T.2]],t_reator[w],t_projeto[[#This Row],[P.2(W)]]),"")</f>
        <v/>
      </c>
      <c r="Q629" s="1" t="str">
        <f>IF(t_projeto[[#This Row],[Q.3]]&lt;&gt;"",SUMIFS(t_reator[p],t_reator[tipo],t_projeto[[#This Row],[T.3]],t_reator[w],t_projeto[[#This Row],[P.3(W)]]),"")</f>
        <v/>
      </c>
      <c r="R629" s="1" t="str">
        <f>IF(t_projeto[[#This Row],[Q.1]]&lt;&gt;"",IFERROR(IFERROR(D629*(E629+O629)+G629*(H629+P629)+J629*(K629+Q629),D629*(E629+O629)+G629*(H629+P629)),D629*(E629+O629)),"")</f>
        <v/>
      </c>
      <c r="S629" s="1" t="str">
        <f>IF(t_projeto[[#This Row],[Consumo_W]]&lt;&gt;"",ROUND(t_projeto[[#This Row],[Consumo_W]]/t_projeto[[#This Row],[Luminárias]],0),"")</f>
        <v/>
      </c>
      <c r="T629" s="1" t="str">
        <f>IF(t_projeto[[#This Row],[Q.1]]&lt;&gt;"",t_projeto[[#This Row],[Q.1]]*t_projeto[[#This Row],[P.1(W)]]*$C$24,"")</f>
        <v/>
      </c>
      <c r="U629" s="1" t="str">
        <f>IF(t_projeto[[#This Row],[Q.2]]&lt;&gt;"",t_projeto[[#This Row],[Q.2]]*t_projeto[[#This Row],[P.2(W)]]*$C$24,"")</f>
        <v/>
      </c>
      <c r="V629" s="1" t="str">
        <f>IF(t_projeto[[#This Row],[Q.3]]&lt;&gt;"",t_projeto[[#This Row],[Q.3]]*t_projeto[[#This Row],[P.3(W)]]*$C$24,"")</f>
        <v/>
      </c>
      <c r="W629" s="1" t="e">
        <f ca="1">IF(t_projeto[[#This Row],[Trecho]]&lt;&gt;"",SUM(t_projeto[[#This Row],[f.1]:[f.3]]),"")</f>
        <v>#NAME?</v>
      </c>
      <c r="X629" s="19" t="e">
        <f ca="1">IF(t_projeto[[#This Row],[Trecho]]&lt;&gt;"",t_projeto[[#This Row],[Q.1]]+t_projeto[[#This Row],[Q.2]]+t_projeto[[#This Row],[Q.3]],"")</f>
        <v>#NAME?</v>
      </c>
      <c r="Y629" s="1" t="e">
        <f ca="1">IF(AND(t_projeto[[#This Row],[FLUXO]]&lt;&gt;0,t_projeto[[#This Row],[FLUXO]]&lt;&gt;""),ROUND(t_projeto[[#This Row],[FLUXO]]/t_projeto[[#This Row],[Luminárias]],0),"")</f>
        <v>#NAME?</v>
      </c>
      <c r="Z629" s="1" t="e">
        <f ca="1">IF(AND(t_projeto[[#This Row],[Luminárias]]&lt;&gt;0,t_projeto[[#This Row],[Luminárias]]&lt;&gt;""),ROUND(t_projeto[[#This Row],[lm_médio]]/t_projeto[[#This Row],[W_médio]],2),"")</f>
        <v>#NAME?</v>
      </c>
    </row>
    <row r="630" spans="1:26" x14ac:dyDescent="0.25">
      <c r="A630" s="10">
        <v>141</v>
      </c>
      <c r="B630" s="8" t="e">
        <f ca="1">_xlfn.XLOOKUP(t_projeto[[#This Row],[cód.]],t_sitio[cód],t_sitio[Trecho],"")</f>
        <v>#NAME?</v>
      </c>
      <c r="C630" s="39"/>
      <c r="D630" s="40"/>
      <c r="E630" s="40" t="str">
        <f>IF(t_projeto[[#This Row],[T.1]]&lt;&gt;"",_xlfn.XLOOKUP(t_projeto[[#This Row],[T.1]],$G$22:$G$26,$H$22:$H$26),"")</f>
        <v/>
      </c>
      <c r="F630" s="39"/>
      <c r="G630" s="40"/>
      <c r="H630" s="40" t="str">
        <f>IF(t_projeto[[#This Row],[T.2]]&lt;&gt;"",_xlfn.XLOOKUP(t_projeto[[#This Row],[T.2]],$G$22:$G$26,$H$22:$H$26),"")</f>
        <v/>
      </c>
      <c r="I630" s="39"/>
      <c r="J630" s="40"/>
      <c r="K630" s="41" t="str">
        <f>IF(t_projeto[[#This Row],[T.3]]&lt;&gt;"",_xlfn.XLOOKUP(t_projeto[[#This Row],[T.3]],$G$22:$G$26,$H$22:$H$26),"")</f>
        <v/>
      </c>
      <c r="L630" s="5"/>
      <c r="M630" s="107">
        <f>t_projeto[[#This Row],[Q.1]]+t_projeto[[#This Row],[Q.2]]+t_projeto[[#This Row],[Q.3]]</f>
        <v>0</v>
      </c>
      <c r="N630" s="107">
        <f>t_projeto[[#This Row],[Q.1]]+t_projeto[[#This Row],[Q.2]]+t_projeto[[#This Row],[Q.3]]</f>
        <v>0</v>
      </c>
      <c r="O630" s="1" t="str">
        <f>IF(t_projeto[[#This Row],[Q.1]]&lt;&gt;"",SUMIFS(t_reator[p],t_reator[tipo],t_projeto[[#This Row],[T.1]],t_reator[w],t_projeto[[#This Row],[P.1(W)]]),"")</f>
        <v/>
      </c>
      <c r="P630" s="1" t="str">
        <f>IF(t_projeto[[#This Row],[Q.2]]&lt;&gt;"",SUMIFS(t_reator[p],t_reator[tipo],t_projeto[[#This Row],[T.2]],t_reator[w],t_projeto[[#This Row],[P.2(W)]]),"")</f>
        <v/>
      </c>
      <c r="Q630" s="1" t="str">
        <f>IF(t_projeto[[#This Row],[Q.3]]&lt;&gt;"",SUMIFS(t_reator[p],t_reator[tipo],t_projeto[[#This Row],[T.3]],t_reator[w],t_projeto[[#This Row],[P.3(W)]]),"")</f>
        <v/>
      </c>
      <c r="R630" s="1" t="str">
        <f>IF(t_projeto[[#This Row],[Q.1]]&lt;&gt;"",IFERROR(IFERROR(D630*(E630+O630)+G630*(H630+P630)+J630*(K630+Q630),D630*(E630+O630)+G630*(H630+P630)),D630*(E630+O630)),"")</f>
        <v/>
      </c>
      <c r="S630" s="1" t="str">
        <f>IF(t_projeto[[#This Row],[Consumo_W]]&lt;&gt;"",ROUND(t_projeto[[#This Row],[Consumo_W]]/t_projeto[[#This Row],[Luminárias]],0),"")</f>
        <v/>
      </c>
      <c r="T630" s="1" t="str">
        <f>IF(t_projeto[[#This Row],[Q.1]]&lt;&gt;"",t_projeto[[#This Row],[Q.1]]*t_projeto[[#This Row],[P.1(W)]]*$C$24,"")</f>
        <v/>
      </c>
      <c r="U630" s="1" t="str">
        <f>IF(t_projeto[[#This Row],[Q.2]]&lt;&gt;"",t_projeto[[#This Row],[Q.2]]*t_projeto[[#This Row],[P.2(W)]]*$C$24,"")</f>
        <v/>
      </c>
      <c r="V630" s="1" t="str">
        <f>IF(t_projeto[[#This Row],[Q.3]]&lt;&gt;"",t_projeto[[#This Row],[Q.3]]*t_projeto[[#This Row],[P.3(W)]]*$C$24,"")</f>
        <v/>
      </c>
      <c r="W630" s="1" t="e">
        <f ca="1">IF(t_projeto[[#This Row],[Trecho]]&lt;&gt;"",SUM(t_projeto[[#This Row],[f.1]:[f.3]]),"")</f>
        <v>#NAME?</v>
      </c>
      <c r="X630" s="19" t="e">
        <f ca="1">IF(t_projeto[[#This Row],[Trecho]]&lt;&gt;"",t_projeto[[#This Row],[Q.1]]+t_projeto[[#This Row],[Q.2]]+t_projeto[[#This Row],[Q.3]],"")</f>
        <v>#NAME?</v>
      </c>
      <c r="Y630" s="1" t="e">
        <f ca="1">IF(AND(t_projeto[[#This Row],[FLUXO]]&lt;&gt;0,t_projeto[[#This Row],[FLUXO]]&lt;&gt;""),ROUND(t_projeto[[#This Row],[FLUXO]]/t_projeto[[#This Row],[Luminárias]],0),"")</f>
        <v>#NAME?</v>
      </c>
      <c r="Z630" s="1" t="e">
        <f ca="1">IF(AND(t_projeto[[#This Row],[Luminárias]]&lt;&gt;0,t_projeto[[#This Row],[Luminárias]]&lt;&gt;""),ROUND(t_projeto[[#This Row],[lm_médio]]/t_projeto[[#This Row],[W_médio]],2),"")</f>
        <v>#NAME?</v>
      </c>
    </row>
    <row r="631" spans="1:26" x14ac:dyDescent="0.25">
      <c r="A631" s="10">
        <v>142</v>
      </c>
      <c r="B631" s="8" t="e">
        <f ca="1">_xlfn.XLOOKUP(t_projeto[[#This Row],[cód.]],t_sitio[cód],t_sitio[Trecho],"")</f>
        <v>#NAME?</v>
      </c>
      <c r="C631" s="39"/>
      <c r="D631" s="40"/>
      <c r="E631" s="40" t="str">
        <f>IF(t_projeto[[#This Row],[T.1]]&lt;&gt;"",_xlfn.XLOOKUP(t_projeto[[#This Row],[T.1]],$G$22:$G$26,$H$22:$H$26),"")</f>
        <v/>
      </c>
      <c r="F631" s="39"/>
      <c r="G631" s="40"/>
      <c r="H631" s="40" t="str">
        <f>IF(t_projeto[[#This Row],[T.2]]&lt;&gt;"",_xlfn.XLOOKUP(t_projeto[[#This Row],[T.2]],$G$22:$G$26,$H$22:$H$26),"")</f>
        <v/>
      </c>
      <c r="I631" s="39"/>
      <c r="J631" s="40"/>
      <c r="K631" s="41" t="str">
        <f>IF(t_projeto[[#This Row],[T.3]]&lt;&gt;"",_xlfn.XLOOKUP(t_projeto[[#This Row],[T.3]],$G$22:$G$26,$H$22:$H$26),"")</f>
        <v/>
      </c>
      <c r="L631" s="5"/>
      <c r="M631" s="107">
        <f>t_projeto[[#This Row],[Q.1]]+t_projeto[[#This Row],[Q.2]]+t_projeto[[#This Row],[Q.3]]</f>
        <v>0</v>
      </c>
      <c r="N631" s="107">
        <f>t_projeto[[#This Row],[Q.1]]+t_projeto[[#This Row],[Q.2]]+t_projeto[[#This Row],[Q.3]]</f>
        <v>0</v>
      </c>
      <c r="O631" s="1" t="str">
        <f>IF(t_projeto[[#This Row],[Q.1]]&lt;&gt;"",SUMIFS(t_reator[p],t_reator[tipo],t_projeto[[#This Row],[T.1]],t_reator[w],t_projeto[[#This Row],[P.1(W)]]),"")</f>
        <v/>
      </c>
      <c r="P631" s="1" t="str">
        <f>IF(t_projeto[[#This Row],[Q.2]]&lt;&gt;"",SUMIFS(t_reator[p],t_reator[tipo],t_projeto[[#This Row],[T.2]],t_reator[w],t_projeto[[#This Row],[P.2(W)]]),"")</f>
        <v/>
      </c>
      <c r="Q631" s="1" t="str">
        <f>IF(t_projeto[[#This Row],[Q.3]]&lt;&gt;"",SUMIFS(t_reator[p],t_reator[tipo],t_projeto[[#This Row],[T.3]],t_reator[w],t_projeto[[#This Row],[P.3(W)]]),"")</f>
        <v/>
      </c>
      <c r="R631" s="1" t="str">
        <f>IF(t_projeto[[#This Row],[Q.1]]&lt;&gt;"",IFERROR(IFERROR(D631*(E631+O631)+G631*(H631+P631)+J631*(K631+Q631),D631*(E631+O631)+G631*(H631+P631)),D631*(E631+O631)),"")</f>
        <v/>
      </c>
      <c r="S631" s="1" t="str">
        <f>IF(t_projeto[[#This Row],[Consumo_W]]&lt;&gt;"",ROUND(t_projeto[[#This Row],[Consumo_W]]/t_projeto[[#This Row],[Luminárias]],0),"")</f>
        <v/>
      </c>
      <c r="T631" s="1" t="str">
        <f>IF(t_projeto[[#This Row],[Q.1]]&lt;&gt;"",t_projeto[[#This Row],[Q.1]]*t_projeto[[#This Row],[P.1(W)]]*$C$24,"")</f>
        <v/>
      </c>
      <c r="U631" s="1" t="str">
        <f>IF(t_projeto[[#This Row],[Q.2]]&lt;&gt;"",t_projeto[[#This Row],[Q.2]]*t_projeto[[#This Row],[P.2(W)]]*$C$24,"")</f>
        <v/>
      </c>
      <c r="V631" s="1" t="str">
        <f>IF(t_projeto[[#This Row],[Q.3]]&lt;&gt;"",t_projeto[[#This Row],[Q.3]]*t_projeto[[#This Row],[P.3(W)]]*$C$24,"")</f>
        <v/>
      </c>
      <c r="W631" s="1" t="e">
        <f ca="1">IF(t_projeto[[#This Row],[Trecho]]&lt;&gt;"",SUM(t_projeto[[#This Row],[f.1]:[f.3]]),"")</f>
        <v>#NAME?</v>
      </c>
      <c r="X631" s="19" t="e">
        <f ca="1">IF(t_projeto[[#This Row],[Trecho]]&lt;&gt;"",t_projeto[[#This Row],[Q.1]]+t_projeto[[#This Row],[Q.2]]+t_projeto[[#This Row],[Q.3]],"")</f>
        <v>#NAME?</v>
      </c>
      <c r="Y631" s="1" t="e">
        <f ca="1">IF(AND(t_projeto[[#This Row],[FLUXO]]&lt;&gt;0,t_projeto[[#This Row],[FLUXO]]&lt;&gt;""),ROUND(t_projeto[[#This Row],[FLUXO]]/t_projeto[[#This Row],[Luminárias]],0),"")</f>
        <v>#NAME?</v>
      </c>
      <c r="Z631" s="1" t="e">
        <f ca="1">IF(AND(t_projeto[[#This Row],[Luminárias]]&lt;&gt;0,t_projeto[[#This Row],[Luminárias]]&lt;&gt;""),ROUND(t_projeto[[#This Row],[lm_médio]]/t_projeto[[#This Row],[W_médio]],2),"")</f>
        <v>#NAME?</v>
      </c>
    </row>
    <row r="632" spans="1:26" x14ac:dyDescent="0.25">
      <c r="A632" s="10">
        <v>143</v>
      </c>
      <c r="B632" s="8" t="e">
        <f ca="1">_xlfn.XLOOKUP(t_projeto[[#This Row],[cód.]],t_sitio[cód],t_sitio[Trecho],"")</f>
        <v>#NAME?</v>
      </c>
      <c r="C632" s="39"/>
      <c r="D632" s="40"/>
      <c r="E632" s="40" t="str">
        <f>IF(t_projeto[[#This Row],[T.1]]&lt;&gt;"",_xlfn.XLOOKUP(t_projeto[[#This Row],[T.1]],$G$22:$G$26,$H$22:$H$26),"")</f>
        <v/>
      </c>
      <c r="F632" s="39"/>
      <c r="G632" s="40"/>
      <c r="H632" s="40" t="str">
        <f>IF(t_projeto[[#This Row],[T.2]]&lt;&gt;"",_xlfn.XLOOKUP(t_projeto[[#This Row],[T.2]],$G$22:$G$26,$H$22:$H$26),"")</f>
        <v/>
      </c>
      <c r="I632" s="39"/>
      <c r="J632" s="40"/>
      <c r="K632" s="41" t="str">
        <f>IF(t_projeto[[#This Row],[T.3]]&lt;&gt;"",_xlfn.XLOOKUP(t_projeto[[#This Row],[T.3]],$G$22:$G$26,$H$22:$H$26),"")</f>
        <v/>
      </c>
      <c r="L632" s="5"/>
      <c r="M632" s="107">
        <f>t_projeto[[#This Row],[Q.1]]+t_projeto[[#This Row],[Q.2]]+t_projeto[[#This Row],[Q.3]]</f>
        <v>0</v>
      </c>
      <c r="N632" s="107">
        <f>t_projeto[[#This Row],[Q.1]]+t_projeto[[#This Row],[Q.2]]+t_projeto[[#This Row],[Q.3]]</f>
        <v>0</v>
      </c>
      <c r="O632" s="1" t="str">
        <f>IF(t_projeto[[#This Row],[Q.1]]&lt;&gt;"",SUMIFS(t_reator[p],t_reator[tipo],t_projeto[[#This Row],[T.1]],t_reator[w],t_projeto[[#This Row],[P.1(W)]]),"")</f>
        <v/>
      </c>
      <c r="P632" s="1" t="str">
        <f>IF(t_projeto[[#This Row],[Q.2]]&lt;&gt;"",SUMIFS(t_reator[p],t_reator[tipo],t_projeto[[#This Row],[T.2]],t_reator[w],t_projeto[[#This Row],[P.2(W)]]),"")</f>
        <v/>
      </c>
      <c r="Q632" s="1" t="str">
        <f>IF(t_projeto[[#This Row],[Q.3]]&lt;&gt;"",SUMIFS(t_reator[p],t_reator[tipo],t_projeto[[#This Row],[T.3]],t_reator[w],t_projeto[[#This Row],[P.3(W)]]),"")</f>
        <v/>
      </c>
      <c r="R632" s="1" t="str">
        <f>IF(t_projeto[[#This Row],[Q.1]]&lt;&gt;"",IFERROR(IFERROR(D632*(E632+O632)+G632*(H632+P632)+J632*(K632+Q632),D632*(E632+O632)+G632*(H632+P632)),D632*(E632+O632)),"")</f>
        <v/>
      </c>
      <c r="S632" s="1" t="str">
        <f>IF(t_projeto[[#This Row],[Consumo_W]]&lt;&gt;"",ROUND(t_projeto[[#This Row],[Consumo_W]]/t_projeto[[#This Row],[Luminárias]],0),"")</f>
        <v/>
      </c>
      <c r="T632" s="1" t="str">
        <f>IF(t_projeto[[#This Row],[Q.1]]&lt;&gt;"",t_projeto[[#This Row],[Q.1]]*t_projeto[[#This Row],[P.1(W)]]*$C$24,"")</f>
        <v/>
      </c>
      <c r="U632" s="1" t="str">
        <f>IF(t_projeto[[#This Row],[Q.2]]&lt;&gt;"",t_projeto[[#This Row],[Q.2]]*t_projeto[[#This Row],[P.2(W)]]*$C$24,"")</f>
        <v/>
      </c>
      <c r="V632" s="1" t="str">
        <f>IF(t_projeto[[#This Row],[Q.3]]&lt;&gt;"",t_projeto[[#This Row],[Q.3]]*t_projeto[[#This Row],[P.3(W)]]*$C$24,"")</f>
        <v/>
      </c>
      <c r="W632" s="1" t="e">
        <f ca="1">IF(t_projeto[[#This Row],[Trecho]]&lt;&gt;"",SUM(t_projeto[[#This Row],[f.1]:[f.3]]),"")</f>
        <v>#NAME?</v>
      </c>
      <c r="X632" s="19" t="e">
        <f ca="1">IF(t_projeto[[#This Row],[Trecho]]&lt;&gt;"",t_projeto[[#This Row],[Q.1]]+t_projeto[[#This Row],[Q.2]]+t_projeto[[#This Row],[Q.3]],"")</f>
        <v>#NAME?</v>
      </c>
      <c r="Y632" s="1" t="e">
        <f ca="1">IF(AND(t_projeto[[#This Row],[FLUXO]]&lt;&gt;0,t_projeto[[#This Row],[FLUXO]]&lt;&gt;""),ROUND(t_projeto[[#This Row],[FLUXO]]/t_projeto[[#This Row],[Luminárias]],0),"")</f>
        <v>#NAME?</v>
      </c>
      <c r="Z632" s="1" t="e">
        <f ca="1">IF(AND(t_projeto[[#This Row],[Luminárias]]&lt;&gt;0,t_projeto[[#This Row],[Luminárias]]&lt;&gt;""),ROUND(t_projeto[[#This Row],[lm_médio]]/t_projeto[[#This Row],[W_médio]],2),"")</f>
        <v>#NAME?</v>
      </c>
    </row>
    <row r="633" spans="1:26" x14ac:dyDescent="0.25">
      <c r="A633" s="10">
        <v>144</v>
      </c>
      <c r="B633" s="8" t="e">
        <f ca="1">_xlfn.XLOOKUP(t_projeto[[#This Row],[cód.]],t_sitio[cód],t_sitio[Trecho],"")</f>
        <v>#NAME?</v>
      </c>
      <c r="C633" s="39"/>
      <c r="D633" s="40"/>
      <c r="E633" s="40" t="str">
        <f>IF(t_projeto[[#This Row],[T.1]]&lt;&gt;"",_xlfn.XLOOKUP(t_projeto[[#This Row],[T.1]],$G$22:$G$26,$H$22:$H$26),"")</f>
        <v/>
      </c>
      <c r="F633" s="39"/>
      <c r="G633" s="40"/>
      <c r="H633" s="40" t="str">
        <f>IF(t_projeto[[#This Row],[T.2]]&lt;&gt;"",_xlfn.XLOOKUP(t_projeto[[#This Row],[T.2]],$G$22:$G$26,$H$22:$H$26),"")</f>
        <v/>
      </c>
      <c r="I633" s="39"/>
      <c r="J633" s="40"/>
      <c r="K633" s="41" t="str">
        <f>IF(t_projeto[[#This Row],[T.3]]&lt;&gt;"",_xlfn.XLOOKUP(t_projeto[[#This Row],[T.3]],$G$22:$G$26,$H$22:$H$26),"")</f>
        <v/>
      </c>
      <c r="L633" s="5"/>
      <c r="M633" s="107">
        <f>t_projeto[[#This Row],[Q.1]]+t_projeto[[#This Row],[Q.2]]+t_projeto[[#This Row],[Q.3]]</f>
        <v>0</v>
      </c>
      <c r="N633" s="107">
        <f>t_projeto[[#This Row],[Q.1]]+t_projeto[[#This Row],[Q.2]]+t_projeto[[#This Row],[Q.3]]</f>
        <v>0</v>
      </c>
      <c r="O633" s="1" t="str">
        <f>IF(t_projeto[[#This Row],[Q.1]]&lt;&gt;"",SUMIFS(t_reator[p],t_reator[tipo],t_projeto[[#This Row],[T.1]],t_reator[w],t_projeto[[#This Row],[P.1(W)]]),"")</f>
        <v/>
      </c>
      <c r="P633" s="1" t="str">
        <f>IF(t_projeto[[#This Row],[Q.2]]&lt;&gt;"",SUMIFS(t_reator[p],t_reator[tipo],t_projeto[[#This Row],[T.2]],t_reator[w],t_projeto[[#This Row],[P.2(W)]]),"")</f>
        <v/>
      </c>
      <c r="Q633" s="1" t="str">
        <f>IF(t_projeto[[#This Row],[Q.3]]&lt;&gt;"",SUMIFS(t_reator[p],t_reator[tipo],t_projeto[[#This Row],[T.3]],t_reator[w],t_projeto[[#This Row],[P.3(W)]]),"")</f>
        <v/>
      </c>
      <c r="R633" s="1" t="str">
        <f>IF(t_projeto[[#This Row],[Q.1]]&lt;&gt;"",IFERROR(IFERROR(D633*(E633+O633)+G633*(H633+P633)+J633*(K633+Q633),D633*(E633+O633)+G633*(H633+P633)),D633*(E633+O633)),"")</f>
        <v/>
      </c>
      <c r="S633" s="1" t="str">
        <f>IF(t_projeto[[#This Row],[Consumo_W]]&lt;&gt;"",ROUND(t_projeto[[#This Row],[Consumo_W]]/t_projeto[[#This Row],[Luminárias]],0),"")</f>
        <v/>
      </c>
      <c r="T633" s="1" t="str">
        <f>IF(t_projeto[[#This Row],[Q.1]]&lt;&gt;"",t_projeto[[#This Row],[Q.1]]*t_projeto[[#This Row],[P.1(W)]]*$C$24,"")</f>
        <v/>
      </c>
      <c r="U633" s="1" t="str">
        <f>IF(t_projeto[[#This Row],[Q.2]]&lt;&gt;"",t_projeto[[#This Row],[Q.2]]*t_projeto[[#This Row],[P.2(W)]]*$C$24,"")</f>
        <v/>
      </c>
      <c r="V633" s="1" t="str">
        <f>IF(t_projeto[[#This Row],[Q.3]]&lt;&gt;"",t_projeto[[#This Row],[Q.3]]*t_projeto[[#This Row],[P.3(W)]]*$C$24,"")</f>
        <v/>
      </c>
      <c r="W633" s="1" t="e">
        <f ca="1">IF(t_projeto[[#This Row],[Trecho]]&lt;&gt;"",SUM(t_projeto[[#This Row],[f.1]:[f.3]]),"")</f>
        <v>#NAME?</v>
      </c>
      <c r="X633" s="19" t="e">
        <f ca="1">IF(t_projeto[[#This Row],[Trecho]]&lt;&gt;"",t_projeto[[#This Row],[Q.1]]+t_projeto[[#This Row],[Q.2]]+t_projeto[[#This Row],[Q.3]],"")</f>
        <v>#NAME?</v>
      </c>
      <c r="Y633" s="1" t="e">
        <f ca="1">IF(AND(t_projeto[[#This Row],[FLUXO]]&lt;&gt;0,t_projeto[[#This Row],[FLUXO]]&lt;&gt;""),ROUND(t_projeto[[#This Row],[FLUXO]]/t_projeto[[#This Row],[Luminárias]],0),"")</f>
        <v>#NAME?</v>
      </c>
      <c r="Z633" s="1" t="e">
        <f ca="1">IF(AND(t_projeto[[#This Row],[Luminárias]]&lt;&gt;0,t_projeto[[#This Row],[Luminárias]]&lt;&gt;""),ROUND(t_projeto[[#This Row],[lm_médio]]/t_projeto[[#This Row],[W_médio]],2),"")</f>
        <v>#NAME?</v>
      </c>
    </row>
    <row r="634" spans="1:26" x14ac:dyDescent="0.25">
      <c r="A634" s="10">
        <v>145</v>
      </c>
      <c r="B634" s="8" t="e">
        <f ca="1">_xlfn.XLOOKUP(t_projeto[[#This Row],[cód.]],t_sitio[cód],t_sitio[Trecho],"")</f>
        <v>#NAME?</v>
      </c>
      <c r="C634" s="39"/>
      <c r="D634" s="40"/>
      <c r="E634" s="40" t="str">
        <f>IF(t_projeto[[#This Row],[T.1]]&lt;&gt;"",_xlfn.XLOOKUP(t_projeto[[#This Row],[T.1]],$G$22:$G$26,$H$22:$H$26),"")</f>
        <v/>
      </c>
      <c r="F634" s="39"/>
      <c r="G634" s="40"/>
      <c r="H634" s="40" t="str">
        <f>IF(t_projeto[[#This Row],[T.2]]&lt;&gt;"",_xlfn.XLOOKUP(t_projeto[[#This Row],[T.2]],$G$22:$G$26,$H$22:$H$26),"")</f>
        <v/>
      </c>
      <c r="I634" s="39"/>
      <c r="J634" s="40"/>
      <c r="K634" s="41" t="str">
        <f>IF(t_projeto[[#This Row],[T.3]]&lt;&gt;"",_xlfn.XLOOKUP(t_projeto[[#This Row],[T.3]],$G$22:$G$26,$H$22:$H$26),"")</f>
        <v/>
      </c>
      <c r="L634" s="5"/>
      <c r="M634" s="107">
        <f>t_projeto[[#This Row],[Q.1]]+t_projeto[[#This Row],[Q.2]]+t_projeto[[#This Row],[Q.3]]</f>
        <v>0</v>
      </c>
      <c r="N634" s="107">
        <f>t_projeto[[#This Row],[Q.1]]+t_projeto[[#This Row],[Q.2]]+t_projeto[[#This Row],[Q.3]]</f>
        <v>0</v>
      </c>
      <c r="O634" s="1" t="str">
        <f>IF(t_projeto[[#This Row],[Q.1]]&lt;&gt;"",SUMIFS(t_reator[p],t_reator[tipo],t_projeto[[#This Row],[T.1]],t_reator[w],t_projeto[[#This Row],[P.1(W)]]),"")</f>
        <v/>
      </c>
      <c r="P634" s="1" t="str">
        <f>IF(t_projeto[[#This Row],[Q.2]]&lt;&gt;"",SUMIFS(t_reator[p],t_reator[tipo],t_projeto[[#This Row],[T.2]],t_reator[w],t_projeto[[#This Row],[P.2(W)]]),"")</f>
        <v/>
      </c>
      <c r="Q634" s="1" t="str">
        <f>IF(t_projeto[[#This Row],[Q.3]]&lt;&gt;"",SUMIFS(t_reator[p],t_reator[tipo],t_projeto[[#This Row],[T.3]],t_reator[w],t_projeto[[#This Row],[P.3(W)]]),"")</f>
        <v/>
      </c>
      <c r="R634" s="1" t="str">
        <f>IF(t_projeto[[#This Row],[Q.1]]&lt;&gt;"",IFERROR(IFERROR(D634*(E634+O634)+G634*(H634+P634)+J634*(K634+Q634),D634*(E634+O634)+G634*(H634+P634)),D634*(E634+O634)),"")</f>
        <v/>
      </c>
      <c r="S634" s="1" t="str">
        <f>IF(t_projeto[[#This Row],[Consumo_W]]&lt;&gt;"",ROUND(t_projeto[[#This Row],[Consumo_W]]/t_projeto[[#This Row],[Luminárias]],0),"")</f>
        <v/>
      </c>
      <c r="T634" s="1" t="str">
        <f>IF(t_projeto[[#This Row],[Q.1]]&lt;&gt;"",t_projeto[[#This Row],[Q.1]]*t_projeto[[#This Row],[P.1(W)]]*$C$24,"")</f>
        <v/>
      </c>
      <c r="U634" s="1" t="str">
        <f>IF(t_projeto[[#This Row],[Q.2]]&lt;&gt;"",t_projeto[[#This Row],[Q.2]]*t_projeto[[#This Row],[P.2(W)]]*$C$24,"")</f>
        <v/>
      </c>
      <c r="V634" s="1" t="str">
        <f>IF(t_projeto[[#This Row],[Q.3]]&lt;&gt;"",t_projeto[[#This Row],[Q.3]]*t_projeto[[#This Row],[P.3(W)]]*$C$24,"")</f>
        <v/>
      </c>
      <c r="W634" s="1" t="e">
        <f ca="1">IF(t_projeto[[#This Row],[Trecho]]&lt;&gt;"",SUM(t_projeto[[#This Row],[f.1]:[f.3]]),"")</f>
        <v>#NAME?</v>
      </c>
      <c r="X634" s="19" t="e">
        <f ca="1">IF(t_projeto[[#This Row],[Trecho]]&lt;&gt;"",t_projeto[[#This Row],[Q.1]]+t_projeto[[#This Row],[Q.2]]+t_projeto[[#This Row],[Q.3]],"")</f>
        <v>#NAME?</v>
      </c>
      <c r="Y634" s="1" t="e">
        <f ca="1">IF(AND(t_projeto[[#This Row],[FLUXO]]&lt;&gt;0,t_projeto[[#This Row],[FLUXO]]&lt;&gt;""),ROUND(t_projeto[[#This Row],[FLUXO]]/t_projeto[[#This Row],[Luminárias]],0),"")</f>
        <v>#NAME?</v>
      </c>
      <c r="Z634" s="1" t="e">
        <f ca="1">IF(AND(t_projeto[[#This Row],[Luminárias]]&lt;&gt;0,t_projeto[[#This Row],[Luminárias]]&lt;&gt;""),ROUND(t_projeto[[#This Row],[lm_médio]]/t_projeto[[#This Row],[W_médio]],2),"")</f>
        <v>#NAME?</v>
      </c>
    </row>
    <row r="635" spans="1:26" x14ac:dyDescent="0.25">
      <c r="A635" s="10">
        <v>146</v>
      </c>
      <c r="B635" s="8" t="e">
        <f ca="1">_xlfn.XLOOKUP(t_projeto[[#This Row],[cód.]],t_sitio[cód],t_sitio[Trecho],"")</f>
        <v>#NAME?</v>
      </c>
      <c r="C635" s="39"/>
      <c r="D635" s="40"/>
      <c r="E635" s="40" t="str">
        <f>IF(t_projeto[[#This Row],[T.1]]&lt;&gt;"",_xlfn.XLOOKUP(t_projeto[[#This Row],[T.1]],$G$22:$G$26,$H$22:$H$26),"")</f>
        <v/>
      </c>
      <c r="F635" s="39"/>
      <c r="G635" s="40"/>
      <c r="H635" s="40" t="str">
        <f>IF(t_projeto[[#This Row],[T.2]]&lt;&gt;"",_xlfn.XLOOKUP(t_projeto[[#This Row],[T.2]],$G$22:$G$26,$H$22:$H$26),"")</f>
        <v/>
      </c>
      <c r="I635" s="39"/>
      <c r="J635" s="40"/>
      <c r="K635" s="41" t="str">
        <f>IF(t_projeto[[#This Row],[T.3]]&lt;&gt;"",_xlfn.XLOOKUP(t_projeto[[#This Row],[T.3]],$G$22:$G$26,$H$22:$H$26),"")</f>
        <v/>
      </c>
      <c r="L635" s="5"/>
      <c r="M635" s="107">
        <f>t_projeto[[#This Row],[Q.1]]+t_projeto[[#This Row],[Q.2]]+t_projeto[[#This Row],[Q.3]]</f>
        <v>0</v>
      </c>
      <c r="N635" s="107">
        <f>t_projeto[[#This Row],[Q.1]]+t_projeto[[#This Row],[Q.2]]+t_projeto[[#This Row],[Q.3]]</f>
        <v>0</v>
      </c>
      <c r="O635" s="1" t="str">
        <f>IF(t_projeto[[#This Row],[Q.1]]&lt;&gt;"",SUMIFS(t_reator[p],t_reator[tipo],t_projeto[[#This Row],[T.1]],t_reator[w],t_projeto[[#This Row],[P.1(W)]]),"")</f>
        <v/>
      </c>
      <c r="P635" s="1" t="str">
        <f>IF(t_projeto[[#This Row],[Q.2]]&lt;&gt;"",SUMIFS(t_reator[p],t_reator[tipo],t_projeto[[#This Row],[T.2]],t_reator[w],t_projeto[[#This Row],[P.2(W)]]),"")</f>
        <v/>
      </c>
      <c r="Q635" s="1" t="str">
        <f>IF(t_projeto[[#This Row],[Q.3]]&lt;&gt;"",SUMIFS(t_reator[p],t_reator[tipo],t_projeto[[#This Row],[T.3]],t_reator[w],t_projeto[[#This Row],[P.3(W)]]),"")</f>
        <v/>
      </c>
      <c r="R635" s="1" t="str">
        <f>IF(t_projeto[[#This Row],[Q.1]]&lt;&gt;"",IFERROR(IFERROR(D635*(E635+O635)+G635*(H635+P635)+J635*(K635+Q635),D635*(E635+O635)+G635*(H635+P635)),D635*(E635+O635)),"")</f>
        <v/>
      </c>
      <c r="S635" s="1" t="str">
        <f>IF(t_projeto[[#This Row],[Consumo_W]]&lt;&gt;"",ROUND(t_projeto[[#This Row],[Consumo_W]]/t_projeto[[#This Row],[Luminárias]],0),"")</f>
        <v/>
      </c>
      <c r="T635" s="1" t="str">
        <f>IF(t_projeto[[#This Row],[Q.1]]&lt;&gt;"",t_projeto[[#This Row],[Q.1]]*t_projeto[[#This Row],[P.1(W)]]*$C$24,"")</f>
        <v/>
      </c>
      <c r="U635" s="1" t="str">
        <f>IF(t_projeto[[#This Row],[Q.2]]&lt;&gt;"",t_projeto[[#This Row],[Q.2]]*t_projeto[[#This Row],[P.2(W)]]*$C$24,"")</f>
        <v/>
      </c>
      <c r="V635" s="1" t="str">
        <f>IF(t_projeto[[#This Row],[Q.3]]&lt;&gt;"",t_projeto[[#This Row],[Q.3]]*t_projeto[[#This Row],[P.3(W)]]*$C$24,"")</f>
        <v/>
      </c>
      <c r="W635" s="1" t="e">
        <f ca="1">IF(t_projeto[[#This Row],[Trecho]]&lt;&gt;"",SUM(t_projeto[[#This Row],[f.1]:[f.3]]),"")</f>
        <v>#NAME?</v>
      </c>
      <c r="X635" s="19" t="e">
        <f ca="1">IF(t_projeto[[#This Row],[Trecho]]&lt;&gt;"",t_projeto[[#This Row],[Q.1]]+t_projeto[[#This Row],[Q.2]]+t_projeto[[#This Row],[Q.3]],"")</f>
        <v>#NAME?</v>
      </c>
      <c r="Y635" s="1" t="e">
        <f ca="1">IF(AND(t_projeto[[#This Row],[FLUXO]]&lt;&gt;0,t_projeto[[#This Row],[FLUXO]]&lt;&gt;""),ROUND(t_projeto[[#This Row],[FLUXO]]/t_projeto[[#This Row],[Luminárias]],0),"")</f>
        <v>#NAME?</v>
      </c>
      <c r="Z635" s="1" t="e">
        <f ca="1">IF(AND(t_projeto[[#This Row],[Luminárias]]&lt;&gt;0,t_projeto[[#This Row],[Luminárias]]&lt;&gt;""),ROUND(t_projeto[[#This Row],[lm_médio]]/t_projeto[[#This Row],[W_médio]],2),"")</f>
        <v>#NAME?</v>
      </c>
    </row>
    <row r="636" spans="1:26" x14ac:dyDescent="0.25">
      <c r="A636" s="10">
        <v>147</v>
      </c>
      <c r="B636" s="8" t="e">
        <f ca="1">_xlfn.XLOOKUP(t_projeto[[#This Row],[cód.]],t_sitio[cód],t_sitio[Trecho],"")</f>
        <v>#NAME?</v>
      </c>
      <c r="C636" s="39"/>
      <c r="D636" s="40"/>
      <c r="E636" s="40" t="str">
        <f>IF(t_projeto[[#This Row],[T.1]]&lt;&gt;"",_xlfn.XLOOKUP(t_projeto[[#This Row],[T.1]],$G$22:$G$26,$H$22:$H$26),"")</f>
        <v/>
      </c>
      <c r="F636" s="39"/>
      <c r="G636" s="40"/>
      <c r="H636" s="40" t="str">
        <f>IF(t_projeto[[#This Row],[T.2]]&lt;&gt;"",_xlfn.XLOOKUP(t_projeto[[#This Row],[T.2]],$G$22:$G$26,$H$22:$H$26),"")</f>
        <v/>
      </c>
      <c r="I636" s="39"/>
      <c r="J636" s="40"/>
      <c r="K636" s="41" t="str">
        <f>IF(t_projeto[[#This Row],[T.3]]&lt;&gt;"",_xlfn.XLOOKUP(t_projeto[[#This Row],[T.3]],$G$22:$G$26,$H$22:$H$26),"")</f>
        <v/>
      </c>
      <c r="L636" s="5"/>
      <c r="M636" s="107">
        <f>t_projeto[[#This Row],[Q.1]]+t_projeto[[#This Row],[Q.2]]+t_projeto[[#This Row],[Q.3]]</f>
        <v>0</v>
      </c>
      <c r="N636" s="107">
        <f>t_projeto[[#This Row],[Q.1]]+t_projeto[[#This Row],[Q.2]]+t_projeto[[#This Row],[Q.3]]</f>
        <v>0</v>
      </c>
      <c r="O636" s="1" t="str">
        <f>IF(t_projeto[[#This Row],[Q.1]]&lt;&gt;"",SUMIFS(t_reator[p],t_reator[tipo],t_projeto[[#This Row],[T.1]],t_reator[w],t_projeto[[#This Row],[P.1(W)]]),"")</f>
        <v/>
      </c>
      <c r="P636" s="1" t="str">
        <f>IF(t_projeto[[#This Row],[Q.2]]&lt;&gt;"",SUMIFS(t_reator[p],t_reator[tipo],t_projeto[[#This Row],[T.2]],t_reator[w],t_projeto[[#This Row],[P.2(W)]]),"")</f>
        <v/>
      </c>
      <c r="Q636" s="1" t="str">
        <f>IF(t_projeto[[#This Row],[Q.3]]&lt;&gt;"",SUMIFS(t_reator[p],t_reator[tipo],t_projeto[[#This Row],[T.3]],t_reator[w],t_projeto[[#This Row],[P.3(W)]]),"")</f>
        <v/>
      </c>
      <c r="R636" s="1" t="str">
        <f>IF(t_projeto[[#This Row],[Q.1]]&lt;&gt;"",IFERROR(IFERROR(D636*(E636+O636)+G636*(H636+P636)+J636*(K636+Q636),D636*(E636+O636)+G636*(H636+P636)),D636*(E636+O636)),"")</f>
        <v/>
      </c>
      <c r="S636" s="1" t="str">
        <f>IF(t_projeto[[#This Row],[Consumo_W]]&lt;&gt;"",ROUND(t_projeto[[#This Row],[Consumo_W]]/t_projeto[[#This Row],[Luminárias]],0),"")</f>
        <v/>
      </c>
      <c r="T636" s="1" t="str">
        <f>IF(t_projeto[[#This Row],[Q.1]]&lt;&gt;"",t_projeto[[#This Row],[Q.1]]*t_projeto[[#This Row],[P.1(W)]]*$C$24,"")</f>
        <v/>
      </c>
      <c r="U636" s="1" t="str">
        <f>IF(t_projeto[[#This Row],[Q.2]]&lt;&gt;"",t_projeto[[#This Row],[Q.2]]*t_projeto[[#This Row],[P.2(W)]]*$C$24,"")</f>
        <v/>
      </c>
      <c r="V636" s="1" t="str">
        <f>IF(t_projeto[[#This Row],[Q.3]]&lt;&gt;"",t_projeto[[#This Row],[Q.3]]*t_projeto[[#This Row],[P.3(W)]]*$C$24,"")</f>
        <v/>
      </c>
      <c r="W636" s="1" t="e">
        <f ca="1">IF(t_projeto[[#This Row],[Trecho]]&lt;&gt;"",SUM(t_projeto[[#This Row],[f.1]:[f.3]]),"")</f>
        <v>#NAME?</v>
      </c>
      <c r="X636" s="19" t="e">
        <f ca="1">IF(t_projeto[[#This Row],[Trecho]]&lt;&gt;"",t_projeto[[#This Row],[Q.1]]+t_projeto[[#This Row],[Q.2]]+t_projeto[[#This Row],[Q.3]],"")</f>
        <v>#NAME?</v>
      </c>
      <c r="Y636" s="1" t="e">
        <f ca="1">IF(AND(t_projeto[[#This Row],[FLUXO]]&lt;&gt;0,t_projeto[[#This Row],[FLUXO]]&lt;&gt;""),ROUND(t_projeto[[#This Row],[FLUXO]]/t_projeto[[#This Row],[Luminárias]],0),"")</f>
        <v>#NAME?</v>
      </c>
      <c r="Z636" s="1" t="e">
        <f ca="1">IF(AND(t_projeto[[#This Row],[Luminárias]]&lt;&gt;0,t_projeto[[#This Row],[Luminárias]]&lt;&gt;""),ROUND(t_projeto[[#This Row],[lm_médio]]/t_projeto[[#This Row],[W_médio]],2),"")</f>
        <v>#NAME?</v>
      </c>
    </row>
    <row r="637" spans="1:26" x14ac:dyDescent="0.25">
      <c r="A637" s="10">
        <v>148</v>
      </c>
      <c r="B637" s="8" t="e">
        <f ca="1">_xlfn.XLOOKUP(t_projeto[[#This Row],[cód.]],t_sitio[cód],t_sitio[Trecho],"")</f>
        <v>#NAME?</v>
      </c>
      <c r="C637" s="39"/>
      <c r="D637" s="40"/>
      <c r="E637" s="40" t="str">
        <f>IF(t_projeto[[#This Row],[T.1]]&lt;&gt;"",_xlfn.XLOOKUP(t_projeto[[#This Row],[T.1]],$G$22:$G$26,$H$22:$H$26),"")</f>
        <v/>
      </c>
      <c r="F637" s="39"/>
      <c r="G637" s="40"/>
      <c r="H637" s="40" t="str">
        <f>IF(t_projeto[[#This Row],[T.2]]&lt;&gt;"",_xlfn.XLOOKUP(t_projeto[[#This Row],[T.2]],$G$22:$G$26,$H$22:$H$26),"")</f>
        <v/>
      </c>
      <c r="I637" s="39"/>
      <c r="J637" s="40"/>
      <c r="K637" s="41" t="str">
        <f>IF(t_projeto[[#This Row],[T.3]]&lt;&gt;"",_xlfn.XLOOKUP(t_projeto[[#This Row],[T.3]],$G$22:$G$26,$H$22:$H$26),"")</f>
        <v/>
      </c>
      <c r="L637" s="5"/>
      <c r="M637" s="107">
        <f>t_projeto[[#This Row],[Q.1]]+t_projeto[[#This Row],[Q.2]]+t_projeto[[#This Row],[Q.3]]</f>
        <v>0</v>
      </c>
      <c r="N637" s="107">
        <f>t_projeto[[#This Row],[Q.1]]+t_projeto[[#This Row],[Q.2]]+t_projeto[[#This Row],[Q.3]]</f>
        <v>0</v>
      </c>
      <c r="O637" s="1" t="str">
        <f>IF(t_projeto[[#This Row],[Q.1]]&lt;&gt;"",SUMIFS(t_reator[p],t_reator[tipo],t_projeto[[#This Row],[T.1]],t_reator[w],t_projeto[[#This Row],[P.1(W)]]),"")</f>
        <v/>
      </c>
      <c r="P637" s="1" t="str">
        <f>IF(t_projeto[[#This Row],[Q.2]]&lt;&gt;"",SUMIFS(t_reator[p],t_reator[tipo],t_projeto[[#This Row],[T.2]],t_reator[w],t_projeto[[#This Row],[P.2(W)]]),"")</f>
        <v/>
      </c>
      <c r="Q637" s="1" t="str">
        <f>IF(t_projeto[[#This Row],[Q.3]]&lt;&gt;"",SUMIFS(t_reator[p],t_reator[tipo],t_projeto[[#This Row],[T.3]],t_reator[w],t_projeto[[#This Row],[P.3(W)]]),"")</f>
        <v/>
      </c>
      <c r="R637" s="1" t="str">
        <f>IF(t_projeto[[#This Row],[Q.1]]&lt;&gt;"",IFERROR(IFERROR(D637*(E637+O637)+G637*(H637+P637)+J637*(K637+Q637),D637*(E637+O637)+G637*(H637+P637)),D637*(E637+O637)),"")</f>
        <v/>
      </c>
      <c r="S637" s="1" t="str">
        <f>IF(t_projeto[[#This Row],[Consumo_W]]&lt;&gt;"",ROUND(t_projeto[[#This Row],[Consumo_W]]/t_projeto[[#This Row],[Luminárias]],0),"")</f>
        <v/>
      </c>
      <c r="T637" s="1" t="str">
        <f>IF(t_projeto[[#This Row],[Q.1]]&lt;&gt;"",t_projeto[[#This Row],[Q.1]]*t_projeto[[#This Row],[P.1(W)]]*$C$24,"")</f>
        <v/>
      </c>
      <c r="U637" s="1" t="str">
        <f>IF(t_projeto[[#This Row],[Q.2]]&lt;&gt;"",t_projeto[[#This Row],[Q.2]]*t_projeto[[#This Row],[P.2(W)]]*$C$24,"")</f>
        <v/>
      </c>
      <c r="V637" s="1" t="str">
        <f>IF(t_projeto[[#This Row],[Q.3]]&lt;&gt;"",t_projeto[[#This Row],[Q.3]]*t_projeto[[#This Row],[P.3(W)]]*$C$24,"")</f>
        <v/>
      </c>
      <c r="W637" s="1" t="e">
        <f ca="1">IF(t_projeto[[#This Row],[Trecho]]&lt;&gt;"",SUM(t_projeto[[#This Row],[f.1]:[f.3]]),"")</f>
        <v>#NAME?</v>
      </c>
      <c r="X637" s="19" t="e">
        <f ca="1">IF(t_projeto[[#This Row],[Trecho]]&lt;&gt;"",t_projeto[[#This Row],[Q.1]]+t_projeto[[#This Row],[Q.2]]+t_projeto[[#This Row],[Q.3]],"")</f>
        <v>#NAME?</v>
      </c>
      <c r="Y637" s="1" t="e">
        <f ca="1">IF(AND(t_projeto[[#This Row],[FLUXO]]&lt;&gt;0,t_projeto[[#This Row],[FLUXO]]&lt;&gt;""),ROUND(t_projeto[[#This Row],[FLUXO]]/t_projeto[[#This Row],[Luminárias]],0),"")</f>
        <v>#NAME?</v>
      </c>
      <c r="Z637" s="1" t="e">
        <f ca="1">IF(AND(t_projeto[[#This Row],[Luminárias]]&lt;&gt;0,t_projeto[[#This Row],[Luminárias]]&lt;&gt;""),ROUND(t_projeto[[#This Row],[lm_médio]]/t_projeto[[#This Row],[W_médio]],2),"")</f>
        <v>#NAME?</v>
      </c>
    </row>
    <row r="638" spans="1:26" x14ac:dyDescent="0.25">
      <c r="A638" s="10">
        <v>149</v>
      </c>
      <c r="B638" s="8" t="e">
        <f ca="1">_xlfn.XLOOKUP(t_projeto[[#This Row],[cód.]],t_sitio[cód],t_sitio[Trecho],"")</f>
        <v>#NAME?</v>
      </c>
      <c r="C638" s="39"/>
      <c r="D638" s="40"/>
      <c r="E638" s="40" t="str">
        <f>IF(t_projeto[[#This Row],[T.1]]&lt;&gt;"",_xlfn.XLOOKUP(t_projeto[[#This Row],[T.1]],$G$22:$G$26,$H$22:$H$26),"")</f>
        <v/>
      </c>
      <c r="F638" s="39"/>
      <c r="G638" s="40"/>
      <c r="H638" s="40" t="str">
        <f>IF(t_projeto[[#This Row],[T.2]]&lt;&gt;"",_xlfn.XLOOKUP(t_projeto[[#This Row],[T.2]],$G$22:$G$26,$H$22:$H$26),"")</f>
        <v/>
      </c>
      <c r="I638" s="39"/>
      <c r="J638" s="40"/>
      <c r="K638" s="41" t="str">
        <f>IF(t_projeto[[#This Row],[T.3]]&lt;&gt;"",_xlfn.XLOOKUP(t_projeto[[#This Row],[T.3]],$G$22:$G$26,$H$22:$H$26),"")</f>
        <v/>
      </c>
      <c r="L638" s="5"/>
      <c r="M638" s="107">
        <f>t_projeto[[#This Row],[Q.1]]+t_projeto[[#This Row],[Q.2]]+t_projeto[[#This Row],[Q.3]]</f>
        <v>0</v>
      </c>
      <c r="N638" s="107">
        <f>t_projeto[[#This Row],[Q.1]]+t_projeto[[#This Row],[Q.2]]+t_projeto[[#This Row],[Q.3]]</f>
        <v>0</v>
      </c>
      <c r="O638" s="1" t="str">
        <f>IF(t_projeto[[#This Row],[Q.1]]&lt;&gt;"",SUMIFS(t_reator[p],t_reator[tipo],t_projeto[[#This Row],[T.1]],t_reator[w],t_projeto[[#This Row],[P.1(W)]]),"")</f>
        <v/>
      </c>
      <c r="P638" s="1" t="str">
        <f>IF(t_projeto[[#This Row],[Q.2]]&lt;&gt;"",SUMIFS(t_reator[p],t_reator[tipo],t_projeto[[#This Row],[T.2]],t_reator[w],t_projeto[[#This Row],[P.2(W)]]),"")</f>
        <v/>
      </c>
      <c r="Q638" s="1" t="str">
        <f>IF(t_projeto[[#This Row],[Q.3]]&lt;&gt;"",SUMIFS(t_reator[p],t_reator[tipo],t_projeto[[#This Row],[T.3]],t_reator[w],t_projeto[[#This Row],[P.3(W)]]),"")</f>
        <v/>
      </c>
      <c r="R638" s="1" t="str">
        <f>IF(t_projeto[[#This Row],[Q.1]]&lt;&gt;"",IFERROR(IFERROR(D638*(E638+O638)+G638*(H638+P638)+J638*(K638+Q638),D638*(E638+O638)+G638*(H638+P638)),D638*(E638+O638)),"")</f>
        <v/>
      </c>
      <c r="S638" s="1" t="str">
        <f>IF(t_projeto[[#This Row],[Consumo_W]]&lt;&gt;"",ROUND(t_projeto[[#This Row],[Consumo_W]]/t_projeto[[#This Row],[Luminárias]],0),"")</f>
        <v/>
      </c>
      <c r="T638" s="1" t="str">
        <f>IF(t_projeto[[#This Row],[Q.1]]&lt;&gt;"",t_projeto[[#This Row],[Q.1]]*t_projeto[[#This Row],[P.1(W)]]*$C$24,"")</f>
        <v/>
      </c>
      <c r="U638" s="1" t="str">
        <f>IF(t_projeto[[#This Row],[Q.2]]&lt;&gt;"",t_projeto[[#This Row],[Q.2]]*t_projeto[[#This Row],[P.2(W)]]*$C$24,"")</f>
        <v/>
      </c>
      <c r="V638" s="1" t="str">
        <f>IF(t_projeto[[#This Row],[Q.3]]&lt;&gt;"",t_projeto[[#This Row],[Q.3]]*t_projeto[[#This Row],[P.3(W)]]*$C$24,"")</f>
        <v/>
      </c>
      <c r="W638" s="1" t="e">
        <f ca="1">IF(t_projeto[[#This Row],[Trecho]]&lt;&gt;"",SUM(t_projeto[[#This Row],[f.1]:[f.3]]),"")</f>
        <v>#NAME?</v>
      </c>
      <c r="X638" s="19" t="e">
        <f ca="1">IF(t_projeto[[#This Row],[Trecho]]&lt;&gt;"",t_projeto[[#This Row],[Q.1]]+t_projeto[[#This Row],[Q.2]]+t_projeto[[#This Row],[Q.3]],"")</f>
        <v>#NAME?</v>
      </c>
      <c r="Y638" s="1" t="e">
        <f ca="1">IF(AND(t_projeto[[#This Row],[FLUXO]]&lt;&gt;0,t_projeto[[#This Row],[FLUXO]]&lt;&gt;""),ROUND(t_projeto[[#This Row],[FLUXO]]/t_projeto[[#This Row],[Luminárias]],0),"")</f>
        <v>#NAME?</v>
      </c>
      <c r="Z638" s="1" t="e">
        <f ca="1">IF(AND(t_projeto[[#This Row],[Luminárias]]&lt;&gt;0,t_projeto[[#This Row],[Luminárias]]&lt;&gt;""),ROUND(t_projeto[[#This Row],[lm_médio]]/t_projeto[[#This Row],[W_médio]],2),"")</f>
        <v>#NAME?</v>
      </c>
    </row>
    <row r="639" spans="1:26" x14ac:dyDescent="0.25">
      <c r="A639" s="10">
        <v>150</v>
      </c>
      <c r="B639" s="8" t="e">
        <f ca="1">_xlfn.XLOOKUP(t_projeto[[#This Row],[cód.]],t_sitio[cód],t_sitio[Trecho],"")</f>
        <v>#NAME?</v>
      </c>
      <c r="C639" s="39"/>
      <c r="D639" s="40"/>
      <c r="E639" s="40" t="str">
        <f>IF(t_projeto[[#This Row],[T.1]]&lt;&gt;"",_xlfn.XLOOKUP(t_projeto[[#This Row],[T.1]],$G$22:$G$26,$H$22:$H$26),"")</f>
        <v/>
      </c>
      <c r="F639" s="39"/>
      <c r="G639" s="40"/>
      <c r="H639" s="40" t="str">
        <f>IF(t_projeto[[#This Row],[T.2]]&lt;&gt;"",_xlfn.XLOOKUP(t_projeto[[#This Row],[T.2]],$G$22:$G$26,$H$22:$H$26),"")</f>
        <v/>
      </c>
      <c r="I639" s="39"/>
      <c r="J639" s="40"/>
      <c r="K639" s="41" t="str">
        <f>IF(t_projeto[[#This Row],[T.3]]&lt;&gt;"",_xlfn.XLOOKUP(t_projeto[[#This Row],[T.3]],$G$22:$G$26,$H$22:$H$26),"")</f>
        <v/>
      </c>
      <c r="L639" s="5"/>
      <c r="M639" s="107">
        <f>t_projeto[[#This Row],[Q.1]]+t_projeto[[#This Row],[Q.2]]+t_projeto[[#This Row],[Q.3]]</f>
        <v>0</v>
      </c>
      <c r="N639" s="107">
        <f>t_projeto[[#This Row],[Q.1]]+t_projeto[[#This Row],[Q.2]]+t_projeto[[#This Row],[Q.3]]</f>
        <v>0</v>
      </c>
      <c r="O639" s="1" t="str">
        <f>IF(t_projeto[[#This Row],[Q.1]]&lt;&gt;"",SUMIFS(t_reator[p],t_reator[tipo],t_projeto[[#This Row],[T.1]],t_reator[w],t_projeto[[#This Row],[P.1(W)]]),"")</f>
        <v/>
      </c>
      <c r="P639" s="1" t="str">
        <f>IF(t_projeto[[#This Row],[Q.2]]&lt;&gt;"",SUMIFS(t_reator[p],t_reator[tipo],t_projeto[[#This Row],[T.2]],t_reator[w],t_projeto[[#This Row],[P.2(W)]]),"")</f>
        <v/>
      </c>
      <c r="Q639" s="1" t="str">
        <f>IF(t_projeto[[#This Row],[Q.3]]&lt;&gt;"",SUMIFS(t_reator[p],t_reator[tipo],t_projeto[[#This Row],[T.3]],t_reator[w],t_projeto[[#This Row],[P.3(W)]]),"")</f>
        <v/>
      </c>
      <c r="R639" s="1" t="str">
        <f>IF(t_projeto[[#This Row],[Q.1]]&lt;&gt;"",IFERROR(IFERROR(D639*(E639+O639)+G639*(H639+P639)+J639*(K639+Q639),D639*(E639+O639)+G639*(H639+P639)),D639*(E639+O639)),"")</f>
        <v/>
      </c>
      <c r="S639" s="1" t="str">
        <f>IF(t_projeto[[#This Row],[Consumo_W]]&lt;&gt;"",ROUND(t_projeto[[#This Row],[Consumo_W]]/t_projeto[[#This Row],[Luminárias]],0),"")</f>
        <v/>
      </c>
      <c r="T639" s="1" t="str">
        <f>IF(t_projeto[[#This Row],[Q.1]]&lt;&gt;"",t_projeto[[#This Row],[Q.1]]*t_projeto[[#This Row],[P.1(W)]]*$C$24,"")</f>
        <v/>
      </c>
      <c r="U639" s="1" t="str">
        <f>IF(t_projeto[[#This Row],[Q.2]]&lt;&gt;"",t_projeto[[#This Row],[Q.2]]*t_projeto[[#This Row],[P.2(W)]]*$C$24,"")</f>
        <v/>
      </c>
      <c r="V639" s="1" t="str">
        <f>IF(t_projeto[[#This Row],[Q.3]]&lt;&gt;"",t_projeto[[#This Row],[Q.3]]*t_projeto[[#This Row],[P.3(W)]]*$C$24,"")</f>
        <v/>
      </c>
      <c r="W639" s="1" t="e">
        <f ca="1">IF(t_projeto[[#This Row],[Trecho]]&lt;&gt;"",SUM(t_projeto[[#This Row],[f.1]:[f.3]]),"")</f>
        <v>#NAME?</v>
      </c>
      <c r="X639" s="19" t="e">
        <f ca="1">IF(t_projeto[[#This Row],[Trecho]]&lt;&gt;"",t_projeto[[#This Row],[Q.1]]+t_projeto[[#This Row],[Q.2]]+t_projeto[[#This Row],[Q.3]],"")</f>
        <v>#NAME?</v>
      </c>
      <c r="Y639" s="1" t="e">
        <f ca="1">IF(AND(t_projeto[[#This Row],[FLUXO]]&lt;&gt;0,t_projeto[[#This Row],[FLUXO]]&lt;&gt;""),ROUND(t_projeto[[#This Row],[FLUXO]]/t_projeto[[#This Row],[Luminárias]],0),"")</f>
        <v>#NAME?</v>
      </c>
      <c r="Z639" s="1" t="e">
        <f ca="1">IF(AND(t_projeto[[#This Row],[Luminárias]]&lt;&gt;0,t_projeto[[#This Row],[Luminárias]]&lt;&gt;""),ROUND(t_projeto[[#This Row],[lm_médio]]/t_projeto[[#This Row],[W_médio]],2),"")</f>
        <v>#NAME?</v>
      </c>
    </row>
    <row r="640" spans="1:26" x14ac:dyDescent="0.25">
      <c r="A640" s="10">
        <v>151</v>
      </c>
      <c r="B640" s="8" t="e">
        <f ca="1">_xlfn.XLOOKUP(t_projeto[[#This Row],[cód.]],t_sitio[cód],t_sitio[Trecho],"")</f>
        <v>#NAME?</v>
      </c>
      <c r="C640" s="39"/>
      <c r="D640" s="40"/>
      <c r="E640" s="40" t="str">
        <f>IF(t_projeto[[#This Row],[T.1]]&lt;&gt;"",_xlfn.XLOOKUP(t_projeto[[#This Row],[T.1]],$G$22:$G$26,$H$22:$H$26),"")</f>
        <v/>
      </c>
      <c r="F640" s="39"/>
      <c r="G640" s="40"/>
      <c r="H640" s="40" t="str">
        <f>IF(t_projeto[[#This Row],[T.2]]&lt;&gt;"",_xlfn.XLOOKUP(t_projeto[[#This Row],[T.2]],$G$22:$G$26,$H$22:$H$26),"")</f>
        <v/>
      </c>
      <c r="I640" s="39"/>
      <c r="J640" s="40"/>
      <c r="K640" s="41" t="str">
        <f>IF(t_projeto[[#This Row],[T.3]]&lt;&gt;"",_xlfn.XLOOKUP(t_projeto[[#This Row],[T.3]],$G$22:$G$26,$H$22:$H$26),"")</f>
        <v/>
      </c>
      <c r="L640" s="5"/>
      <c r="M640" s="107">
        <f>t_projeto[[#This Row],[Q.1]]+t_projeto[[#This Row],[Q.2]]+t_projeto[[#This Row],[Q.3]]</f>
        <v>0</v>
      </c>
      <c r="N640" s="107">
        <f>t_projeto[[#This Row],[Q.1]]+t_projeto[[#This Row],[Q.2]]+t_projeto[[#This Row],[Q.3]]</f>
        <v>0</v>
      </c>
      <c r="O640" s="1" t="str">
        <f>IF(t_projeto[[#This Row],[Q.1]]&lt;&gt;"",SUMIFS(t_reator[p],t_reator[tipo],t_projeto[[#This Row],[T.1]],t_reator[w],t_projeto[[#This Row],[P.1(W)]]),"")</f>
        <v/>
      </c>
      <c r="P640" s="1" t="str">
        <f>IF(t_projeto[[#This Row],[Q.2]]&lt;&gt;"",SUMIFS(t_reator[p],t_reator[tipo],t_projeto[[#This Row],[T.2]],t_reator[w],t_projeto[[#This Row],[P.2(W)]]),"")</f>
        <v/>
      </c>
      <c r="Q640" s="1" t="str">
        <f>IF(t_projeto[[#This Row],[Q.3]]&lt;&gt;"",SUMIFS(t_reator[p],t_reator[tipo],t_projeto[[#This Row],[T.3]],t_reator[w],t_projeto[[#This Row],[P.3(W)]]),"")</f>
        <v/>
      </c>
      <c r="R640" s="1" t="str">
        <f>IF(t_projeto[[#This Row],[Q.1]]&lt;&gt;"",IFERROR(IFERROR(D640*(E640+O640)+G640*(H640+P640)+J640*(K640+Q640),D640*(E640+O640)+G640*(H640+P640)),D640*(E640+O640)),"")</f>
        <v/>
      </c>
      <c r="S640" s="1" t="str">
        <f>IF(t_projeto[[#This Row],[Consumo_W]]&lt;&gt;"",ROUND(t_projeto[[#This Row],[Consumo_W]]/t_projeto[[#This Row],[Luminárias]],0),"")</f>
        <v/>
      </c>
      <c r="T640" s="1" t="str">
        <f>IF(t_projeto[[#This Row],[Q.1]]&lt;&gt;"",t_projeto[[#This Row],[Q.1]]*t_projeto[[#This Row],[P.1(W)]]*$C$24,"")</f>
        <v/>
      </c>
      <c r="U640" s="1" t="str">
        <f>IF(t_projeto[[#This Row],[Q.2]]&lt;&gt;"",t_projeto[[#This Row],[Q.2]]*t_projeto[[#This Row],[P.2(W)]]*$C$24,"")</f>
        <v/>
      </c>
      <c r="V640" s="1" t="str">
        <f>IF(t_projeto[[#This Row],[Q.3]]&lt;&gt;"",t_projeto[[#This Row],[Q.3]]*t_projeto[[#This Row],[P.3(W)]]*$C$24,"")</f>
        <v/>
      </c>
      <c r="W640" s="1" t="e">
        <f ca="1">IF(t_projeto[[#This Row],[Trecho]]&lt;&gt;"",SUM(t_projeto[[#This Row],[f.1]:[f.3]]),"")</f>
        <v>#NAME?</v>
      </c>
      <c r="X640" s="19" t="e">
        <f ca="1">IF(t_projeto[[#This Row],[Trecho]]&lt;&gt;"",t_projeto[[#This Row],[Q.1]]+t_projeto[[#This Row],[Q.2]]+t_projeto[[#This Row],[Q.3]],"")</f>
        <v>#NAME?</v>
      </c>
      <c r="Y640" s="1" t="e">
        <f ca="1">IF(AND(t_projeto[[#This Row],[FLUXO]]&lt;&gt;0,t_projeto[[#This Row],[FLUXO]]&lt;&gt;""),ROUND(t_projeto[[#This Row],[FLUXO]]/t_projeto[[#This Row],[Luminárias]],0),"")</f>
        <v>#NAME?</v>
      </c>
      <c r="Z640" s="1" t="e">
        <f ca="1">IF(AND(t_projeto[[#This Row],[Luminárias]]&lt;&gt;0,t_projeto[[#This Row],[Luminárias]]&lt;&gt;""),ROUND(t_projeto[[#This Row],[lm_médio]]/t_projeto[[#This Row],[W_médio]],2),"")</f>
        <v>#NAME?</v>
      </c>
    </row>
    <row r="641" spans="1:26" x14ac:dyDescent="0.25">
      <c r="A641" s="10">
        <v>152</v>
      </c>
      <c r="B641" s="8" t="e">
        <f ca="1">_xlfn.XLOOKUP(t_projeto[[#This Row],[cód.]],t_sitio[cód],t_sitio[Trecho],"")</f>
        <v>#NAME?</v>
      </c>
      <c r="C641" s="39"/>
      <c r="D641" s="40"/>
      <c r="E641" s="40" t="str">
        <f>IF(t_projeto[[#This Row],[T.1]]&lt;&gt;"",_xlfn.XLOOKUP(t_projeto[[#This Row],[T.1]],$G$22:$G$26,$H$22:$H$26),"")</f>
        <v/>
      </c>
      <c r="F641" s="39"/>
      <c r="G641" s="40"/>
      <c r="H641" s="40" t="str">
        <f>IF(t_projeto[[#This Row],[T.2]]&lt;&gt;"",_xlfn.XLOOKUP(t_projeto[[#This Row],[T.2]],$G$22:$G$26,$H$22:$H$26),"")</f>
        <v/>
      </c>
      <c r="I641" s="39"/>
      <c r="J641" s="40"/>
      <c r="K641" s="41" t="str">
        <f>IF(t_projeto[[#This Row],[T.3]]&lt;&gt;"",_xlfn.XLOOKUP(t_projeto[[#This Row],[T.3]],$G$22:$G$26,$H$22:$H$26),"")</f>
        <v/>
      </c>
      <c r="L641" s="5"/>
      <c r="M641" s="107">
        <f>t_projeto[[#This Row],[Q.1]]+t_projeto[[#This Row],[Q.2]]+t_projeto[[#This Row],[Q.3]]</f>
        <v>0</v>
      </c>
      <c r="N641" s="107">
        <f>t_projeto[[#This Row],[Q.1]]+t_projeto[[#This Row],[Q.2]]+t_projeto[[#This Row],[Q.3]]</f>
        <v>0</v>
      </c>
      <c r="O641" s="1" t="str">
        <f>IF(t_projeto[[#This Row],[Q.1]]&lt;&gt;"",SUMIFS(t_reator[p],t_reator[tipo],t_projeto[[#This Row],[T.1]],t_reator[w],t_projeto[[#This Row],[P.1(W)]]),"")</f>
        <v/>
      </c>
      <c r="P641" s="1" t="str">
        <f>IF(t_projeto[[#This Row],[Q.2]]&lt;&gt;"",SUMIFS(t_reator[p],t_reator[tipo],t_projeto[[#This Row],[T.2]],t_reator[w],t_projeto[[#This Row],[P.2(W)]]),"")</f>
        <v/>
      </c>
      <c r="Q641" s="1" t="str">
        <f>IF(t_projeto[[#This Row],[Q.3]]&lt;&gt;"",SUMIFS(t_reator[p],t_reator[tipo],t_projeto[[#This Row],[T.3]],t_reator[w],t_projeto[[#This Row],[P.3(W)]]),"")</f>
        <v/>
      </c>
      <c r="R641" s="1" t="str">
        <f>IF(t_projeto[[#This Row],[Q.1]]&lt;&gt;"",IFERROR(IFERROR(D641*(E641+O641)+G641*(H641+P641)+J641*(K641+Q641),D641*(E641+O641)+G641*(H641+P641)),D641*(E641+O641)),"")</f>
        <v/>
      </c>
      <c r="S641" s="1" t="str">
        <f>IF(t_projeto[[#This Row],[Consumo_W]]&lt;&gt;"",ROUND(t_projeto[[#This Row],[Consumo_W]]/t_projeto[[#This Row],[Luminárias]],0),"")</f>
        <v/>
      </c>
      <c r="T641" s="1" t="str">
        <f>IF(t_projeto[[#This Row],[Q.1]]&lt;&gt;"",t_projeto[[#This Row],[Q.1]]*t_projeto[[#This Row],[P.1(W)]]*$C$24,"")</f>
        <v/>
      </c>
      <c r="U641" s="1" t="str">
        <f>IF(t_projeto[[#This Row],[Q.2]]&lt;&gt;"",t_projeto[[#This Row],[Q.2]]*t_projeto[[#This Row],[P.2(W)]]*$C$24,"")</f>
        <v/>
      </c>
      <c r="V641" s="1" t="str">
        <f>IF(t_projeto[[#This Row],[Q.3]]&lt;&gt;"",t_projeto[[#This Row],[Q.3]]*t_projeto[[#This Row],[P.3(W)]]*$C$24,"")</f>
        <v/>
      </c>
      <c r="W641" s="1" t="e">
        <f ca="1">IF(t_projeto[[#This Row],[Trecho]]&lt;&gt;"",SUM(t_projeto[[#This Row],[f.1]:[f.3]]),"")</f>
        <v>#NAME?</v>
      </c>
      <c r="X641" s="19" t="e">
        <f ca="1">IF(t_projeto[[#This Row],[Trecho]]&lt;&gt;"",t_projeto[[#This Row],[Q.1]]+t_projeto[[#This Row],[Q.2]]+t_projeto[[#This Row],[Q.3]],"")</f>
        <v>#NAME?</v>
      </c>
      <c r="Y641" s="1" t="e">
        <f ca="1">IF(AND(t_projeto[[#This Row],[FLUXO]]&lt;&gt;0,t_projeto[[#This Row],[FLUXO]]&lt;&gt;""),ROUND(t_projeto[[#This Row],[FLUXO]]/t_projeto[[#This Row],[Luminárias]],0),"")</f>
        <v>#NAME?</v>
      </c>
      <c r="Z641" s="1" t="e">
        <f ca="1">IF(AND(t_projeto[[#This Row],[Luminárias]]&lt;&gt;0,t_projeto[[#This Row],[Luminárias]]&lt;&gt;""),ROUND(t_projeto[[#This Row],[lm_médio]]/t_projeto[[#This Row],[W_médio]],2),"")</f>
        <v>#NAME?</v>
      </c>
    </row>
    <row r="642" spans="1:26" x14ac:dyDescent="0.25">
      <c r="A642" s="10">
        <v>153</v>
      </c>
      <c r="B642" s="8" t="e">
        <f ca="1">_xlfn.XLOOKUP(t_projeto[[#This Row],[cód.]],t_sitio[cód],t_sitio[Trecho],"")</f>
        <v>#NAME?</v>
      </c>
      <c r="C642" s="39"/>
      <c r="D642" s="40"/>
      <c r="E642" s="40" t="str">
        <f>IF(t_projeto[[#This Row],[T.1]]&lt;&gt;"",_xlfn.XLOOKUP(t_projeto[[#This Row],[T.1]],$G$22:$G$26,$H$22:$H$26),"")</f>
        <v/>
      </c>
      <c r="F642" s="39"/>
      <c r="G642" s="40"/>
      <c r="H642" s="40" t="str">
        <f>IF(t_projeto[[#This Row],[T.2]]&lt;&gt;"",_xlfn.XLOOKUP(t_projeto[[#This Row],[T.2]],$G$22:$G$26,$H$22:$H$26),"")</f>
        <v/>
      </c>
      <c r="I642" s="39"/>
      <c r="J642" s="40"/>
      <c r="K642" s="41" t="str">
        <f>IF(t_projeto[[#This Row],[T.3]]&lt;&gt;"",_xlfn.XLOOKUP(t_projeto[[#This Row],[T.3]],$G$22:$G$26,$H$22:$H$26),"")</f>
        <v/>
      </c>
      <c r="L642" s="5"/>
      <c r="M642" s="107">
        <f>t_projeto[[#This Row],[Q.1]]+t_projeto[[#This Row],[Q.2]]+t_projeto[[#This Row],[Q.3]]</f>
        <v>0</v>
      </c>
      <c r="N642" s="107">
        <f>t_projeto[[#This Row],[Q.1]]+t_projeto[[#This Row],[Q.2]]+t_projeto[[#This Row],[Q.3]]</f>
        <v>0</v>
      </c>
      <c r="O642" s="1" t="str">
        <f>IF(t_projeto[[#This Row],[Q.1]]&lt;&gt;"",SUMIFS(t_reator[p],t_reator[tipo],t_projeto[[#This Row],[T.1]],t_reator[w],t_projeto[[#This Row],[P.1(W)]]),"")</f>
        <v/>
      </c>
      <c r="P642" s="1" t="str">
        <f>IF(t_projeto[[#This Row],[Q.2]]&lt;&gt;"",SUMIFS(t_reator[p],t_reator[tipo],t_projeto[[#This Row],[T.2]],t_reator[w],t_projeto[[#This Row],[P.2(W)]]),"")</f>
        <v/>
      </c>
      <c r="Q642" s="1" t="str">
        <f>IF(t_projeto[[#This Row],[Q.3]]&lt;&gt;"",SUMIFS(t_reator[p],t_reator[tipo],t_projeto[[#This Row],[T.3]],t_reator[w],t_projeto[[#This Row],[P.3(W)]]),"")</f>
        <v/>
      </c>
      <c r="R642" s="1" t="str">
        <f>IF(t_projeto[[#This Row],[Q.1]]&lt;&gt;"",IFERROR(IFERROR(D642*(E642+O642)+G642*(H642+P642)+J642*(K642+Q642),D642*(E642+O642)+G642*(H642+P642)),D642*(E642+O642)),"")</f>
        <v/>
      </c>
      <c r="S642" s="1" t="str">
        <f>IF(t_projeto[[#This Row],[Consumo_W]]&lt;&gt;"",ROUND(t_projeto[[#This Row],[Consumo_W]]/t_projeto[[#This Row],[Luminárias]],0),"")</f>
        <v/>
      </c>
      <c r="T642" s="1" t="str">
        <f>IF(t_projeto[[#This Row],[Q.1]]&lt;&gt;"",t_projeto[[#This Row],[Q.1]]*t_projeto[[#This Row],[P.1(W)]]*$C$24,"")</f>
        <v/>
      </c>
      <c r="U642" s="1" t="str">
        <f>IF(t_projeto[[#This Row],[Q.2]]&lt;&gt;"",t_projeto[[#This Row],[Q.2]]*t_projeto[[#This Row],[P.2(W)]]*$C$24,"")</f>
        <v/>
      </c>
      <c r="V642" s="1" t="str">
        <f>IF(t_projeto[[#This Row],[Q.3]]&lt;&gt;"",t_projeto[[#This Row],[Q.3]]*t_projeto[[#This Row],[P.3(W)]]*$C$24,"")</f>
        <v/>
      </c>
      <c r="W642" s="1" t="e">
        <f ca="1">IF(t_projeto[[#This Row],[Trecho]]&lt;&gt;"",SUM(t_projeto[[#This Row],[f.1]:[f.3]]),"")</f>
        <v>#NAME?</v>
      </c>
      <c r="X642" s="19" t="e">
        <f ca="1">IF(t_projeto[[#This Row],[Trecho]]&lt;&gt;"",t_projeto[[#This Row],[Q.1]]+t_projeto[[#This Row],[Q.2]]+t_projeto[[#This Row],[Q.3]],"")</f>
        <v>#NAME?</v>
      </c>
      <c r="Y642" s="1" t="e">
        <f ca="1">IF(AND(t_projeto[[#This Row],[FLUXO]]&lt;&gt;0,t_projeto[[#This Row],[FLUXO]]&lt;&gt;""),ROUND(t_projeto[[#This Row],[FLUXO]]/t_projeto[[#This Row],[Luminárias]],0),"")</f>
        <v>#NAME?</v>
      </c>
      <c r="Z642" s="1" t="e">
        <f ca="1">IF(AND(t_projeto[[#This Row],[Luminárias]]&lt;&gt;0,t_projeto[[#This Row],[Luminárias]]&lt;&gt;""),ROUND(t_projeto[[#This Row],[lm_médio]]/t_projeto[[#This Row],[W_médio]],2),"")</f>
        <v>#NAME?</v>
      </c>
    </row>
    <row r="643" spans="1:26" x14ac:dyDescent="0.25">
      <c r="A643" s="10">
        <v>154</v>
      </c>
      <c r="B643" s="8" t="e">
        <f ca="1">_xlfn.XLOOKUP(t_projeto[[#This Row],[cód.]],t_sitio[cód],t_sitio[Trecho],"")</f>
        <v>#NAME?</v>
      </c>
      <c r="C643" s="39"/>
      <c r="D643" s="40"/>
      <c r="E643" s="40" t="str">
        <f>IF(t_projeto[[#This Row],[T.1]]&lt;&gt;"",_xlfn.XLOOKUP(t_projeto[[#This Row],[T.1]],$G$22:$G$26,$H$22:$H$26),"")</f>
        <v/>
      </c>
      <c r="F643" s="39"/>
      <c r="G643" s="40"/>
      <c r="H643" s="40" t="str">
        <f>IF(t_projeto[[#This Row],[T.2]]&lt;&gt;"",_xlfn.XLOOKUP(t_projeto[[#This Row],[T.2]],$G$22:$G$26,$H$22:$H$26),"")</f>
        <v/>
      </c>
      <c r="I643" s="39"/>
      <c r="J643" s="40"/>
      <c r="K643" s="41" t="str">
        <f>IF(t_projeto[[#This Row],[T.3]]&lt;&gt;"",_xlfn.XLOOKUP(t_projeto[[#This Row],[T.3]],$G$22:$G$26,$H$22:$H$26),"")</f>
        <v/>
      </c>
      <c r="L643" s="5"/>
      <c r="M643" s="107">
        <f>t_projeto[[#This Row],[Q.1]]+t_projeto[[#This Row],[Q.2]]+t_projeto[[#This Row],[Q.3]]</f>
        <v>0</v>
      </c>
      <c r="N643" s="107">
        <f>t_projeto[[#This Row],[Q.1]]+t_projeto[[#This Row],[Q.2]]+t_projeto[[#This Row],[Q.3]]</f>
        <v>0</v>
      </c>
      <c r="O643" s="1" t="str">
        <f>IF(t_projeto[[#This Row],[Q.1]]&lt;&gt;"",SUMIFS(t_reator[p],t_reator[tipo],t_projeto[[#This Row],[T.1]],t_reator[w],t_projeto[[#This Row],[P.1(W)]]),"")</f>
        <v/>
      </c>
      <c r="P643" s="1" t="str">
        <f>IF(t_projeto[[#This Row],[Q.2]]&lt;&gt;"",SUMIFS(t_reator[p],t_reator[tipo],t_projeto[[#This Row],[T.2]],t_reator[w],t_projeto[[#This Row],[P.2(W)]]),"")</f>
        <v/>
      </c>
      <c r="Q643" s="1" t="str">
        <f>IF(t_projeto[[#This Row],[Q.3]]&lt;&gt;"",SUMIFS(t_reator[p],t_reator[tipo],t_projeto[[#This Row],[T.3]],t_reator[w],t_projeto[[#This Row],[P.3(W)]]),"")</f>
        <v/>
      </c>
      <c r="R643" s="1" t="str">
        <f>IF(t_projeto[[#This Row],[Q.1]]&lt;&gt;"",IFERROR(IFERROR(D643*(E643+O643)+G643*(H643+P643)+J643*(K643+Q643),D643*(E643+O643)+G643*(H643+P643)),D643*(E643+O643)),"")</f>
        <v/>
      </c>
      <c r="S643" s="1" t="str">
        <f>IF(t_projeto[[#This Row],[Consumo_W]]&lt;&gt;"",ROUND(t_projeto[[#This Row],[Consumo_W]]/t_projeto[[#This Row],[Luminárias]],0),"")</f>
        <v/>
      </c>
      <c r="T643" s="1" t="str">
        <f>IF(t_projeto[[#This Row],[Q.1]]&lt;&gt;"",t_projeto[[#This Row],[Q.1]]*t_projeto[[#This Row],[P.1(W)]]*$C$24,"")</f>
        <v/>
      </c>
      <c r="U643" s="1" t="str">
        <f>IF(t_projeto[[#This Row],[Q.2]]&lt;&gt;"",t_projeto[[#This Row],[Q.2]]*t_projeto[[#This Row],[P.2(W)]]*$C$24,"")</f>
        <v/>
      </c>
      <c r="V643" s="1" t="str">
        <f>IF(t_projeto[[#This Row],[Q.3]]&lt;&gt;"",t_projeto[[#This Row],[Q.3]]*t_projeto[[#This Row],[P.3(W)]]*$C$24,"")</f>
        <v/>
      </c>
      <c r="W643" s="1" t="e">
        <f ca="1">IF(t_projeto[[#This Row],[Trecho]]&lt;&gt;"",SUM(t_projeto[[#This Row],[f.1]:[f.3]]),"")</f>
        <v>#NAME?</v>
      </c>
      <c r="X643" s="19" t="e">
        <f ca="1">IF(t_projeto[[#This Row],[Trecho]]&lt;&gt;"",t_projeto[[#This Row],[Q.1]]+t_projeto[[#This Row],[Q.2]]+t_projeto[[#This Row],[Q.3]],"")</f>
        <v>#NAME?</v>
      </c>
      <c r="Y643" s="1" t="e">
        <f ca="1">IF(AND(t_projeto[[#This Row],[FLUXO]]&lt;&gt;0,t_projeto[[#This Row],[FLUXO]]&lt;&gt;""),ROUND(t_projeto[[#This Row],[FLUXO]]/t_projeto[[#This Row],[Luminárias]],0),"")</f>
        <v>#NAME?</v>
      </c>
      <c r="Z643" s="1" t="e">
        <f ca="1">IF(AND(t_projeto[[#This Row],[Luminárias]]&lt;&gt;0,t_projeto[[#This Row],[Luminárias]]&lt;&gt;""),ROUND(t_projeto[[#This Row],[lm_médio]]/t_projeto[[#This Row],[W_médio]],2),"")</f>
        <v>#NAME?</v>
      </c>
    </row>
    <row r="644" spans="1:26" x14ac:dyDescent="0.25">
      <c r="A644" s="10">
        <v>155</v>
      </c>
      <c r="B644" s="8" t="e">
        <f ca="1">_xlfn.XLOOKUP(t_projeto[[#This Row],[cód.]],t_sitio[cód],t_sitio[Trecho],"")</f>
        <v>#NAME?</v>
      </c>
      <c r="C644" s="39"/>
      <c r="D644" s="40"/>
      <c r="E644" s="40" t="str">
        <f>IF(t_projeto[[#This Row],[T.1]]&lt;&gt;"",_xlfn.XLOOKUP(t_projeto[[#This Row],[T.1]],$G$22:$G$26,$H$22:$H$26),"")</f>
        <v/>
      </c>
      <c r="F644" s="39"/>
      <c r="G644" s="40"/>
      <c r="H644" s="40" t="str">
        <f>IF(t_projeto[[#This Row],[T.2]]&lt;&gt;"",_xlfn.XLOOKUP(t_projeto[[#This Row],[T.2]],$G$22:$G$26,$H$22:$H$26),"")</f>
        <v/>
      </c>
      <c r="I644" s="39"/>
      <c r="J644" s="40"/>
      <c r="K644" s="41" t="str">
        <f>IF(t_projeto[[#This Row],[T.3]]&lt;&gt;"",_xlfn.XLOOKUP(t_projeto[[#This Row],[T.3]],$G$22:$G$26,$H$22:$H$26),"")</f>
        <v/>
      </c>
      <c r="L644" s="5"/>
      <c r="M644" s="107">
        <f>t_projeto[[#This Row],[Q.1]]+t_projeto[[#This Row],[Q.2]]+t_projeto[[#This Row],[Q.3]]</f>
        <v>0</v>
      </c>
      <c r="N644" s="107">
        <f>t_projeto[[#This Row],[Q.1]]+t_projeto[[#This Row],[Q.2]]+t_projeto[[#This Row],[Q.3]]</f>
        <v>0</v>
      </c>
      <c r="O644" s="1" t="str">
        <f>IF(t_projeto[[#This Row],[Q.1]]&lt;&gt;"",SUMIFS(t_reator[p],t_reator[tipo],t_projeto[[#This Row],[T.1]],t_reator[w],t_projeto[[#This Row],[P.1(W)]]),"")</f>
        <v/>
      </c>
      <c r="P644" s="1" t="str">
        <f>IF(t_projeto[[#This Row],[Q.2]]&lt;&gt;"",SUMIFS(t_reator[p],t_reator[tipo],t_projeto[[#This Row],[T.2]],t_reator[w],t_projeto[[#This Row],[P.2(W)]]),"")</f>
        <v/>
      </c>
      <c r="Q644" s="1" t="str">
        <f>IF(t_projeto[[#This Row],[Q.3]]&lt;&gt;"",SUMIFS(t_reator[p],t_reator[tipo],t_projeto[[#This Row],[T.3]],t_reator[w],t_projeto[[#This Row],[P.3(W)]]),"")</f>
        <v/>
      </c>
      <c r="R644" s="1" t="str">
        <f>IF(t_projeto[[#This Row],[Q.1]]&lt;&gt;"",IFERROR(IFERROR(D644*(E644+O644)+G644*(H644+P644)+J644*(K644+Q644),D644*(E644+O644)+G644*(H644+P644)),D644*(E644+O644)),"")</f>
        <v/>
      </c>
      <c r="S644" s="1" t="str">
        <f>IF(t_projeto[[#This Row],[Consumo_W]]&lt;&gt;"",ROUND(t_projeto[[#This Row],[Consumo_W]]/t_projeto[[#This Row],[Luminárias]],0),"")</f>
        <v/>
      </c>
      <c r="T644" s="1" t="str">
        <f>IF(t_projeto[[#This Row],[Q.1]]&lt;&gt;"",t_projeto[[#This Row],[Q.1]]*t_projeto[[#This Row],[P.1(W)]]*$C$24,"")</f>
        <v/>
      </c>
      <c r="U644" s="1" t="str">
        <f>IF(t_projeto[[#This Row],[Q.2]]&lt;&gt;"",t_projeto[[#This Row],[Q.2]]*t_projeto[[#This Row],[P.2(W)]]*$C$24,"")</f>
        <v/>
      </c>
      <c r="V644" s="1" t="str">
        <f>IF(t_projeto[[#This Row],[Q.3]]&lt;&gt;"",t_projeto[[#This Row],[Q.3]]*t_projeto[[#This Row],[P.3(W)]]*$C$24,"")</f>
        <v/>
      </c>
      <c r="W644" s="1" t="e">
        <f ca="1">IF(t_projeto[[#This Row],[Trecho]]&lt;&gt;"",SUM(t_projeto[[#This Row],[f.1]:[f.3]]),"")</f>
        <v>#NAME?</v>
      </c>
      <c r="X644" s="19" t="e">
        <f ca="1">IF(t_projeto[[#This Row],[Trecho]]&lt;&gt;"",t_projeto[[#This Row],[Q.1]]+t_projeto[[#This Row],[Q.2]]+t_projeto[[#This Row],[Q.3]],"")</f>
        <v>#NAME?</v>
      </c>
      <c r="Y644" s="1" t="e">
        <f ca="1">IF(AND(t_projeto[[#This Row],[FLUXO]]&lt;&gt;0,t_projeto[[#This Row],[FLUXO]]&lt;&gt;""),ROUND(t_projeto[[#This Row],[FLUXO]]/t_projeto[[#This Row],[Luminárias]],0),"")</f>
        <v>#NAME?</v>
      </c>
      <c r="Z644" s="1" t="e">
        <f ca="1">IF(AND(t_projeto[[#This Row],[Luminárias]]&lt;&gt;0,t_projeto[[#This Row],[Luminárias]]&lt;&gt;""),ROUND(t_projeto[[#This Row],[lm_médio]]/t_projeto[[#This Row],[W_médio]],2),"")</f>
        <v>#NAME?</v>
      </c>
    </row>
    <row r="645" spans="1:26" x14ac:dyDescent="0.25">
      <c r="A645" s="10">
        <v>156</v>
      </c>
      <c r="B645" s="8" t="e">
        <f ca="1">_xlfn.XLOOKUP(t_projeto[[#This Row],[cód.]],t_sitio[cód],t_sitio[Trecho],"")</f>
        <v>#NAME?</v>
      </c>
      <c r="C645" s="39"/>
      <c r="D645" s="40"/>
      <c r="E645" s="40" t="str">
        <f>IF(t_projeto[[#This Row],[T.1]]&lt;&gt;"",_xlfn.XLOOKUP(t_projeto[[#This Row],[T.1]],$G$22:$G$26,$H$22:$H$26),"")</f>
        <v/>
      </c>
      <c r="F645" s="39"/>
      <c r="G645" s="40"/>
      <c r="H645" s="40" t="str">
        <f>IF(t_projeto[[#This Row],[T.2]]&lt;&gt;"",_xlfn.XLOOKUP(t_projeto[[#This Row],[T.2]],$G$22:$G$26,$H$22:$H$26),"")</f>
        <v/>
      </c>
      <c r="I645" s="39"/>
      <c r="J645" s="40"/>
      <c r="K645" s="41" t="str">
        <f>IF(t_projeto[[#This Row],[T.3]]&lt;&gt;"",_xlfn.XLOOKUP(t_projeto[[#This Row],[T.3]],$G$22:$G$26,$H$22:$H$26),"")</f>
        <v/>
      </c>
      <c r="L645" s="5"/>
      <c r="M645" s="107">
        <f>t_projeto[[#This Row],[Q.1]]+t_projeto[[#This Row],[Q.2]]+t_projeto[[#This Row],[Q.3]]</f>
        <v>0</v>
      </c>
      <c r="N645" s="107">
        <f>t_projeto[[#This Row],[Q.1]]+t_projeto[[#This Row],[Q.2]]+t_projeto[[#This Row],[Q.3]]</f>
        <v>0</v>
      </c>
      <c r="O645" s="1" t="str">
        <f>IF(t_projeto[[#This Row],[Q.1]]&lt;&gt;"",SUMIFS(t_reator[p],t_reator[tipo],t_projeto[[#This Row],[T.1]],t_reator[w],t_projeto[[#This Row],[P.1(W)]]),"")</f>
        <v/>
      </c>
      <c r="P645" s="1" t="str">
        <f>IF(t_projeto[[#This Row],[Q.2]]&lt;&gt;"",SUMIFS(t_reator[p],t_reator[tipo],t_projeto[[#This Row],[T.2]],t_reator[w],t_projeto[[#This Row],[P.2(W)]]),"")</f>
        <v/>
      </c>
      <c r="Q645" s="1" t="str">
        <f>IF(t_projeto[[#This Row],[Q.3]]&lt;&gt;"",SUMIFS(t_reator[p],t_reator[tipo],t_projeto[[#This Row],[T.3]],t_reator[w],t_projeto[[#This Row],[P.3(W)]]),"")</f>
        <v/>
      </c>
      <c r="R645" s="1" t="str">
        <f>IF(t_projeto[[#This Row],[Q.1]]&lt;&gt;"",IFERROR(IFERROR(D645*(E645+O645)+G645*(H645+P645)+J645*(K645+Q645),D645*(E645+O645)+G645*(H645+P645)),D645*(E645+O645)),"")</f>
        <v/>
      </c>
      <c r="S645" s="1" t="str">
        <f>IF(t_projeto[[#This Row],[Consumo_W]]&lt;&gt;"",ROUND(t_projeto[[#This Row],[Consumo_W]]/t_projeto[[#This Row],[Luminárias]],0),"")</f>
        <v/>
      </c>
      <c r="T645" s="1" t="str">
        <f>IF(t_projeto[[#This Row],[Q.1]]&lt;&gt;"",t_projeto[[#This Row],[Q.1]]*t_projeto[[#This Row],[P.1(W)]]*$C$24,"")</f>
        <v/>
      </c>
      <c r="U645" s="1" t="str">
        <f>IF(t_projeto[[#This Row],[Q.2]]&lt;&gt;"",t_projeto[[#This Row],[Q.2]]*t_projeto[[#This Row],[P.2(W)]]*$C$24,"")</f>
        <v/>
      </c>
      <c r="V645" s="1" t="str">
        <f>IF(t_projeto[[#This Row],[Q.3]]&lt;&gt;"",t_projeto[[#This Row],[Q.3]]*t_projeto[[#This Row],[P.3(W)]]*$C$24,"")</f>
        <v/>
      </c>
      <c r="W645" s="1" t="e">
        <f ca="1">IF(t_projeto[[#This Row],[Trecho]]&lt;&gt;"",SUM(t_projeto[[#This Row],[f.1]:[f.3]]),"")</f>
        <v>#NAME?</v>
      </c>
      <c r="X645" s="19" t="e">
        <f ca="1">IF(t_projeto[[#This Row],[Trecho]]&lt;&gt;"",t_projeto[[#This Row],[Q.1]]+t_projeto[[#This Row],[Q.2]]+t_projeto[[#This Row],[Q.3]],"")</f>
        <v>#NAME?</v>
      </c>
      <c r="Y645" s="1" t="e">
        <f ca="1">IF(AND(t_projeto[[#This Row],[FLUXO]]&lt;&gt;0,t_projeto[[#This Row],[FLUXO]]&lt;&gt;""),ROUND(t_projeto[[#This Row],[FLUXO]]/t_projeto[[#This Row],[Luminárias]],0),"")</f>
        <v>#NAME?</v>
      </c>
      <c r="Z645" s="1" t="e">
        <f ca="1">IF(AND(t_projeto[[#This Row],[Luminárias]]&lt;&gt;0,t_projeto[[#This Row],[Luminárias]]&lt;&gt;""),ROUND(t_projeto[[#This Row],[lm_médio]]/t_projeto[[#This Row],[W_médio]],2),"")</f>
        <v>#NAME?</v>
      </c>
    </row>
    <row r="646" spans="1:26" x14ac:dyDescent="0.25">
      <c r="A646" s="10">
        <v>157</v>
      </c>
      <c r="B646" s="8" t="e">
        <f ca="1">_xlfn.XLOOKUP(t_projeto[[#This Row],[cód.]],t_sitio[cód],t_sitio[Trecho],"")</f>
        <v>#NAME?</v>
      </c>
      <c r="C646" s="39"/>
      <c r="D646" s="40"/>
      <c r="E646" s="40" t="str">
        <f>IF(t_projeto[[#This Row],[T.1]]&lt;&gt;"",_xlfn.XLOOKUP(t_projeto[[#This Row],[T.1]],$G$22:$G$26,$H$22:$H$26),"")</f>
        <v/>
      </c>
      <c r="F646" s="39"/>
      <c r="G646" s="40"/>
      <c r="H646" s="40" t="str">
        <f>IF(t_projeto[[#This Row],[T.2]]&lt;&gt;"",_xlfn.XLOOKUP(t_projeto[[#This Row],[T.2]],$G$22:$G$26,$H$22:$H$26),"")</f>
        <v/>
      </c>
      <c r="I646" s="39"/>
      <c r="J646" s="40"/>
      <c r="K646" s="41" t="str">
        <f>IF(t_projeto[[#This Row],[T.3]]&lt;&gt;"",_xlfn.XLOOKUP(t_projeto[[#This Row],[T.3]],$G$22:$G$26,$H$22:$H$26),"")</f>
        <v/>
      </c>
      <c r="L646" s="5"/>
      <c r="M646" s="107">
        <f>t_projeto[[#This Row],[Q.1]]+t_projeto[[#This Row],[Q.2]]+t_projeto[[#This Row],[Q.3]]</f>
        <v>0</v>
      </c>
      <c r="N646" s="107">
        <f>t_projeto[[#This Row],[Q.1]]+t_projeto[[#This Row],[Q.2]]+t_projeto[[#This Row],[Q.3]]</f>
        <v>0</v>
      </c>
      <c r="O646" s="1" t="str">
        <f>IF(t_projeto[[#This Row],[Q.1]]&lt;&gt;"",SUMIFS(t_reator[p],t_reator[tipo],t_projeto[[#This Row],[T.1]],t_reator[w],t_projeto[[#This Row],[P.1(W)]]),"")</f>
        <v/>
      </c>
      <c r="P646" s="1" t="str">
        <f>IF(t_projeto[[#This Row],[Q.2]]&lt;&gt;"",SUMIFS(t_reator[p],t_reator[tipo],t_projeto[[#This Row],[T.2]],t_reator[w],t_projeto[[#This Row],[P.2(W)]]),"")</f>
        <v/>
      </c>
      <c r="Q646" s="1" t="str">
        <f>IF(t_projeto[[#This Row],[Q.3]]&lt;&gt;"",SUMIFS(t_reator[p],t_reator[tipo],t_projeto[[#This Row],[T.3]],t_reator[w],t_projeto[[#This Row],[P.3(W)]]),"")</f>
        <v/>
      </c>
      <c r="R646" s="1" t="str">
        <f>IF(t_projeto[[#This Row],[Q.1]]&lt;&gt;"",IFERROR(IFERROR(D646*(E646+O646)+G646*(H646+P646)+J646*(K646+Q646),D646*(E646+O646)+G646*(H646+P646)),D646*(E646+O646)),"")</f>
        <v/>
      </c>
      <c r="S646" s="1" t="str">
        <f>IF(t_projeto[[#This Row],[Consumo_W]]&lt;&gt;"",ROUND(t_projeto[[#This Row],[Consumo_W]]/t_projeto[[#This Row],[Luminárias]],0),"")</f>
        <v/>
      </c>
      <c r="T646" s="1" t="str">
        <f>IF(t_projeto[[#This Row],[Q.1]]&lt;&gt;"",t_projeto[[#This Row],[Q.1]]*t_projeto[[#This Row],[P.1(W)]]*$C$24,"")</f>
        <v/>
      </c>
      <c r="U646" s="1" t="str">
        <f>IF(t_projeto[[#This Row],[Q.2]]&lt;&gt;"",t_projeto[[#This Row],[Q.2]]*t_projeto[[#This Row],[P.2(W)]]*$C$24,"")</f>
        <v/>
      </c>
      <c r="V646" s="1" t="str">
        <f>IF(t_projeto[[#This Row],[Q.3]]&lt;&gt;"",t_projeto[[#This Row],[Q.3]]*t_projeto[[#This Row],[P.3(W)]]*$C$24,"")</f>
        <v/>
      </c>
      <c r="W646" s="1" t="e">
        <f ca="1">IF(t_projeto[[#This Row],[Trecho]]&lt;&gt;"",SUM(t_projeto[[#This Row],[f.1]:[f.3]]),"")</f>
        <v>#NAME?</v>
      </c>
      <c r="X646" s="19" t="e">
        <f ca="1">IF(t_projeto[[#This Row],[Trecho]]&lt;&gt;"",t_projeto[[#This Row],[Q.1]]+t_projeto[[#This Row],[Q.2]]+t_projeto[[#This Row],[Q.3]],"")</f>
        <v>#NAME?</v>
      </c>
      <c r="Y646" s="1" t="e">
        <f ca="1">IF(AND(t_projeto[[#This Row],[FLUXO]]&lt;&gt;0,t_projeto[[#This Row],[FLUXO]]&lt;&gt;""),ROUND(t_projeto[[#This Row],[FLUXO]]/t_projeto[[#This Row],[Luminárias]],0),"")</f>
        <v>#NAME?</v>
      </c>
      <c r="Z646" s="1" t="e">
        <f ca="1">IF(AND(t_projeto[[#This Row],[Luminárias]]&lt;&gt;0,t_projeto[[#This Row],[Luminárias]]&lt;&gt;""),ROUND(t_projeto[[#This Row],[lm_médio]]/t_projeto[[#This Row],[W_médio]],2),"")</f>
        <v>#NAME?</v>
      </c>
    </row>
    <row r="647" spans="1:26" x14ac:dyDescent="0.25">
      <c r="A647" s="10">
        <v>158</v>
      </c>
      <c r="B647" s="8" t="e">
        <f ca="1">_xlfn.XLOOKUP(t_projeto[[#This Row],[cód.]],t_sitio[cód],t_sitio[Trecho],"")</f>
        <v>#NAME?</v>
      </c>
      <c r="C647" s="39"/>
      <c r="D647" s="40"/>
      <c r="E647" s="40" t="str">
        <f>IF(t_projeto[[#This Row],[T.1]]&lt;&gt;"",_xlfn.XLOOKUP(t_projeto[[#This Row],[T.1]],$G$22:$G$26,$H$22:$H$26),"")</f>
        <v/>
      </c>
      <c r="F647" s="39"/>
      <c r="G647" s="40"/>
      <c r="H647" s="40" t="str">
        <f>IF(t_projeto[[#This Row],[T.2]]&lt;&gt;"",_xlfn.XLOOKUP(t_projeto[[#This Row],[T.2]],$G$22:$G$26,$H$22:$H$26),"")</f>
        <v/>
      </c>
      <c r="I647" s="39"/>
      <c r="J647" s="40"/>
      <c r="K647" s="41" t="str">
        <f>IF(t_projeto[[#This Row],[T.3]]&lt;&gt;"",_xlfn.XLOOKUP(t_projeto[[#This Row],[T.3]],$G$22:$G$26,$H$22:$H$26),"")</f>
        <v/>
      </c>
      <c r="L647" s="5"/>
      <c r="M647" s="107">
        <f>t_projeto[[#This Row],[Q.1]]+t_projeto[[#This Row],[Q.2]]+t_projeto[[#This Row],[Q.3]]</f>
        <v>0</v>
      </c>
      <c r="N647" s="107">
        <f>t_projeto[[#This Row],[Q.1]]+t_projeto[[#This Row],[Q.2]]+t_projeto[[#This Row],[Q.3]]</f>
        <v>0</v>
      </c>
      <c r="O647" s="1" t="str">
        <f>IF(t_projeto[[#This Row],[Q.1]]&lt;&gt;"",SUMIFS(t_reator[p],t_reator[tipo],t_projeto[[#This Row],[T.1]],t_reator[w],t_projeto[[#This Row],[P.1(W)]]),"")</f>
        <v/>
      </c>
      <c r="P647" s="1" t="str">
        <f>IF(t_projeto[[#This Row],[Q.2]]&lt;&gt;"",SUMIFS(t_reator[p],t_reator[tipo],t_projeto[[#This Row],[T.2]],t_reator[w],t_projeto[[#This Row],[P.2(W)]]),"")</f>
        <v/>
      </c>
      <c r="Q647" s="1" t="str">
        <f>IF(t_projeto[[#This Row],[Q.3]]&lt;&gt;"",SUMIFS(t_reator[p],t_reator[tipo],t_projeto[[#This Row],[T.3]],t_reator[w],t_projeto[[#This Row],[P.3(W)]]),"")</f>
        <v/>
      </c>
      <c r="R647" s="1" t="str">
        <f>IF(t_projeto[[#This Row],[Q.1]]&lt;&gt;"",IFERROR(IFERROR(D647*(E647+O647)+G647*(H647+P647)+J647*(K647+Q647),D647*(E647+O647)+G647*(H647+P647)),D647*(E647+O647)),"")</f>
        <v/>
      </c>
      <c r="S647" s="1" t="str">
        <f>IF(t_projeto[[#This Row],[Consumo_W]]&lt;&gt;"",ROUND(t_projeto[[#This Row],[Consumo_W]]/t_projeto[[#This Row],[Luminárias]],0),"")</f>
        <v/>
      </c>
      <c r="T647" s="1" t="str">
        <f>IF(t_projeto[[#This Row],[Q.1]]&lt;&gt;"",t_projeto[[#This Row],[Q.1]]*t_projeto[[#This Row],[P.1(W)]]*$C$24,"")</f>
        <v/>
      </c>
      <c r="U647" s="1" t="str">
        <f>IF(t_projeto[[#This Row],[Q.2]]&lt;&gt;"",t_projeto[[#This Row],[Q.2]]*t_projeto[[#This Row],[P.2(W)]]*$C$24,"")</f>
        <v/>
      </c>
      <c r="V647" s="1" t="str">
        <f>IF(t_projeto[[#This Row],[Q.3]]&lt;&gt;"",t_projeto[[#This Row],[Q.3]]*t_projeto[[#This Row],[P.3(W)]]*$C$24,"")</f>
        <v/>
      </c>
      <c r="W647" s="1" t="e">
        <f ca="1">IF(t_projeto[[#This Row],[Trecho]]&lt;&gt;"",SUM(t_projeto[[#This Row],[f.1]:[f.3]]),"")</f>
        <v>#NAME?</v>
      </c>
      <c r="X647" s="19" t="e">
        <f ca="1">IF(t_projeto[[#This Row],[Trecho]]&lt;&gt;"",t_projeto[[#This Row],[Q.1]]+t_projeto[[#This Row],[Q.2]]+t_projeto[[#This Row],[Q.3]],"")</f>
        <v>#NAME?</v>
      </c>
      <c r="Y647" s="1" t="e">
        <f ca="1">IF(AND(t_projeto[[#This Row],[FLUXO]]&lt;&gt;0,t_projeto[[#This Row],[FLUXO]]&lt;&gt;""),ROUND(t_projeto[[#This Row],[FLUXO]]/t_projeto[[#This Row],[Luminárias]],0),"")</f>
        <v>#NAME?</v>
      </c>
      <c r="Z647" s="1" t="e">
        <f ca="1">IF(AND(t_projeto[[#This Row],[Luminárias]]&lt;&gt;0,t_projeto[[#This Row],[Luminárias]]&lt;&gt;""),ROUND(t_projeto[[#This Row],[lm_médio]]/t_projeto[[#This Row],[W_médio]],2),"")</f>
        <v>#NAME?</v>
      </c>
    </row>
    <row r="648" spans="1:26" x14ac:dyDescent="0.25">
      <c r="A648" s="10">
        <v>159</v>
      </c>
      <c r="B648" s="8" t="e">
        <f ca="1">_xlfn.XLOOKUP(t_projeto[[#This Row],[cód.]],t_sitio[cód],t_sitio[Trecho],"")</f>
        <v>#NAME?</v>
      </c>
      <c r="C648" s="39"/>
      <c r="D648" s="40"/>
      <c r="E648" s="40" t="str">
        <f>IF(t_projeto[[#This Row],[T.1]]&lt;&gt;"",_xlfn.XLOOKUP(t_projeto[[#This Row],[T.1]],$G$22:$G$26,$H$22:$H$26),"")</f>
        <v/>
      </c>
      <c r="F648" s="39"/>
      <c r="G648" s="40"/>
      <c r="H648" s="40" t="str">
        <f>IF(t_projeto[[#This Row],[T.2]]&lt;&gt;"",_xlfn.XLOOKUP(t_projeto[[#This Row],[T.2]],$G$22:$G$26,$H$22:$H$26),"")</f>
        <v/>
      </c>
      <c r="I648" s="39"/>
      <c r="J648" s="40"/>
      <c r="K648" s="41" t="str">
        <f>IF(t_projeto[[#This Row],[T.3]]&lt;&gt;"",_xlfn.XLOOKUP(t_projeto[[#This Row],[T.3]],$G$22:$G$26,$H$22:$H$26),"")</f>
        <v/>
      </c>
      <c r="L648" s="5"/>
      <c r="M648" s="107">
        <f>t_projeto[[#This Row],[Q.1]]+t_projeto[[#This Row],[Q.2]]+t_projeto[[#This Row],[Q.3]]</f>
        <v>0</v>
      </c>
      <c r="N648" s="107">
        <f>t_projeto[[#This Row],[Q.1]]+t_projeto[[#This Row],[Q.2]]+t_projeto[[#This Row],[Q.3]]</f>
        <v>0</v>
      </c>
      <c r="O648" s="1" t="str">
        <f>IF(t_projeto[[#This Row],[Q.1]]&lt;&gt;"",SUMIFS(t_reator[p],t_reator[tipo],t_projeto[[#This Row],[T.1]],t_reator[w],t_projeto[[#This Row],[P.1(W)]]),"")</f>
        <v/>
      </c>
      <c r="P648" s="1" t="str">
        <f>IF(t_projeto[[#This Row],[Q.2]]&lt;&gt;"",SUMIFS(t_reator[p],t_reator[tipo],t_projeto[[#This Row],[T.2]],t_reator[w],t_projeto[[#This Row],[P.2(W)]]),"")</f>
        <v/>
      </c>
      <c r="Q648" s="1" t="str">
        <f>IF(t_projeto[[#This Row],[Q.3]]&lt;&gt;"",SUMIFS(t_reator[p],t_reator[tipo],t_projeto[[#This Row],[T.3]],t_reator[w],t_projeto[[#This Row],[P.3(W)]]),"")</f>
        <v/>
      </c>
      <c r="R648" s="1" t="str">
        <f>IF(t_projeto[[#This Row],[Q.1]]&lt;&gt;"",IFERROR(IFERROR(D648*(E648+O648)+G648*(H648+P648)+J648*(K648+Q648),D648*(E648+O648)+G648*(H648+P648)),D648*(E648+O648)),"")</f>
        <v/>
      </c>
      <c r="S648" s="1" t="str">
        <f>IF(t_projeto[[#This Row],[Consumo_W]]&lt;&gt;"",ROUND(t_projeto[[#This Row],[Consumo_W]]/t_projeto[[#This Row],[Luminárias]],0),"")</f>
        <v/>
      </c>
      <c r="T648" s="1" t="str">
        <f>IF(t_projeto[[#This Row],[Q.1]]&lt;&gt;"",t_projeto[[#This Row],[Q.1]]*t_projeto[[#This Row],[P.1(W)]]*$C$24,"")</f>
        <v/>
      </c>
      <c r="U648" s="1" t="str">
        <f>IF(t_projeto[[#This Row],[Q.2]]&lt;&gt;"",t_projeto[[#This Row],[Q.2]]*t_projeto[[#This Row],[P.2(W)]]*$C$24,"")</f>
        <v/>
      </c>
      <c r="V648" s="1" t="str">
        <f>IF(t_projeto[[#This Row],[Q.3]]&lt;&gt;"",t_projeto[[#This Row],[Q.3]]*t_projeto[[#This Row],[P.3(W)]]*$C$24,"")</f>
        <v/>
      </c>
      <c r="W648" s="1" t="e">
        <f ca="1">IF(t_projeto[[#This Row],[Trecho]]&lt;&gt;"",SUM(t_projeto[[#This Row],[f.1]:[f.3]]),"")</f>
        <v>#NAME?</v>
      </c>
      <c r="X648" s="19" t="e">
        <f ca="1">IF(t_projeto[[#This Row],[Trecho]]&lt;&gt;"",t_projeto[[#This Row],[Q.1]]+t_projeto[[#This Row],[Q.2]]+t_projeto[[#This Row],[Q.3]],"")</f>
        <v>#NAME?</v>
      </c>
      <c r="Y648" s="1" t="e">
        <f ca="1">IF(AND(t_projeto[[#This Row],[FLUXO]]&lt;&gt;0,t_projeto[[#This Row],[FLUXO]]&lt;&gt;""),ROUND(t_projeto[[#This Row],[FLUXO]]/t_projeto[[#This Row],[Luminárias]],0),"")</f>
        <v>#NAME?</v>
      </c>
      <c r="Z648" s="1" t="e">
        <f ca="1">IF(AND(t_projeto[[#This Row],[Luminárias]]&lt;&gt;0,t_projeto[[#This Row],[Luminárias]]&lt;&gt;""),ROUND(t_projeto[[#This Row],[lm_médio]]/t_projeto[[#This Row],[W_médio]],2),"")</f>
        <v>#NAME?</v>
      </c>
    </row>
    <row r="649" spans="1:26" x14ac:dyDescent="0.25">
      <c r="A649" s="10">
        <v>160</v>
      </c>
      <c r="B649" s="8" t="e">
        <f ca="1">_xlfn.XLOOKUP(t_projeto[[#This Row],[cód.]],t_sitio[cód],t_sitio[Trecho],"")</f>
        <v>#NAME?</v>
      </c>
      <c r="C649" s="39"/>
      <c r="D649" s="40"/>
      <c r="E649" s="40" t="str">
        <f>IF(t_projeto[[#This Row],[T.1]]&lt;&gt;"",_xlfn.XLOOKUP(t_projeto[[#This Row],[T.1]],$G$22:$G$26,$H$22:$H$26),"")</f>
        <v/>
      </c>
      <c r="F649" s="39"/>
      <c r="G649" s="40"/>
      <c r="H649" s="40" t="str">
        <f>IF(t_projeto[[#This Row],[T.2]]&lt;&gt;"",_xlfn.XLOOKUP(t_projeto[[#This Row],[T.2]],$G$22:$G$26,$H$22:$H$26),"")</f>
        <v/>
      </c>
      <c r="I649" s="39"/>
      <c r="J649" s="40"/>
      <c r="K649" s="41" t="str">
        <f>IF(t_projeto[[#This Row],[T.3]]&lt;&gt;"",_xlfn.XLOOKUP(t_projeto[[#This Row],[T.3]],$G$22:$G$26,$H$22:$H$26),"")</f>
        <v/>
      </c>
      <c r="L649" s="5"/>
      <c r="M649" s="107">
        <f>t_projeto[[#This Row],[Q.1]]+t_projeto[[#This Row],[Q.2]]+t_projeto[[#This Row],[Q.3]]</f>
        <v>0</v>
      </c>
      <c r="N649" s="107">
        <f>t_projeto[[#This Row],[Q.1]]+t_projeto[[#This Row],[Q.2]]+t_projeto[[#This Row],[Q.3]]</f>
        <v>0</v>
      </c>
      <c r="O649" s="1" t="str">
        <f>IF(t_projeto[[#This Row],[Q.1]]&lt;&gt;"",SUMIFS(t_reator[p],t_reator[tipo],t_projeto[[#This Row],[T.1]],t_reator[w],t_projeto[[#This Row],[P.1(W)]]),"")</f>
        <v/>
      </c>
      <c r="P649" s="1" t="str">
        <f>IF(t_projeto[[#This Row],[Q.2]]&lt;&gt;"",SUMIFS(t_reator[p],t_reator[tipo],t_projeto[[#This Row],[T.2]],t_reator[w],t_projeto[[#This Row],[P.2(W)]]),"")</f>
        <v/>
      </c>
      <c r="Q649" s="1" t="str">
        <f>IF(t_projeto[[#This Row],[Q.3]]&lt;&gt;"",SUMIFS(t_reator[p],t_reator[tipo],t_projeto[[#This Row],[T.3]],t_reator[w],t_projeto[[#This Row],[P.3(W)]]),"")</f>
        <v/>
      </c>
      <c r="R649" s="1" t="str">
        <f>IF(t_projeto[[#This Row],[Q.1]]&lt;&gt;"",IFERROR(IFERROR(D649*(E649+O649)+G649*(H649+P649)+J649*(K649+Q649),D649*(E649+O649)+G649*(H649+P649)),D649*(E649+O649)),"")</f>
        <v/>
      </c>
      <c r="S649" s="1" t="str">
        <f>IF(t_projeto[[#This Row],[Consumo_W]]&lt;&gt;"",ROUND(t_projeto[[#This Row],[Consumo_W]]/t_projeto[[#This Row],[Luminárias]],0),"")</f>
        <v/>
      </c>
      <c r="T649" s="1" t="str">
        <f>IF(t_projeto[[#This Row],[Q.1]]&lt;&gt;"",t_projeto[[#This Row],[Q.1]]*t_projeto[[#This Row],[P.1(W)]]*$C$24,"")</f>
        <v/>
      </c>
      <c r="U649" s="1" t="str">
        <f>IF(t_projeto[[#This Row],[Q.2]]&lt;&gt;"",t_projeto[[#This Row],[Q.2]]*t_projeto[[#This Row],[P.2(W)]]*$C$24,"")</f>
        <v/>
      </c>
      <c r="V649" s="1" t="str">
        <f>IF(t_projeto[[#This Row],[Q.3]]&lt;&gt;"",t_projeto[[#This Row],[Q.3]]*t_projeto[[#This Row],[P.3(W)]]*$C$24,"")</f>
        <v/>
      </c>
      <c r="W649" s="1" t="e">
        <f ca="1">IF(t_projeto[[#This Row],[Trecho]]&lt;&gt;"",SUM(t_projeto[[#This Row],[f.1]:[f.3]]),"")</f>
        <v>#NAME?</v>
      </c>
      <c r="X649" s="19" t="e">
        <f ca="1">IF(t_projeto[[#This Row],[Trecho]]&lt;&gt;"",t_projeto[[#This Row],[Q.1]]+t_projeto[[#This Row],[Q.2]]+t_projeto[[#This Row],[Q.3]],"")</f>
        <v>#NAME?</v>
      </c>
      <c r="Y649" s="1" t="e">
        <f ca="1">IF(AND(t_projeto[[#This Row],[FLUXO]]&lt;&gt;0,t_projeto[[#This Row],[FLUXO]]&lt;&gt;""),ROUND(t_projeto[[#This Row],[FLUXO]]/t_projeto[[#This Row],[Luminárias]],0),"")</f>
        <v>#NAME?</v>
      </c>
      <c r="Z649" s="1" t="e">
        <f ca="1">IF(AND(t_projeto[[#This Row],[Luminárias]]&lt;&gt;0,t_projeto[[#This Row],[Luminárias]]&lt;&gt;""),ROUND(t_projeto[[#This Row],[lm_médio]]/t_projeto[[#This Row],[W_médio]],2),"")</f>
        <v>#NAME?</v>
      </c>
    </row>
    <row r="650" spans="1:26" x14ac:dyDescent="0.25">
      <c r="A650" s="10">
        <v>161</v>
      </c>
      <c r="B650" s="8" t="e">
        <f ca="1">_xlfn.XLOOKUP(t_projeto[[#This Row],[cód.]],t_sitio[cód],t_sitio[Trecho],"")</f>
        <v>#NAME?</v>
      </c>
      <c r="C650" s="39"/>
      <c r="D650" s="40"/>
      <c r="E650" s="40" t="str">
        <f>IF(t_projeto[[#This Row],[T.1]]&lt;&gt;"",_xlfn.XLOOKUP(t_projeto[[#This Row],[T.1]],$G$22:$G$26,$H$22:$H$26),"")</f>
        <v/>
      </c>
      <c r="F650" s="39"/>
      <c r="G650" s="40"/>
      <c r="H650" s="40" t="str">
        <f>IF(t_projeto[[#This Row],[T.2]]&lt;&gt;"",_xlfn.XLOOKUP(t_projeto[[#This Row],[T.2]],$G$22:$G$26,$H$22:$H$26),"")</f>
        <v/>
      </c>
      <c r="I650" s="39"/>
      <c r="J650" s="40"/>
      <c r="K650" s="41" t="str">
        <f>IF(t_projeto[[#This Row],[T.3]]&lt;&gt;"",_xlfn.XLOOKUP(t_projeto[[#This Row],[T.3]],$G$22:$G$26,$H$22:$H$26),"")</f>
        <v/>
      </c>
      <c r="L650" s="5"/>
      <c r="M650" s="107">
        <f>t_projeto[[#This Row],[Q.1]]+t_projeto[[#This Row],[Q.2]]+t_projeto[[#This Row],[Q.3]]</f>
        <v>0</v>
      </c>
      <c r="N650" s="107">
        <f>t_projeto[[#This Row],[Q.1]]+t_projeto[[#This Row],[Q.2]]+t_projeto[[#This Row],[Q.3]]</f>
        <v>0</v>
      </c>
      <c r="O650" s="1" t="str">
        <f>IF(t_projeto[[#This Row],[Q.1]]&lt;&gt;"",SUMIFS(t_reator[p],t_reator[tipo],t_projeto[[#This Row],[T.1]],t_reator[w],t_projeto[[#This Row],[P.1(W)]]),"")</f>
        <v/>
      </c>
      <c r="P650" s="1" t="str">
        <f>IF(t_projeto[[#This Row],[Q.2]]&lt;&gt;"",SUMIFS(t_reator[p],t_reator[tipo],t_projeto[[#This Row],[T.2]],t_reator[w],t_projeto[[#This Row],[P.2(W)]]),"")</f>
        <v/>
      </c>
      <c r="Q650" s="1" t="str">
        <f>IF(t_projeto[[#This Row],[Q.3]]&lt;&gt;"",SUMIFS(t_reator[p],t_reator[tipo],t_projeto[[#This Row],[T.3]],t_reator[w],t_projeto[[#This Row],[P.3(W)]]),"")</f>
        <v/>
      </c>
      <c r="R650" s="1" t="str">
        <f>IF(t_projeto[[#This Row],[Q.1]]&lt;&gt;"",IFERROR(IFERROR(D650*(E650+O650)+G650*(H650+P650)+J650*(K650+Q650),D650*(E650+O650)+G650*(H650+P650)),D650*(E650+O650)),"")</f>
        <v/>
      </c>
      <c r="S650" s="1" t="str">
        <f>IF(t_projeto[[#This Row],[Consumo_W]]&lt;&gt;"",ROUND(t_projeto[[#This Row],[Consumo_W]]/t_projeto[[#This Row],[Luminárias]],0),"")</f>
        <v/>
      </c>
      <c r="T650" s="1" t="str">
        <f>IF(t_projeto[[#This Row],[Q.1]]&lt;&gt;"",t_projeto[[#This Row],[Q.1]]*t_projeto[[#This Row],[P.1(W)]]*$C$24,"")</f>
        <v/>
      </c>
      <c r="U650" s="1" t="str">
        <f>IF(t_projeto[[#This Row],[Q.2]]&lt;&gt;"",t_projeto[[#This Row],[Q.2]]*t_projeto[[#This Row],[P.2(W)]]*$C$24,"")</f>
        <v/>
      </c>
      <c r="V650" s="1" t="str">
        <f>IF(t_projeto[[#This Row],[Q.3]]&lt;&gt;"",t_projeto[[#This Row],[Q.3]]*t_projeto[[#This Row],[P.3(W)]]*$C$24,"")</f>
        <v/>
      </c>
      <c r="W650" s="1" t="e">
        <f ca="1">IF(t_projeto[[#This Row],[Trecho]]&lt;&gt;"",SUM(t_projeto[[#This Row],[f.1]:[f.3]]),"")</f>
        <v>#NAME?</v>
      </c>
      <c r="X650" s="19" t="e">
        <f ca="1">IF(t_projeto[[#This Row],[Trecho]]&lt;&gt;"",t_projeto[[#This Row],[Q.1]]+t_projeto[[#This Row],[Q.2]]+t_projeto[[#This Row],[Q.3]],"")</f>
        <v>#NAME?</v>
      </c>
      <c r="Y650" s="1" t="e">
        <f ca="1">IF(AND(t_projeto[[#This Row],[FLUXO]]&lt;&gt;0,t_projeto[[#This Row],[FLUXO]]&lt;&gt;""),ROUND(t_projeto[[#This Row],[FLUXO]]/t_projeto[[#This Row],[Luminárias]],0),"")</f>
        <v>#NAME?</v>
      </c>
      <c r="Z650" s="1" t="e">
        <f ca="1">IF(AND(t_projeto[[#This Row],[Luminárias]]&lt;&gt;0,t_projeto[[#This Row],[Luminárias]]&lt;&gt;""),ROUND(t_projeto[[#This Row],[lm_médio]]/t_projeto[[#This Row],[W_médio]],2),"")</f>
        <v>#NAME?</v>
      </c>
    </row>
    <row r="651" spans="1:26" x14ac:dyDescent="0.25">
      <c r="A651" s="10">
        <v>162</v>
      </c>
      <c r="B651" s="8" t="e">
        <f ca="1">_xlfn.XLOOKUP(t_projeto[[#This Row],[cód.]],t_sitio[cód],t_sitio[Trecho],"")</f>
        <v>#NAME?</v>
      </c>
      <c r="C651" s="39"/>
      <c r="D651" s="40"/>
      <c r="E651" s="40" t="str">
        <f>IF(t_projeto[[#This Row],[T.1]]&lt;&gt;"",_xlfn.XLOOKUP(t_projeto[[#This Row],[T.1]],$G$22:$G$26,$H$22:$H$26),"")</f>
        <v/>
      </c>
      <c r="F651" s="39"/>
      <c r="G651" s="40"/>
      <c r="H651" s="40" t="str">
        <f>IF(t_projeto[[#This Row],[T.2]]&lt;&gt;"",_xlfn.XLOOKUP(t_projeto[[#This Row],[T.2]],$G$22:$G$26,$H$22:$H$26),"")</f>
        <v/>
      </c>
      <c r="I651" s="39"/>
      <c r="J651" s="40"/>
      <c r="K651" s="41" t="str">
        <f>IF(t_projeto[[#This Row],[T.3]]&lt;&gt;"",_xlfn.XLOOKUP(t_projeto[[#This Row],[T.3]],$G$22:$G$26,$H$22:$H$26),"")</f>
        <v/>
      </c>
      <c r="L651" s="5"/>
      <c r="M651" s="107">
        <f>t_projeto[[#This Row],[Q.1]]+t_projeto[[#This Row],[Q.2]]+t_projeto[[#This Row],[Q.3]]</f>
        <v>0</v>
      </c>
      <c r="N651" s="107">
        <f>t_projeto[[#This Row],[Q.1]]+t_projeto[[#This Row],[Q.2]]+t_projeto[[#This Row],[Q.3]]</f>
        <v>0</v>
      </c>
      <c r="O651" s="1" t="str">
        <f>IF(t_projeto[[#This Row],[Q.1]]&lt;&gt;"",SUMIFS(t_reator[p],t_reator[tipo],t_projeto[[#This Row],[T.1]],t_reator[w],t_projeto[[#This Row],[P.1(W)]]),"")</f>
        <v/>
      </c>
      <c r="P651" s="1" t="str">
        <f>IF(t_projeto[[#This Row],[Q.2]]&lt;&gt;"",SUMIFS(t_reator[p],t_reator[tipo],t_projeto[[#This Row],[T.2]],t_reator[w],t_projeto[[#This Row],[P.2(W)]]),"")</f>
        <v/>
      </c>
      <c r="Q651" s="1" t="str">
        <f>IF(t_projeto[[#This Row],[Q.3]]&lt;&gt;"",SUMIFS(t_reator[p],t_reator[tipo],t_projeto[[#This Row],[T.3]],t_reator[w],t_projeto[[#This Row],[P.3(W)]]),"")</f>
        <v/>
      </c>
      <c r="R651" s="1" t="str">
        <f>IF(t_projeto[[#This Row],[Q.1]]&lt;&gt;"",IFERROR(IFERROR(D651*(E651+O651)+G651*(H651+P651)+J651*(K651+Q651),D651*(E651+O651)+G651*(H651+P651)),D651*(E651+O651)),"")</f>
        <v/>
      </c>
      <c r="S651" s="1" t="str">
        <f>IF(t_projeto[[#This Row],[Consumo_W]]&lt;&gt;"",ROUND(t_projeto[[#This Row],[Consumo_W]]/t_projeto[[#This Row],[Luminárias]],0),"")</f>
        <v/>
      </c>
      <c r="T651" s="1" t="str">
        <f>IF(t_projeto[[#This Row],[Q.1]]&lt;&gt;"",t_projeto[[#This Row],[Q.1]]*t_projeto[[#This Row],[P.1(W)]]*$C$24,"")</f>
        <v/>
      </c>
      <c r="U651" s="1" t="str">
        <f>IF(t_projeto[[#This Row],[Q.2]]&lt;&gt;"",t_projeto[[#This Row],[Q.2]]*t_projeto[[#This Row],[P.2(W)]]*$C$24,"")</f>
        <v/>
      </c>
      <c r="V651" s="1" t="str">
        <f>IF(t_projeto[[#This Row],[Q.3]]&lt;&gt;"",t_projeto[[#This Row],[Q.3]]*t_projeto[[#This Row],[P.3(W)]]*$C$24,"")</f>
        <v/>
      </c>
      <c r="W651" s="1" t="e">
        <f ca="1">IF(t_projeto[[#This Row],[Trecho]]&lt;&gt;"",SUM(t_projeto[[#This Row],[f.1]:[f.3]]),"")</f>
        <v>#NAME?</v>
      </c>
      <c r="X651" s="19" t="e">
        <f ca="1">IF(t_projeto[[#This Row],[Trecho]]&lt;&gt;"",t_projeto[[#This Row],[Q.1]]+t_projeto[[#This Row],[Q.2]]+t_projeto[[#This Row],[Q.3]],"")</f>
        <v>#NAME?</v>
      </c>
      <c r="Y651" s="1" t="e">
        <f ca="1">IF(AND(t_projeto[[#This Row],[FLUXO]]&lt;&gt;0,t_projeto[[#This Row],[FLUXO]]&lt;&gt;""),ROUND(t_projeto[[#This Row],[FLUXO]]/t_projeto[[#This Row],[Luminárias]],0),"")</f>
        <v>#NAME?</v>
      </c>
      <c r="Z651" s="1" t="e">
        <f ca="1">IF(AND(t_projeto[[#This Row],[Luminárias]]&lt;&gt;0,t_projeto[[#This Row],[Luminárias]]&lt;&gt;""),ROUND(t_projeto[[#This Row],[lm_médio]]/t_projeto[[#This Row],[W_médio]],2),"")</f>
        <v>#NAME?</v>
      </c>
    </row>
    <row r="652" spans="1:26" x14ac:dyDescent="0.25">
      <c r="A652" s="10">
        <v>163</v>
      </c>
      <c r="B652" s="8" t="e">
        <f ca="1">_xlfn.XLOOKUP(t_projeto[[#This Row],[cód.]],t_sitio[cód],t_sitio[Trecho],"")</f>
        <v>#NAME?</v>
      </c>
      <c r="C652" s="39"/>
      <c r="D652" s="40"/>
      <c r="E652" s="40" t="str">
        <f>IF(t_projeto[[#This Row],[T.1]]&lt;&gt;"",_xlfn.XLOOKUP(t_projeto[[#This Row],[T.1]],$G$22:$G$26,$H$22:$H$26),"")</f>
        <v/>
      </c>
      <c r="F652" s="39"/>
      <c r="G652" s="40"/>
      <c r="H652" s="40" t="str">
        <f>IF(t_projeto[[#This Row],[T.2]]&lt;&gt;"",_xlfn.XLOOKUP(t_projeto[[#This Row],[T.2]],$G$22:$G$26,$H$22:$H$26),"")</f>
        <v/>
      </c>
      <c r="I652" s="39"/>
      <c r="J652" s="40"/>
      <c r="K652" s="41" t="str">
        <f>IF(t_projeto[[#This Row],[T.3]]&lt;&gt;"",_xlfn.XLOOKUP(t_projeto[[#This Row],[T.3]],$G$22:$G$26,$H$22:$H$26),"")</f>
        <v/>
      </c>
      <c r="L652" s="5"/>
      <c r="M652" s="107">
        <f>t_projeto[[#This Row],[Q.1]]+t_projeto[[#This Row],[Q.2]]+t_projeto[[#This Row],[Q.3]]</f>
        <v>0</v>
      </c>
      <c r="N652" s="107">
        <f>t_projeto[[#This Row],[Q.1]]+t_projeto[[#This Row],[Q.2]]+t_projeto[[#This Row],[Q.3]]</f>
        <v>0</v>
      </c>
      <c r="O652" s="1" t="str">
        <f>IF(t_projeto[[#This Row],[Q.1]]&lt;&gt;"",SUMIFS(t_reator[p],t_reator[tipo],t_projeto[[#This Row],[T.1]],t_reator[w],t_projeto[[#This Row],[P.1(W)]]),"")</f>
        <v/>
      </c>
      <c r="P652" s="1" t="str">
        <f>IF(t_projeto[[#This Row],[Q.2]]&lt;&gt;"",SUMIFS(t_reator[p],t_reator[tipo],t_projeto[[#This Row],[T.2]],t_reator[w],t_projeto[[#This Row],[P.2(W)]]),"")</f>
        <v/>
      </c>
      <c r="Q652" s="1" t="str">
        <f>IF(t_projeto[[#This Row],[Q.3]]&lt;&gt;"",SUMIFS(t_reator[p],t_reator[tipo],t_projeto[[#This Row],[T.3]],t_reator[w],t_projeto[[#This Row],[P.3(W)]]),"")</f>
        <v/>
      </c>
      <c r="R652" s="1" t="str">
        <f>IF(t_projeto[[#This Row],[Q.1]]&lt;&gt;"",IFERROR(IFERROR(D652*(E652+O652)+G652*(H652+P652)+J652*(K652+Q652),D652*(E652+O652)+G652*(H652+P652)),D652*(E652+O652)),"")</f>
        <v/>
      </c>
      <c r="S652" s="1" t="str">
        <f>IF(t_projeto[[#This Row],[Consumo_W]]&lt;&gt;"",ROUND(t_projeto[[#This Row],[Consumo_W]]/t_projeto[[#This Row],[Luminárias]],0),"")</f>
        <v/>
      </c>
      <c r="T652" s="1" t="str">
        <f>IF(t_projeto[[#This Row],[Q.1]]&lt;&gt;"",t_projeto[[#This Row],[Q.1]]*t_projeto[[#This Row],[P.1(W)]]*$C$24,"")</f>
        <v/>
      </c>
      <c r="U652" s="1" t="str">
        <f>IF(t_projeto[[#This Row],[Q.2]]&lt;&gt;"",t_projeto[[#This Row],[Q.2]]*t_projeto[[#This Row],[P.2(W)]]*$C$24,"")</f>
        <v/>
      </c>
      <c r="V652" s="1" t="str">
        <f>IF(t_projeto[[#This Row],[Q.3]]&lt;&gt;"",t_projeto[[#This Row],[Q.3]]*t_projeto[[#This Row],[P.3(W)]]*$C$24,"")</f>
        <v/>
      </c>
      <c r="W652" s="1" t="e">
        <f ca="1">IF(t_projeto[[#This Row],[Trecho]]&lt;&gt;"",SUM(t_projeto[[#This Row],[f.1]:[f.3]]),"")</f>
        <v>#NAME?</v>
      </c>
      <c r="X652" s="19" t="e">
        <f ca="1">IF(t_projeto[[#This Row],[Trecho]]&lt;&gt;"",t_projeto[[#This Row],[Q.1]]+t_projeto[[#This Row],[Q.2]]+t_projeto[[#This Row],[Q.3]],"")</f>
        <v>#NAME?</v>
      </c>
      <c r="Y652" s="1" t="e">
        <f ca="1">IF(AND(t_projeto[[#This Row],[FLUXO]]&lt;&gt;0,t_projeto[[#This Row],[FLUXO]]&lt;&gt;""),ROUND(t_projeto[[#This Row],[FLUXO]]/t_projeto[[#This Row],[Luminárias]],0),"")</f>
        <v>#NAME?</v>
      </c>
      <c r="Z652" s="1" t="e">
        <f ca="1">IF(AND(t_projeto[[#This Row],[Luminárias]]&lt;&gt;0,t_projeto[[#This Row],[Luminárias]]&lt;&gt;""),ROUND(t_projeto[[#This Row],[lm_médio]]/t_projeto[[#This Row],[W_médio]],2),"")</f>
        <v>#NAME?</v>
      </c>
    </row>
    <row r="653" spans="1:26" x14ac:dyDescent="0.25">
      <c r="A653" s="10">
        <v>164</v>
      </c>
      <c r="B653" s="8" t="e">
        <f ca="1">_xlfn.XLOOKUP(t_projeto[[#This Row],[cód.]],t_sitio[cód],t_sitio[Trecho],"")</f>
        <v>#NAME?</v>
      </c>
      <c r="C653" s="39"/>
      <c r="D653" s="40"/>
      <c r="E653" s="40" t="str">
        <f>IF(t_projeto[[#This Row],[T.1]]&lt;&gt;"",_xlfn.XLOOKUP(t_projeto[[#This Row],[T.1]],$G$22:$G$26,$H$22:$H$26),"")</f>
        <v/>
      </c>
      <c r="F653" s="39"/>
      <c r="G653" s="40"/>
      <c r="H653" s="40" t="str">
        <f>IF(t_projeto[[#This Row],[T.2]]&lt;&gt;"",_xlfn.XLOOKUP(t_projeto[[#This Row],[T.2]],$G$22:$G$26,$H$22:$H$26),"")</f>
        <v/>
      </c>
      <c r="I653" s="39"/>
      <c r="J653" s="40"/>
      <c r="K653" s="41" t="str">
        <f>IF(t_projeto[[#This Row],[T.3]]&lt;&gt;"",_xlfn.XLOOKUP(t_projeto[[#This Row],[T.3]],$G$22:$G$26,$H$22:$H$26),"")</f>
        <v/>
      </c>
      <c r="L653" s="5"/>
      <c r="M653" s="107">
        <f>t_projeto[[#This Row],[Q.1]]+t_projeto[[#This Row],[Q.2]]+t_projeto[[#This Row],[Q.3]]</f>
        <v>0</v>
      </c>
      <c r="N653" s="107">
        <f>t_projeto[[#This Row],[Q.1]]+t_projeto[[#This Row],[Q.2]]+t_projeto[[#This Row],[Q.3]]</f>
        <v>0</v>
      </c>
      <c r="O653" s="1" t="str">
        <f>IF(t_projeto[[#This Row],[Q.1]]&lt;&gt;"",SUMIFS(t_reator[p],t_reator[tipo],t_projeto[[#This Row],[T.1]],t_reator[w],t_projeto[[#This Row],[P.1(W)]]),"")</f>
        <v/>
      </c>
      <c r="P653" s="1" t="str">
        <f>IF(t_projeto[[#This Row],[Q.2]]&lt;&gt;"",SUMIFS(t_reator[p],t_reator[tipo],t_projeto[[#This Row],[T.2]],t_reator[w],t_projeto[[#This Row],[P.2(W)]]),"")</f>
        <v/>
      </c>
      <c r="Q653" s="1" t="str">
        <f>IF(t_projeto[[#This Row],[Q.3]]&lt;&gt;"",SUMIFS(t_reator[p],t_reator[tipo],t_projeto[[#This Row],[T.3]],t_reator[w],t_projeto[[#This Row],[P.3(W)]]),"")</f>
        <v/>
      </c>
      <c r="R653" s="1" t="str">
        <f>IF(t_projeto[[#This Row],[Q.1]]&lt;&gt;"",IFERROR(IFERROR(D653*(E653+O653)+G653*(H653+P653)+J653*(K653+Q653),D653*(E653+O653)+G653*(H653+P653)),D653*(E653+O653)),"")</f>
        <v/>
      </c>
      <c r="S653" s="1" t="str">
        <f>IF(t_projeto[[#This Row],[Consumo_W]]&lt;&gt;"",ROUND(t_projeto[[#This Row],[Consumo_W]]/t_projeto[[#This Row],[Luminárias]],0),"")</f>
        <v/>
      </c>
      <c r="T653" s="1" t="str">
        <f>IF(t_projeto[[#This Row],[Q.1]]&lt;&gt;"",t_projeto[[#This Row],[Q.1]]*t_projeto[[#This Row],[P.1(W)]]*$C$24,"")</f>
        <v/>
      </c>
      <c r="U653" s="1" t="str">
        <f>IF(t_projeto[[#This Row],[Q.2]]&lt;&gt;"",t_projeto[[#This Row],[Q.2]]*t_projeto[[#This Row],[P.2(W)]]*$C$24,"")</f>
        <v/>
      </c>
      <c r="V653" s="1" t="str">
        <f>IF(t_projeto[[#This Row],[Q.3]]&lt;&gt;"",t_projeto[[#This Row],[Q.3]]*t_projeto[[#This Row],[P.3(W)]]*$C$24,"")</f>
        <v/>
      </c>
      <c r="W653" s="1" t="e">
        <f ca="1">IF(t_projeto[[#This Row],[Trecho]]&lt;&gt;"",SUM(t_projeto[[#This Row],[f.1]:[f.3]]),"")</f>
        <v>#NAME?</v>
      </c>
      <c r="X653" s="19" t="e">
        <f ca="1">IF(t_projeto[[#This Row],[Trecho]]&lt;&gt;"",t_projeto[[#This Row],[Q.1]]+t_projeto[[#This Row],[Q.2]]+t_projeto[[#This Row],[Q.3]],"")</f>
        <v>#NAME?</v>
      </c>
      <c r="Y653" s="1" t="e">
        <f ca="1">IF(AND(t_projeto[[#This Row],[FLUXO]]&lt;&gt;0,t_projeto[[#This Row],[FLUXO]]&lt;&gt;""),ROUND(t_projeto[[#This Row],[FLUXO]]/t_projeto[[#This Row],[Luminárias]],0),"")</f>
        <v>#NAME?</v>
      </c>
      <c r="Z653" s="1" t="e">
        <f ca="1">IF(AND(t_projeto[[#This Row],[Luminárias]]&lt;&gt;0,t_projeto[[#This Row],[Luminárias]]&lt;&gt;""),ROUND(t_projeto[[#This Row],[lm_médio]]/t_projeto[[#This Row],[W_médio]],2),"")</f>
        <v>#NAME?</v>
      </c>
    </row>
    <row r="654" spans="1:26" x14ac:dyDescent="0.25">
      <c r="A654" s="10">
        <v>165</v>
      </c>
      <c r="B654" s="8" t="e">
        <f ca="1">_xlfn.XLOOKUP(t_projeto[[#This Row],[cód.]],t_sitio[cód],t_sitio[Trecho],"")</f>
        <v>#NAME?</v>
      </c>
      <c r="C654" s="39"/>
      <c r="D654" s="40"/>
      <c r="E654" s="40" t="str">
        <f>IF(t_projeto[[#This Row],[T.1]]&lt;&gt;"",_xlfn.XLOOKUP(t_projeto[[#This Row],[T.1]],$G$22:$G$26,$H$22:$H$26),"")</f>
        <v/>
      </c>
      <c r="F654" s="39"/>
      <c r="G654" s="40"/>
      <c r="H654" s="40" t="str">
        <f>IF(t_projeto[[#This Row],[T.2]]&lt;&gt;"",_xlfn.XLOOKUP(t_projeto[[#This Row],[T.2]],$G$22:$G$26,$H$22:$H$26),"")</f>
        <v/>
      </c>
      <c r="I654" s="39"/>
      <c r="J654" s="40"/>
      <c r="K654" s="41" t="str">
        <f>IF(t_projeto[[#This Row],[T.3]]&lt;&gt;"",_xlfn.XLOOKUP(t_projeto[[#This Row],[T.3]],$G$22:$G$26,$H$22:$H$26),"")</f>
        <v/>
      </c>
      <c r="L654" s="5"/>
      <c r="M654" s="107">
        <f>t_projeto[[#This Row],[Q.1]]+t_projeto[[#This Row],[Q.2]]+t_projeto[[#This Row],[Q.3]]</f>
        <v>0</v>
      </c>
      <c r="N654" s="107">
        <f>t_projeto[[#This Row],[Q.1]]+t_projeto[[#This Row],[Q.2]]+t_projeto[[#This Row],[Q.3]]</f>
        <v>0</v>
      </c>
      <c r="O654" s="1" t="str">
        <f>IF(t_projeto[[#This Row],[Q.1]]&lt;&gt;"",SUMIFS(t_reator[p],t_reator[tipo],t_projeto[[#This Row],[T.1]],t_reator[w],t_projeto[[#This Row],[P.1(W)]]),"")</f>
        <v/>
      </c>
      <c r="P654" s="1" t="str">
        <f>IF(t_projeto[[#This Row],[Q.2]]&lt;&gt;"",SUMIFS(t_reator[p],t_reator[tipo],t_projeto[[#This Row],[T.2]],t_reator[w],t_projeto[[#This Row],[P.2(W)]]),"")</f>
        <v/>
      </c>
      <c r="Q654" s="1" t="str">
        <f>IF(t_projeto[[#This Row],[Q.3]]&lt;&gt;"",SUMIFS(t_reator[p],t_reator[tipo],t_projeto[[#This Row],[T.3]],t_reator[w],t_projeto[[#This Row],[P.3(W)]]),"")</f>
        <v/>
      </c>
      <c r="R654" s="1" t="str">
        <f>IF(t_projeto[[#This Row],[Q.1]]&lt;&gt;"",IFERROR(IFERROR(D654*(E654+O654)+G654*(H654+P654)+J654*(K654+Q654),D654*(E654+O654)+G654*(H654+P654)),D654*(E654+O654)),"")</f>
        <v/>
      </c>
      <c r="S654" s="1" t="str">
        <f>IF(t_projeto[[#This Row],[Consumo_W]]&lt;&gt;"",ROUND(t_projeto[[#This Row],[Consumo_W]]/t_projeto[[#This Row],[Luminárias]],0),"")</f>
        <v/>
      </c>
      <c r="T654" s="1" t="str">
        <f>IF(t_projeto[[#This Row],[Q.1]]&lt;&gt;"",t_projeto[[#This Row],[Q.1]]*t_projeto[[#This Row],[P.1(W)]]*$C$24,"")</f>
        <v/>
      </c>
      <c r="U654" s="1" t="str">
        <f>IF(t_projeto[[#This Row],[Q.2]]&lt;&gt;"",t_projeto[[#This Row],[Q.2]]*t_projeto[[#This Row],[P.2(W)]]*$C$24,"")</f>
        <v/>
      </c>
      <c r="V654" s="1" t="str">
        <f>IF(t_projeto[[#This Row],[Q.3]]&lt;&gt;"",t_projeto[[#This Row],[Q.3]]*t_projeto[[#This Row],[P.3(W)]]*$C$24,"")</f>
        <v/>
      </c>
      <c r="W654" s="1" t="e">
        <f ca="1">IF(t_projeto[[#This Row],[Trecho]]&lt;&gt;"",SUM(t_projeto[[#This Row],[f.1]:[f.3]]),"")</f>
        <v>#NAME?</v>
      </c>
      <c r="X654" s="19" t="e">
        <f ca="1">IF(t_projeto[[#This Row],[Trecho]]&lt;&gt;"",t_projeto[[#This Row],[Q.1]]+t_projeto[[#This Row],[Q.2]]+t_projeto[[#This Row],[Q.3]],"")</f>
        <v>#NAME?</v>
      </c>
      <c r="Y654" s="1" t="e">
        <f ca="1">IF(AND(t_projeto[[#This Row],[FLUXO]]&lt;&gt;0,t_projeto[[#This Row],[FLUXO]]&lt;&gt;""),ROUND(t_projeto[[#This Row],[FLUXO]]/t_projeto[[#This Row],[Luminárias]],0),"")</f>
        <v>#NAME?</v>
      </c>
      <c r="Z654" s="1" t="e">
        <f ca="1">IF(AND(t_projeto[[#This Row],[Luminárias]]&lt;&gt;0,t_projeto[[#This Row],[Luminárias]]&lt;&gt;""),ROUND(t_projeto[[#This Row],[lm_médio]]/t_projeto[[#This Row],[W_médio]],2),"")</f>
        <v>#NAME?</v>
      </c>
    </row>
    <row r="655" spans="1:26" x14ac:dyDescent="0.25">
      <c r="A655" s="10">
        <v>166</v>
      </c>
      <c r="B655" s="8" t="e">
        <f ca="1">_xlfn.XLOOKUP(t_projeto[[#This Row],[cód.]],t_sitio[cód],t_sitio[Trecho],"")</f>
        <v>#NAME?</v>
      </c>
      <c r="C655" s="39"/>
      <c r="D655" s="40"/>
      <c r="E655" s="40" t="str">
        <f>IF(t_projeto[[#This Row],[T.1]]&lt;&gt;"",_xlfn.XLOOKUP(t_projeto[[#This Row],[T.1]],$G$22:$G$26,$H$22:$H$26),"")</f>
        <v/>
      </c>
      <c r="F655" s="39"/>
      <c r="G655" s="40"/>
      <c r="H655" s="40" t="str">
        <f>IF(t_projeto[[#This Row],[T.2]]&lt;&gt;"",_xlfn.XLOOKUP(t_projeto[[#This Row],[T.2]],$G$22:$G$26,$H$22:$H$26),"")</f>
        <v/>
      </c>
      <c r="I655" s="39"/>
      <c r="J655" s="40"/>
      <c r="K655" s="41" t="str">
        <f>IF(t_projeto[[#This Row],[T.3]]&lt;&gt;"",_xlfn.XLOOKUP(t_projeto[[#This Row],[T.3]],$G$22:$G$26,$H$22:$H$26),"")</f>
        <v/>
      </c>
      <c r="L655" s="5"/>
      <c r="M655" s="107">
        <f>t_projeto[[#This Row],[Q.1]]+t_projeto[[#This Row],[Q.2]]+t_projeto[[#This Row],[Q.3]]</f>
        <v>0</v>
      </c>
      <c r="N655" s="107">
        <f>t_projeto[[#This Row],[Q.1]]+t_projeto[[#This Row],[Q.2]]+t_projeto[[#This Row],[Q.3]]</f>
        <v>0</v>
      </c>
      <c r="O655" s="1" t="str">
        <f>IF(t_projeto[[#This Row],[Q.1]]&lt;&gt;"",SUMIFS(t_reator[p],t_reator[tipo],t_projeto[[#This Row],[T.1]],t_reator[w],t_projeto[[#This Row],[P.1(W)]]),"")</f>
        <v/>
      </c>
      <c r="P655" s="1" t="str">
        <f>IF(t_projeto[[#This Row],[Q.2]]&lt;&gt;"",SUMIFS(t_reator[p],t_reator[tipo],t_projeto[[#This Row],[T.2]],t_reator[w],t_projeto[[#This Row],[P.2(W)]]),"")</f>
        <v/>
      </c>
      <c r="Q655" s="1" t="str">
        <f>IF(t_projeto[[#This Row],[Q.3]]&lt;&gt;"",SUMIFS(t_reator[p],t_reator[tipo],t_projeto[[#This Row],[T.3]],t_reator[w],t_projeto[[#This Row],[P.3(W)]]),"")</f>
        <v/>
      </c>
      <c r="R655" s="1" t="str">
        <f>IF(t_projeto[[#This Row],[Q.1]]&lt;&gt;"",IFERROR(IFERROR(D655*(E655+O655)+G655*(H655+P655)+J655*(K655+Q655),D655*(E655+O655)+G655*(H655+P655)),D655*(E655+O655)),"")</f>
        <v/>
      </c>
      <c r="S655" s="1" t="str">
        <f>IF(t_projeto[[#This Row],[Consumo_W]]&lt;&gt;"",ROUND(t_projeto[[#This Row],[Consumo_W]]/t_projeto[[#This Row],[Luminárias]],0),"")</f>
        <v/>
      </c>
      <c r="T655" s="1" t="str">
        <f>IF(t_projeto[[#This Row],[Q.1]]&lt;&gt;"",t_projeto[[#This Row],[Q.1]]*t_projeto[[#This Row],[P.1(W)]]*$C$24,"")</f>
        <v/>
      </c>
      <c r="U655" s="1" t="str">
        <f>IF(t_projeto[[#This Row],[Q.2]]&lt;&gt;"",t_projeto[[#This Row],[Q.2]]*t_projeto[[#This Row],[P.2(W)]]*$C$24,"")</f>
        <v/>
      </c>
      <c r="V655" s="1" t="str">
        <f>IF(t_projeto[[#This Row],[Q.3]]&lt;&gt;"",t_projeto[[#This Row],[Q.3]]*t_projeto[[#This Row],[P.3(W)]]*$C$24,"")</f>
        <v/>
      </c>
      <c r="W655" s="1" t="e">
        <f ca="1">IF(t_projeto[[#This Row],[Trecho]]&lt;&gt;"",SUM(t_projeto[[#This Row],[f.1]:[f.3]]),"")</f>
        <v>#NAME?</v>
      </c>
      <c r="X655" s="19" t="e">
        <f ca="1">IF(t_projeto[[#This Row],[Trecho]]&lt;&gt;"",t_projeto[[#This Row],[Q.1]]+t_projeto[[#This Row],[Q.2]]+t_projeto[[#This Row],[Q.3]],"")</f>
        <v>#NAME?</v>
      </c>
      <c r="Y655" s="1" t="e">
        <f ca="1">IF(AND(t_projeto[[#This Row],[FLUXO]]&lt;&gt;0,t_projeto[[#This Row],[FLUXO]]&lt;&gt;""),ROUND(t_projeto[[#This Row],[FLUXO]]/t_projeto[[#This Row],[Luminárias]],0),"")</f>
        <v>#NAME?</v>
      </c>
      <c r="Z655" s="1" t="e">
        <f ca="1">IF(AND(t_projeto[[#This Row],[Luminárias]]&lt;&gt;0,t_projeto[[#This Row],[Luminárias]]&lt;&gt;""),ROUND(t_projeto[[#This Row],[lm_médio]]/t_projeto[[#This Row],[W_médio]],2),"")</f>
        <v>#NAME?</v>
      </c>
    </row>
    <row r="656" spans="1:26" x14ac:dyDescent="0.25">
      <c r="A656" s="10">
        <v>167</v>
      </c>
      <c r="B656" s="8" t="e">
        <f ca="1">_xlfn.XLOOKUP(t_projeto[[#This Row],[cód.]],t_sitio[cód],t_sitio[Trecho],"")</f>
        <v>#NAME?</v>
      </c>
      <c r="C656" s="39"/>
      <c r="D656" s="40"/>
      <c r="E656" s="40" t="str">
        <f>IF(t_projeto[[#This Row],[T.1]]&lt;&gt;"",_xlfn.XLOOKUP(t_projeto[[#This Row],[T.1]],$G$22:$G$26,$H$22:$H$26),"")</f>
        <v/>
      </c>
      <c r="F656" s="39"/>
      <c r="G656" s="40"/>
      <c r="H656" s="40" t="str">
        <f>IF(t_projeto[[#This Row],[T.2]]&lt;&gt;"",_xlfn.XLOOKUP(t_projeto[[#This Row],[T.2]],$G$22:$G$26,$H$22:$H$26),"")</f>
        <v/>
      </c>
      <c r="I656" s="39"/>
      <c r="J656" s="40"/>
      <c r="K656" s="41" t="str">
        <f>IF(t_projeto[[#This Row],[T.3]]&lt;&gt;"",_xlfn.XLOOKUP(t_projeto[[#This Row],[T.3]],$G$22:$G$26,$H$22:$H$26),"")</f>
        <v/>
      </c>
      <c r="L656" s="5"/>
      <c r="M656" s="107">
        <f>t_projeto[[#This Row],[Q.1]]+t_projeto[[#This Row],[Q.2]]+t_projeto[[#This Row],[Q.3]]</f>
        <v>0</v>
      </c>
      <c r="N656" s="107">
        <f>t_projeto[[#This Row],[Q.1]]+t_projeto[[#This Row],[Q.2]]+t_projeto[[#This Row],[Q.3]]</f>
        <v>0</v>
      </c>
      <c r="O656" s="1" t="str">
        <f>IF(t_projeto[[#This Row],[Q.1]]&lt;&gt;"",SUMIFS(t_reator[p],t_reator[tipo],t_projeto[[#This Row],[T.1]],t_reator[w],t_projeto[[#This Row],[P.1(W)]]),"")</f>
        <v/>
      </c>
      <c r="P656" s="1" t="str">
        <f>IF(t_projeto[[#This Row],[Q.2]]&lt;&gt;"",SUMIFS(t_reator[p],t_reator[tipo],t_projeto[[#This Row],[T.2]],t_reator[w],t_projeto[[#This Row],[P.2(W)]]),"")</f>
        <v/>
      </c>
      <c r="Q656" s="1" t="str">
        <f>IF(t_projeto[[#This Row],[Q.3]]&lt;&gt;"",SUMIFS(t_reator[p],t_reator[tipo],t_projeto[[#This Row],[T.3]],t_reator[w],t_projeto[[#This Row],[P.3(W)]]),"")</f>
        <v/>
      </c>
      <c r="R656" s="1" t="str">
        <f>IF(t_projeto[[#This Row],[Q.1]]&lt;&gt;"",IFERROR(IFERROR(D656*(E656+O656)+G656*(H656+P656)+J656*(K656+Q656),D656*(E656+O656)+G656*(H656+P656)),D656*(E656+O656)),"")</f>
        <v/>
      </c>
      <c r="S656" s="1" t="str">
        <f>IF(t_projeto[[#This Row],[Consumo_W]]&lt;&gt;"",ROUND(t_projeto[[#This Row],[Consumo_W]]/t_projeto[[#This Row],[Luminárias]],0),"")</f>
        <v/>
      </c>
      <c r="T656" s="1" t="str">
        <f>IF(t_projeto[[#This Row],[Q.1]]&lt;&gt;"",t_projeto[[#This Row],[Q.1]]*t_projeto[[#This Row],[P.1(W)]]*$C$24,"")</f>
        <v/>
      </c>
      <c r="U656" s="1" t="str">
        <f>IF(t_projeto[[#This Row],[Q.2]]&lt;&gt;"",t_projeto[[#This Row],[Q.2]]*t_projeto[[#This Row],[P.2(W)]]*$C$24,"")</f>
        <v/>
      </c>
      <c r="V656" s="1" t="str">
        <f>IF(t_projeto[[#This Row],[Q.3]]&lt;&gt;"",t_projeto[[#This Row],[Q.3]]*t_projeto[[#This Row],[P.3(W)]]*$C$24,"")</f>
        <v/>
      </c>
      <c r="W656" s="1" t="e">
        <f ca="1">IF(t_projeto[[#This Row],[Trecho]]&lt;&gt;"",SUM(t_projeto[[#This Row],[f.1]:[f.3]]),"")</f>
        <v>#NAME?</v>
      </c>
      <c r="X656" s="19" t="e">
        <f ca="1">IF(t_projeto[[#This Row],[Trecho]]&lt;&gt;"",t_projeto[[#This Row],[Q.1]]+t_projeto[[#This Row],[Q.2]]+t_projeto[[#This Row],[Q.3]],"")</f>
        <v>#NAME?</v>
      </c>
      <c r="Y656" s="1" t="e">
        <f ca="1">IF(AND(t_projeto[[#This Row],[FLUXO]]&lt;&gt;0,t_projeto[[#This Row],[FLUXO]]&lt;&gt;""),ROUND(t_projeto[[#This Row],[FLUXO]]/t_projeto[[#This Row],[Luminárias]],0),"")</f>
        <v>#NAME?</v>
      </c>
      <c r="Z656" s="1" t="e">
        <f ca="1">IF(AND(t_projeto[[#This Row],[Luminárias]]&lt;&gt;0,t_projeto[[#This Row],[Luminárias]]&lt;&gt;""),ROUND(t_projeto[[#This Row],[lm_médio]]/t_projeto[[#This Row],[W_médio]],2),"")</f>
        <v>#NAME?</v>
      </c>
    </row>
    <row r="657" spans="1:26" x14ac:dyDescent="0.25">
      <c r="A657" s="10">
        <v>168</v>
      </c>
      <c r="B657" s="8" t="e">
        <f ca="1">_xlfn.XLOOKUP(t_projeto[[#This Row],[cód.]],t_sitio[cód],t_sitio[Trecho],"")</f>
        <v>#NAME?</v>
      </c>
      <c r="C657" s="39"/>
      <c r="D657" s="40"/>
      <c r="E657" s="40" t="str">
        <f>IF(t_projeto[[#This Row],[T.1]]&lt;&gt;"",_xlfn.XLOOKUP(t_projeto[[#This Row],[T.1]],$G$22:$G$26,$H$22:$H$26),"")</f>
        <v/>
      </c>
      <c r="F657" s="39"/>
      <c r="G657" s="40"/>
      <c r="H657" s="40" t="str">
        <f>IF(t_projeto[[#This Row],[T.2]]&lt;&gt;"",_xlfn.XLOOKUP(t_projeto[[#This Row],[T.2]],$G$22:$G$26,$H$22:$H$26),"")</f>
        <v/>
      </c>
      <c r="I657" s="39"/>
      <c r="J657" s="40"/>
      <c r="K657" s="41" t="str">
        <f>IF(t_projeto[[#This Row],[T.3]]&lt;&gt;"",_xlfn.XLOOKUP(t_projeto[[#This Row],[T.3]],$G$22:$G$26,$H$22:$H$26),"")</f>
        <v/>
      </c>
      <c r="L657" s="5"/>
      <c r="M657" s="107">
        <f>t_projeto[[#This Row],[Q.1]]+t_projeto[[#This Row],[Q.2]]+t_projeto[[#This Row],[Q.3]]</f>
        <v>0</v>
      </c>
      <c r="N657" s="107">
        <f>t_projeto[[#This Row],[Q.1]]+t_projeto[[#This Row],[Q.2]]+t_projeto[[#This Row],[Q.3]]</f>
        <v>0</v>
      </c>
      <c r="O657" s="1" t="str">
        <f>IF(t_projeto[[#This Row],[Q.1]]&lt;&gt;"",SUMIFS(t_reator[p],t_reator[tipo],t_projeto[[#This Row],[T.1]],t_reator[w],t_projeto[[#This Row],[P.1(W)]]),"")</f>
        <v/>
      </c>
      <c r="P657" s="1" t="str">
        <f>IF(t_projeto[[#This Row],[Q.2]]&lt;&gt;"",SUMIFS(t_reator[p],t_reator[tipo],t_projeto[[#This Row],[T.2]],t_reator[w],t_projeto[[#This Row],[P.2(W)]]),"")</f>
        <v/>
      </c>
      <c r="Q657" s="1" t="str">
        <f>IF(t_projeto[[#This Row],[Q.3]]&lt;&gt;"",SUMIFS(t_reator[p],t_reator[tipo],t_projeto[[#This Row],[T.3]],t_reator[w],t_projeto[[#This Row],[P.3(W)]]),"")</f>
        <v/>
      </c>
      <c r="R657" s="1" t="str">
        <f>IF(t_projeto[[#This Row],[Q.1]]&lt;&gt;"",IFERROR(IFERROR(D657*(E657+O657)+G657*(H657+P657)+J657*(K657+Q657),D657*(E657+O657)+G657*(H657+P657)),D657*(E657+O657)),"")</f>
        <v/>
      </c>
      <c r="S657" s="1" t="str">
        <f>IF(t_projeto[[#This Row],[Consumo_W]]&lt;&gt;"",ROUND(t_projeto[[#This Row],[Consumo_W]]/t_projeto[[#This Row],[Luminárias]],0),"")</f>
        <v/>
      </c>
      <c r="T657" s="1" t="str">
        <f>IF(t_projeto[[#This Row],[Q.1]]&lt;&gt;"",t_projeto[[#This Row],[Q.1]]*t_projeto[[#This Row],[P.1(W)]]*$C$24,"")</f>
        <v/>
      </c>
      <c r="U657" s="1" t="str">
        <f>IF(t_projeto[[#This Row],[Q.2]]&lt;&gt;"",t_projeto[[#This Row],[Q.2]]*t_projeto[[#This Row],[P.2(W)]]*$C$24,"")</f>
        <v/>
      </c>
      <c r="V657" s="1" t="str">
        <f>IF(t_projeto[[#This Row],[Q.3]]&lt;&gt;"",t_projeto[[#This Row],[Q.3]]*t_projeto[[#This Row],[P.3(W)]]*$C$24,"")</f>
        <v/>
      </c>
      <c r="W657" s="1" t="e">
        <f ca="1">IF(t_projeto[[#This Row],[Trecho]]&lt;&gt;"",SUM(t_projeto[[#This Row],[f.1]:[f.3]]),"")</f>
        <v>#NAME?</v>
      </c>
      <c r="X657" s="19" t="e">
        <f ca="1">IF(t_projeto[[#This Row],[Trecho]]&lt;&gt;"",t_projeto[[#This Row],[Q.1]]+t_projeto[[#This Row],[Q.2]]+t_projeto[[#This Row],[Q.3]],"")</f>
        <v>#NAME?</v>
      </c>
      <c r="Y657" s="1" t="e">
        <f ca="1">IF(AND(t_projeto[[#This Row],[FLUXO]]&lt;&gt;0,t_projeto[[#This Row],[FLUXO]]&lt;&gt;""),ROUND(t_projeto[[#This Row],[FLUXO]]/t_projeto[[#This Row],[Luminárias]],0),"")</f>
        <v>#NAME?</v>
      </c>
      <c r="Z657" s="1" t="e">
        <f ca="1">IF(AND(t_projeto[[#This Row],[Luminárias]]&lt;&gt;0,t_projeto[[#This Row],[Luminárias]]&lt;&gt;""),ROUND(t_projeto[[#This Row],[lm_médio]]/t_projeto[[#This Row],[W_médio]],2),"")</f>
        <v>#NAME?</v>
      </c>
    </row>
    <row r="658" spans="1:26" x14ac:dyDescent="0.25">
      <c r="A658" s="10">
        <v>169</v>
      </c>
      <c r="B658" s="8" t="e">
        <f ca="1">_xlfn.XLOOKUP(t_projeto[[#This Row],[cód.]],t_sitio[cód],t_sitio[Trecho],"")</f>
        <v>#NAME?</v>
      </c>
      <c r="C658" s="39"/>
      <c r="D658" s="40"/>
      <c r="E658" s="40" t="str">
        <f>IF(t_projeto[[#This Row],[T.1]]&lt;&gt;"",_xlfn.XLOOKUP(t_projeto[[#This Row],[T.1]],$G$22:$G$26,$H$22:$H$26),"")</f>
        <v/>
      </c>
      <c r="F658" s="39"/>
      <c r="G658" s="40"/>
      <c r="H658" s="40" t="str">
        <f>IF(t_projeto[[#This Row],[T.2]]&lt;&gt;"",_xlfn.XLOOKUP(t_projeto[[#This Row],[T.2]],$G$22:$G$26,$H$22:$H$26),"")</f>
        <v/>
      </c>
      <c r="I658" s="39"/>
      <c r="J658" s="40"/>
      <c r="K658" s="41" t="str">
        <f>IF(t_projeto[[#This Row],[T.3]]&lt;&gt;"",_xlfn.XLOOKUP(t_projeto[[#This Row],[T.3]],$G$22:$G$26,$H$22:$H$26),"")</f>
        <v/>
      </c>
      <c r="L658" s="5"/>
      <c r="M658" s="107">
        <f>t_projeto[[#This Row],[Q.1]]+t_projeto[[#This Row],[Q.2]]+t_projeto[[#This Row],[Q.3]]</f>
        <v>0</v>
      </c>
      <c r="N658" s="107">
        <f>t_projeto[[#This Row],[Q.1]]+t_projeto[[#This Row],[Q.2]]+t_projeto[[#This Row],[Q.3]]</f>
        <v>0</v>
      </c>
      <c r="O658" s="1" t="str">
        <f>IF(t_projeto[[#This Row],[Q.1]]&lt;&gt;"",SUMIFS(t_reator[p],t_reator[tipo],t_projeto[[#This Row],[T.1]],t_reator[w],t_projeto[[#This Row],[P.1(W)]]),"")</f>
        <v/>
      </c>
      <c r="P658" s="1" t="str">
        <f>IF(t_projeto[[#This Row],[Q.2]]&lt;&gt;"",SUMIFS(t_reator[p],t_reator[tipo],t_projeto[[#This Row],[T.2]],t_reator[w],t_projeto[[#This Row],[P.2(W)]]),"")</f>
        <v/>
      </c>
      <c r="Q658" s="1" t="str">
        <f>IF(t_projeto[[#This Row],[Q.3]]&lt;&gt;"",SUMIFS(t_reator[p],t_reator[tipo],t_projeto[[#This Row],[T.3]],t_reator[w],t_projeto[[#This Row],[P.3(W)]]),"")</f>
        <v/>
      </c>
      <c r="R658" s="1" t="str">
        <f>IF(t_projeto[[#This Row],[Q.1]]&lt;&gt;"",IFERROR(IFERROR(D658*(E658+O658)+G658*(H658+P658)+J658*(K658+Q658),D658*(E658+O658)+G658*(H658+P658)),D658*(E658+O658)),"")</f>
        <v/>
      </c>
      <c r="S658" s="1" t="str">
        <f>IF(t_projeto[[#This Row],[Consumo_W]]&lt;&gt;"",ROUND(t_projeto[[#This Row],[Consumo_W]]/t_projeto[[#This Row],[Luminárias]],0),"")</f>
        <v/>
      </c>
      <c r="T658" s="1" t="str">
        <f>IF(t_projeto[[#This Row],[Q.1]]&lt;&gt;"",t_projeto[[#This Row],[Q.1]]*t_projeto[[#This Row],[P.1(W)]]*$C$24,"")</f>
        <v/>
      </c>
      <c r="U658" s="1" t="str">
        <f>IF(t_projeto[[#This Row],[Q.2]]&lt;&gt;"",t_projeto[[#This Row],[Q.2]]*t_projeto[[#This Row],[P.2(W)]]*$C$24,"")</f>
        <v/>
      </c>
      <c r="V658" s="1" t="str">
        <f>IF(t_projeto[[#This Row],[Q.3]]&lt;&gt;"",t_projeto[[#This Row],[Q.3]]*t_projeto[[#This Row],[P.3(W)]]*$C$24,"")</f>
        <v/>
      </c>
      <c r="W658" s="1" t="e">
        <f ca="1">IF(t_projeto[[#This Row],[Trecho]]&lt;&gt;"",SUM(t_projeto[[#This Row],[f.1]:[f.3]]),"")</f>
        <v>#NAME?</v>
      </c>
      <c r="X658" s="19" t="e">
        <f ca="1">IF(t_projeto[[#This Row],[Trecho]]&lt;&gt;"",t_projeto[[#This Row],[Q.1]]+t_projeto[[#This Row],[Q.2]]+t_projeto[[#This Row],[Q.3]],"")</f>
        <v>#NAME?</v>
      </c>
      <c r="Y658" s="1" t="e">
        <f ca="1">IF(AND(t_projeto[[#This Row],[FLUXO]]&lt;&gt;0,t_projeto[[#This Row],[FLUXO]]&lt;&gt;""),ROUND(t_projeto[[#This Row],[FLUXO]]/t_projeto[[#This Row],[Luminárias]],0),"")</f>
        <v>#NAME?</v>
      </c>
      <c r="Z658" s="1" t="e">
        <f ca="1">IF(AND(t_projeto[[#This Row],[Luminárias]]&lt;&gt;0,t_projeto[[#This Row],[Luminárias]]&lt;&gt;""),ROUND(t_projeto[[#This Row],[lm_médio]]/t_projeto[[#This Row],[W_médio]],2),"")</f>
        <v>#NAME?</v>
      </c>
    </row>
    <row r="659" spans="1:26" x14ac:dyDescent="0.25">
      <c r="A659" s="10">
        <v>170</v>
      </c>
      <c r="B659" s="8" t="e">
        <f ca="1">_xlfn.XLOOKUP(t_projeto[[#This Row],[cód.]],t_sitio[cód],t_sitio[Trecho],"")</f>
        <v>#NAME?</v>
      </c>
      <c r="C659" s="39"/>
      <c r="D659" s="40"/>
      <c r="E659" s="40" t="str">
        <f>IF(t_projeto[[#This Row],[T.1]]&lt;&gt;"",_xlfn.XLOOKUP(t_projeto[[#This Row],[T.1]],$G$22:$G$26,$H$22:$H$26),"")</f>
        <v/>
      </c>
      <c r="F659" s="39"/>
      <c r="G659" s="40"/>
      <c r="H659" s="40" t="str">
        <f>IF(t_projeto[[#This Row],[T.2]]&lt;&gt;"",_xlfn.XLOOKUP(t_projeto[[#This Row],[T.2]],$G$22:$G$26,$H$22:$H$26),"")</f>
        <v/>
      </c>
      <c r="I659" s="39"/>
      <c r="J659" s="40"/>
      <c r="K659" s="41" t="str">
        <f>IF(t_projeto[[#This Row],[T.3]]&lt;&gt;"",_xlfn.XLOOKUP(t_projeto[[#This Row],[T.3]],$G$22:$G$26,$H$22:$H$26),"")</f>
        <v/>
      </c>
      <c r="L659" s="5"/>
      <c r="M659" s="107">
        <f>t_projeto[[#This Row],[Q.1]]+t_projeto[[#This Row],[Q.2]]+t_projeto[[#This Row],[Q.3]]</f>
        <v>0</v>
      </c>
      <c r="N659" s="107">
        <f>t_projeto[[#This Row],[Q.1]]+t_projeto[[#This Row],[Q.2]]+t_projeto[[#This Row],[Q.3]]</f>
        <v>0</v>
      </c>
      <c r="O659" s="1" t="str">
        <f>IF(t_projeto[[#This Row],[Q.1]]&lt;&gt;"",SUMIFS(t_reator[p],t_reator[tipo],t_projeto[[#This Row],[T.1]],t_reator[w],t_projeto[[#This Row],[P.1(W)]]),"")</f>
        <v/>
      </c>
      <c r="P659" s="1" t="str">
        <f>IF(t_projeto[[#This Row],[Q.2]]&lt;&gt;"",SUMIFS(t_reator[p],t_reator[tipo],t_projeto[[#This Row],[T.2]],t_reator[w],t_projeto[[#This Row],[P.2(W)]]),"")</f>
        <v/>
      </c>
      <c r="Q659" s="1" t="str">
        <f>IF(t_projeto[[#This Row],[Q.3]]&lt;&gt;"",SUMIFS(t_reator[p],t_reator[tipo],t_projeto[[#This Row],[T.3]],t_reator[w],t_projeto[[#This Row],[P.3(W)]]),"")</f>
        <v/>
      </c>
      <c r="R659" s="1" t="str">
        <f>IF(t_projeto[[#This Row],[Q.1]]&lt;&gt;"",IFERROR(IFERROR(D659*(E659+O659)+G659*(H659+P659)+J659*(K659+Q659),D659*(E659+O659)+G659*(H659+P659)),D659*(E659+O659)),"")</f>
        <v/>
      </c>
      <c r="S659" s="1" t="str">
        <f>IF(t_projeto[[#This Row],[Consumo_W]]&lt;&gt;"",ROUND(t_projeto[[#This Row],[Consumo_W]]/t_projeto[[#This Row],[Luminárias]],0),"")</f>
        <v/>
      </c>
      <c r="T659" s="1" t="str">
        <f>IF(t_projeto[[#This Row],[Q.1]]&lt;&gt;"",t_projeto[[#This Row],[Q.1]]*t_projeto[[#This Row],[P.1(W)]]*$C$24,"")</f>
        <v/>
      </c>
      <c r="U659" s="1" t="str">
        <f>IF(t_projeto[[#This Row],[Q.2]]&lt;&gt;"",t_projeto[[#This Row],[Q.2]]*t_projeto[[#This Row],[P.2(W)]]*$C$24,"")</f>
        <v/>
      </c>
      <c r="V659" s="1" t="str">
        <f>IF(t_projeto[[#This Row],[Q.3]]&lt;&gt;"",t_projeto[[#This Row],[Q.3]]*t_projeto[[#This Row],[P.3(W)]]*$C$24,"")</f>
        <v/>
      </c>
      <c r="W659" s="1" t="e">
        <f ca="1">IF(t_projeto[[#This Row],[Trecho]]&lt;&gt;"",SUM(t_projeto[[#This Row],[f.1]:[f.3]]),"")</f>
        <v>#NAME?</v>
      </c>
      <c r="X659" s="19" t="e">
        <f ca="1">IF(t_projeto[[#This Row],[Trecho]]&lt;&gt;"",t_projeto[[#This Row],[Q.1]]+t_projeto[[#This Row],[Q.2]]+t_projeto[[#This Row],[Q.3]],"")</f>
        <v>#NAME?</v>
      </c>
      <c r="Y659" s="1" t="e">
        <f ca="1">IF(AND(t_projeto[[#This Row],[FLUXO]]&lt;&gt;0,t_projeto[[#This Row],[FLUXO]]&lt;&gt;""),ROUND(t_projeto[[#This Row],[FLUXO]]/t_projeto[[#This Row],[Luminárias]],0),"")</f>
        <v>#NAME?</v>
      </c>
      <c r="Z659" s="1" t="e">
        <f ca="1">IF(AND(t_projeto[[#This Row],[Luminárias]]&lt;&gt;0,t_projeto[[#This Row],[Luminárias]]&lt;&gt;""),ROUND(t_projeto[[#This Row],[lm_médio]]/t_projeto[[#This Row],[W_médio]],2),"")</f>
        <v>#NAME?</v>
      </c>
    </row>
    <row r="660" spans="1:26" x14ac:dyDescent="0.25">
      <c r="A660" s="10">
        <v>171</v>
      </c>
      <c r="B660" s="8" t="e">
        <f ca="1">_xlfn.XLOOKUP(t_projeto[[#This Row],[cód.]],t_sitio[cód],t_sitio[Trecho],"")</f>
        <v>#NAME?</v>
      </c>
      <c r="C660" s="39"/>
      <c r="D660" s="40"/>
      <c r="E660" s="40" t="str">
        <f>IF(t_projeto[[#This Row],[T.1]]&lt;&gt;"",_xlfn.XLOOKUP(t_projeto[[#This Row],[T.1]],$G$22:$G$26,$H$22:$H$26),"")</f>
        <v/>
      </c>
      <c r="F660" s="39"/>
      <c r="G660" s="40"/>
      <c r="H660" s="40" t="str">
        <f>IF(t_projeto[[#This Row],[T.2]]&lt;&gt;"",_xlfn.XLOOKUP(t_projeto[[#This Row],[T.2]],$G$22:$G$26,$H$22:$H$26),"")</f>
        <v/>
      </c>
      <c r="I660" s="39"/>
      <c r="J660" s="40"/>
      <c r="K660" s="41" t="str">
        <f>IF(t_projeto[[#This Row],[T.3]]&lt;&gt;"",_xlfn.XLOOKUP(t_projeto[[#This Row],[T.3]],$G$22:$G$26,$H$22:$H$26),"")</f>
        <v/>
      </c>
      <c r="L660" s="5"/>
      <c r="M660" s="107">
        <f>t_projeto[[#This Row],[Q.1]]+t_projeto[[#This Row],[Q.2]]+t_projeto[[#This Row],[Q.3]]</f>
        <v>0</v>
      </c>
      <c r="N660" s="107">
        <f>t_projeto[[#This Row],[Q.1]]+t_projeto[[#This Row],[Q.2]]+t_projeto[[#This Row],[Q.3]]</f>
        <v>0</v>
      </c>
      <c r="O660" s="1" t="str">
        <f>IF(t_projeto[[#This Row],[Q.1]]&lt;&gt;"",SUMIFS(t_reator[p],t_reator[tipo],t_projeto[[#This Row],[T.1]],t_reator[w],t_projeto[[#This Row],[P.1(W)]]),"")</f>
        <v/>
      </c>
      <c r="P660" s="1" t="str">
        <f>IF(t_projeto[[#This Row],[Q.2]]&lt;&gt;"",SUMIFS(t_reator[p],t_reator[tipo],t_projeto[[#This Row],[T.2]],t_reator[w],t_projeto[[#This Row],[P.2(W)]]),"")</f>
        <v/>
      </c>
      <c r="Q660" s="1" t="str">
        <f>IF(t_projeto[[#This Row],[Q.3]]&lt;&gt;"",SUMIFS(t_reator[p],t_reator[tipo],t_projeto[[#This Row],[T.3]],t_reator[w],t_projeto[[#This Row],[P.3(W)]]),"")</f>
        <v/>
      </c>
      <c r="R660" s="1" t="str">
        <f>IF(t_projeto[[#This Row],[Q.1]]&lt;&gt;"",IFERROR(IFERROR(D660*(E660+O660)+G660*(H660+P660)+J660*(K660+Q660),D660*(E660+O660)+G660*(H660+P660)),D660*(E660+O660)),"")</f>
        <v/>
      </c>
      <c r="S660" s="1" t="str">
        <f>IF(t_projeto[[#This Row],[Consumo_W]]&lt;&gt;"",ROUND(t_projeto[[#This Row],[Consumo_W]]/t_projeto[[#This Row],[Luminárias]],0),"")</f>
        <v/>
      </c>
      <c r="T660" s="1" t="str">
        <f>IF(t_projeto[[#This Row],[Q.1]]&lt;&gt;"",t_projeto[[#This Row],[Q.1]]*t_projeto[[#This Row],[P.1(W)]]*$C$24,"")</f>
        <v/>
      </c>
      <c r="U660" s="1" t="str">
        <f>IF(t_projeto[[#This Row],[Q.2]]&lt;&gt;"",t_projeto[[#This Row],[Q.2]]*t_projeto[[#This Row],[P.2(W)]]*$C$24,"")</f>
        <v/>
      </c>
      <c r="V660" s="1" t="str">
        <f>IF(t_projeto[[#This Row],[Q.3]]&lt;&gt;"",t_projeto[[#This Row],[Q.3]]*t_projeto[[#This Row],[P.3(W)]]*$C$24,"")</f>
        <v/>
      </c>
      <c r="W660" s="1" t="e">
        <f ca="1">IF(t_projeto[[#This Row],[Trecho]]&lt;&gt;"",SUM(t_projeto[[#This Row],[f.1]:[f.3]]),"")</f>
        <v>#NAME?</v>
      </c>
      <c r="X660" s="19" t="e">
        <f ca="1">IF(t_projeto[[#This Row],[Trecho]]&lt;&gt;"",t_projeto[[#This Row],[Q.1]]+t_projeto[[#This Row],[Q.2]]+t_projeto[[#This Row],[Q.3]],"")</f>
        <v>#NAME?</v>
      </c>
      <c r="Y660" s="1" t="e">
        <f ca="1">IF(AND(t_projeto[[#This Row],[FLUXO]]&lt;&gt;0,t_projeto[[#This Row],[FLUXO]]&lt;&gt;""),ROUND(t_projeto[[#This Row],[FLUXO]]/t_projeto[[#This Row],[Luminárias]],0),"")</f>
        <v>#NAME?</v>
      </c>
      <c r="Z660" s="1" t="e">
        <f ca="1">IF(AND(t_projeto[[#This Row],[Luminárias]]&lt;&gt;0,t_projeto[[#This Row],[Luminárias]]&lt;&gt;""),ROUND(t_projeto[[#This Row],[lm_médio]]/t_projeto[[#This Row],[W_médio]],2),"")</f>
        <v>#NAME?</v>
      </c>
    </row>
    <row r="661" spans="1:26" x14ac:dyDescent="0.25">
      <c r="A661" s="10">
        <v>172</v>
      </c>
      <c r="B661" s="8" t="e">
        <f ca="1">_xlfn.XLOOKUP(t_projeto[[#This Row],[cód.]],t_sitio[cód],t_sitio[Trecho],"")</f>
        <v>#NAME?</v>
      </c>
      <c r="C661" s="39"/>
      <c r="D661" s="40"/>
      <c r="E661" s="40" t="str">
        <f>IF(t_projeto[[#This Row],[T.1]]&lt;&gt;"",_xlfn.XLOOKUP(t_projeto[[#This Row],[T.1]],$G$22:$G$26,$H$22:$H$26),"")</f>
        <v/>
      </c>
      <c r="F661" s="39"/>
      <c r="G661" s="40"/>
      <c r="H661" s="40" t="str">
        <f>IF(t_projeto[[#This Row],[T.2]]&lt;&gt;"",_xlfn.XLOOKUP(t_projeto[[#This Row],[T.2]],$G$22:$G$26,$H$22:$H$26),"")</f>
        <v/>
      </c>
      <c r="I661" s="39"/>
      <c r="J661" s="40"/>
      <c r="K661" s="41" t="str">
        <f>IF(t_projeto[[#This Row],[T.3]]&lt;&gt;"",_xlfn.XLOOKUP(t_projeto[[#This Row],[T.3]],$G$22:$G$26,$H$22:$H$26),"")</f>
        <v/>
      </c>
      <c r="L661" s="5"/>
      <c r="M661" s="107">
        <f>t_projeto[[#This Row],[Q.1]]+t_projeto[[#This Row],[Q.2]]+t_projeto[[#This Row],[Q.3]]</f>
        <v>0</v>
      </c>
      <c r="N661" s="107">
        <f>t_projeto[[#This Row],[Q.1]]+t_projeto[[#This Row],[Q.2]]+t_projeto[[#This Row],[Q.3]]</f>
        <v>0</v>
      </c>
      <c r="O661" s="1" t="str">
        <f>IF(t_projeto[[#This Row],[Q.1]]&lt;&gt;"",SUMIFS(t_reator[p],t_reator[tipo],t_projeto[[#This Row],[T.1]],t_reator[w],t_projeto[[#This Row],[P.1(W)]]),"")</f>
        <v/>
      </c>
      <c r="P661" s="1" t="str">
        <f>IF(t_projeto[[#This Row],[Q.2]]&lt;&gt;"",SUMIFS(t_reator[p],t_reator[tipo],t_projeto[[#This Row],[T.2]],t_reator[w],t_projeto[[#This Row],[P.2(W)]]),"")</f>
        <v/>
      </c>
      <c r="Q661" s="1" t="str">
        <f>IF(t_projeto[[#This Row],[Q.3]]&lt;&gt;"",SUMIFS(t_reator[p],t_reator[tipo],t_projeto[[#This Row],[T.3]],t_reator[w],t_projeto[[#This Row],[P.3(W)]]),"")</f>
        <v/>
      </c>
      <c r="R661" s="1" t="str">
        <f>IF(t_projeto[[#This Row],[Q.1]]&lt;&gt;"",IFERROR(IFERROR(D661*(E661+O661)+G661*(H661+P661)+J661*(K661+Q661),D661*(E661+O661)+G661*(H661+P661)),D661*(E661+O661)),"")</f>
        <v/>
      </c>
      <c r="S661" s="1" t="str">
        <f>IF(t_projeto[[#This Row],[Consumo_W]]&lt;&gt;"",ROUND(t_projeto[[#This Row],[Consumo_W]]/t_projeto[[#This Row],[Luminárias]],0),"")</f>
        <v/>
      </c>
      <c r="T661" s="1" t="str">
        <f>IF(t_projeto[[#This Row],[Q.1]]&lt;&gt;"",t_projeto[[#This Row],[Q.1]]*t_projeto[[#This Row],[P.1(W)]]*$C$24,"")</f>
        <v/>
      </c>
      <c r="U661" s="1" t="str">
        <f>IF(t_projeto[[#This Row],[Q.2]]&lt;&gt;"",t_projeto[[#This Row],[Q.2]]*t_projeto[[#This Row],[P.2(W)]]*$C$24,"")</f>
        <v/>
      </c>
      <c r="V661" s="1" t="str">
        <f>IF(t_projeto[[#This Row],[Q.3]]&lt;&gt;"",t_projeto[[#This Row],[Q.3]]*t_projeto[[#This Row],[P.3(W)]]*$C$24,"")</f>
        <v/>
      </c>
      <c r="W661" s="1" t="e">
        <f ca="1">IF(t_projeto[[#This Row],[Trecho]]&lt;&gt;"",SUM(t_projeto[[#This Row],[f.1]:[f.3]]),"")</f>
        <v>#NAME?</v>
      </c>
      <c r="X661" s="19" t="e">
        <f ca="1">IF(t_projeto[[#This Row],[Trecho]]&lt;&gt;"",t_projeto[[#This Row],[Q.1]]+t_projeto[[#This Row],[Q.2]]+t_projeto[[#This Row],[Q.3]],"")</f>
        <v>#NAME?</v>
      </c>
      <c r="Y661" s="1" t="e">
        <f ca="1">IF(AND(t_projeto[[#This Row],[FLUXO]]&lt;&gt;0,t_projeto[[#This Row],[FLUXO]]&lt;&gt;""),ROUND(t_projeto[[#This Row],[FLUXO]]/t_projeto[[#This Row],[Luminárias]],0),"")</f>
        <v>#NAME?</v>
      </c>
      <c r="Z661" s="1" t="e">
        <f ca="1">IF(AND(t_projeto[[#This Row],[Luminárias]]&lt;&gt;0,t_projeto[[#This Row],[Luminárias]]&lt;&gt;""),ROUND(t_projeto[[#This Row],[lm_médio]]/t_projeto[[#This Row],[W_médio]],2),"")</f>
        <v>#NAME?</v>
      </c>
    </row>
    <row r="662" spans="1:26" x14ac:dyDescent="0.25">
      <c r="A662" s="10">
        <v>173</v>
      </c>
      <c r="B662" s="8" t="e">
        <f ca="1">_xlfn.XLOOKUP(t_projeto[[#This Row],[cód.]],t_sitio[cód],t_sitio[Trecho],"")</f>
        <v>#NAME?</v>
      </c>
      <c r="C662" s="39"/>
      <c r="D662" s="40"/>
      <c r="E662" s="40" t="str">
        <f>IF(t_projeto[[#This Row],[T.1]]&lt;&gt;"",_xlfn.XLOOKUP(t_projeto[[#This Row],[T.1]],$G$22:$G$26,$H$22:$H$26),"")</f>
        <v/>
      </c>
      <c r="F662" s="39"/>
      <c r="G662" s="40"/>
      <c r="H662" s="40" t="str">
        <f>IF(t_projeto[[#This Row],[T.2]]&lt;&gt;"",_xlfn.XLOOKUP(t_projeto[[#This Row],[T.2]],$G$22:$G$26,$H$22:$H$26),"")</f>
        <v/>
      </c>
      <c r="I662" s="39"/>
      <c r="J662" s="40"/>
      <c r="K662" s="41" t="str">
        <f>IF(t_projeto[[#This Row],[T.3]]&lt;&gt;"",_xlfn.XLOOKUP(t_projeto[[#This Row],[T.3]],$G$22:$G$26,$H$22:$H$26),"")</f>
        <v/>
      </c>
      <c r="L662" s="5"/>
      <c r="M662" s="107">
        <f>t_projeto[[#This Row],[Q.1]]+t_projeto[[#This Row],[Q.2]]+t_projeto[[#This Row],[Q.3]]</f>
        <v>0</v>
      </c>
      <c r="N662" s="107">
        <f>t_projeto[[#This Row],[Q.1]]+t_projeto[[#This Row],[Q.2]]+t_projeto[[#This Row],[Q.3]]</f>
        <v>0</v>
      </c>
      <c r="O662" s="1" t="str">
        <f>IF(t_projeto[[#This Row],[Q.1]]&lt;&gt;"",SUMIFS(t_reator[p],t_reator[tipo],t_projeto[[#This Row],[T.1]],t_reator[w],t_projeto[[#This Row],[P.1(W)]]),"")</f>
        <v/>
      </c>
      <c r="P662" s="1" t="str">
        <f>IF(t_projeto[[#This Row],[Q.2]]&lt;&gt;"",SUMIFS(t_reator[p],t_reator[tipo],t_projeto[[#This Row],[T.2]],t_reator[w],t_projeto[[#This Row],[P.2(W)]]),"")</f>
        <v/>
      </c>
      <c r="Q662" s="1" t="str">
        <f>IF(t_projeto[[#This Row],[Q.3]]&lt;&gt;"",SUMIFS(t_reator[p],t_reator[tipo],t_projeto[[#This Row],[T.3]],t_reator[w],t_projeto[[#This Row],[P.3(W)]]),"")</f>
        <v/>
      </c>
      <c r="R662" s="1" t="str">
        <f>IF(t_projeto[[#This Row],[Q.1]]&lt;&gt;"",IFERROR(IFERROR(D662*(E662+O662)+G662*(H662+P662)+J662*(K662+Q662),D662*(E662+O662)+G662*(H662+P662)),D662*(E662+O662)),"")</f>
        <v/>
      </c>
      <c r="S662" s="1" t="str">
        <f>IF(t_projeto[[#This Row],[Consumo_W]]&lt;&gt;"",ROUND(t_projeto[[#This Row],[Consumo_W]]/t_projeto[[#This Row],[Luminárias]],0),"")</f>
        <v/>
      </c>
      <c r="T662" s="1" t="str">
        <f>IF(t_projeto[[#This Row],[Q.1]]&lt;&gt;"",t_projeto[[#This Row],[Q.1]]*t_projeto[[#This Row],[P.1(W)]]*$C$24,"")</f>
        <v/>
      </c>
      <c r="U662" s="1" t="str">
        <f>IF(t_projeto[[#This Row],[Q.2]]&lt;&gt;"",t_projeto[[#This Row],[Q.2]]*t_projeto[[#This Row],[P.2(W)]]*$C$24,"")</f>
        <v/>
      </c>
      <c r="V662" s="1" t="str">
        <f>IF(t_projeto[[#This Row],[Q.3]]&lt;&gt;"",t_projeto[[#This Row],[Q.3]]*t_projeto[[#This Row],[P.3(W)]]*$C$24,"")</f>
        <v/>
      </c>
      <c r="W662" s="1" t="e">
        <f ca="1">IF(t_projeto[[#This Row],[Trecho]]&lt;&gt;"",SUM(t_projeto[[#This Row],[f.1]:[f.3]]),"")</f>
        <v>#NAME?</v>
      </c>
      <c r="X662" s="19" t="e">
        <f ca="1">IF(t_projeto[[#This Row],[Trecho]]&lt;&gt;"",t_projeto[[#This Row],[Q.1]]+t_projeto[[#This Row],[Q.2]]+t_projeto[[#This Row],[Q.3]],"")</f>
        <v>#NAME?</v>
      </c>
      <c r="Y662" s="1" t="e">
        <f ca="1">IF(AND(t_projeto[[#This Row],[FLUXO]]&lt;&gt;0,t_projeto[[#This Row],[FLUXO]]&lt;&gt;""),ROUND(t_projeto[[#This Row],[FLUXO]]/t_projeto[[#This Row],[Luminárias]],0),"")</f>
        <v>#NAME?</v>
      </c>
      <c r="Z662" s="1" t="e">
        <f ca="1">IF(AND(t_projeto[[#This Row],[Luminárias]]&lt;&gt;0,t_projeto[[#This Row],[Luminárias]]&lt;&gt;""),ROUND(t_projeto[[#This Row],[lm_médio]]/t_projeto[[#This Row],[W_médio]],2),"")</f>
        <v>#NAME?</v>
      </c>
    </row>
    <row r="663" spans="1:26" x14ac:dyDescent="0.25">
      <c r="A663" s="10">
        <v>174</v>
      </c>
      <c r="B663" s="8" t="e">
        <f ca="1">_xlfn.XLOOKUP(t_projeto[[#This Row],[cód.]],t_sitio[cód],t_sitio[Trecho],"")</f>
        <v>#NAME?</v>
      </c>
      <c r="C663" s="39"/>
      <c r="D663" s="40"/>
      <c r="E663" s="40" t="str">
        <f>IF(t_projeto[[#This Row],[T.1]]&lt;&gt;"",_xlfn.XLOOKUP(t_projeto[[#This Row],[T.1]],$G$22:$G$26,$H$22:$H$26),"")</f>
        <v/>
      </c>
      <c r="F663" s="39"/>
      <c r="G663" s="40"/>
      <c r="H663" s="40" t="str">
        <f>IF(t_projeto[[#This Row],[T.2]]&lt;&gt;"",_xlfn.XLOOKUP(t_projeto[[#This Row],[T.2]],$G$22:$G$26,$H$22:$H$26),"")</f>
        <v/>
      </c>
      <c r="I663" s="39"/>
      <c r="J663" s="40"/>
      <c r="K663" s="41" t="str">
        <f>IF(t_projeto[[#This Row],[T.3]]&lt;&gt;"",_xlfn.XLOOKUP(t_projeto[[#This Row],[T.3]],$G$22:$G$26,$H$22:$H$26),"")</f>
        <v/>
      </c>
      <c r="L663" s="5"/>
      <c r="M663" s="107">
        <f>t_projeto[[#This Row],[Q.1]]+t_projeto[[#This Row],[Q.2]]+t_projeto[[#This Row],[Q.3]]</f>
        <v>0</v>
      </c>
      <c r="N663" s="107">
        <f>t_projeto[[#This Row],[Q.1]]+t_projeto[[#This Row],[Q.2]]+t_projeto[[#This Row],[Q.3]]</f>
        <v>0</v>
      </c>
      <c r="O663" s="1" t="str">
        <f>IF(t_projeto[[#This Row],[Q.1]]&lt;&gt;"",SUMIFS(t_reator[p],t_reator[tipo],t_projeto[[#This Row],[T.1]],t_reator[w],t_projeto[[#This Row],[P.1(W)]]),"")</f>
        <v/>
      </c>
      <c r="P663" s="1" t="str">
        <f>IF(t_projeto[[#This Row],[Q.2]]&lt;&gt;"",SUMIFS(t_reator[p],t_reator[tipo],t_projeto[[#This Row],[T.2]],t_reator[w],t_projeto[[#This Row],[P.2(W)]]),"")</f>
        <v/>
      </c>
      <c r="Q663" s="1" t="str">
        <f>IF(t_projeto[[#This Row],[Q.3]]&lt;&gt;"",SUMIFS(t_reator[p],t_reator[tipo],t_projeto[[#This Row],[T.3]],t_reator[w],t_projeto[[#This Row],[P.3(W)]]),"")</f>
        <v/>
      </c>
      <c r="R663" s="1" t="str">
        <f>IF(t_projeto[[#This Row],[Q.1]]&lt;&gt;"",IFERROR(IFERROR(D663*(E663+O663)+G663*(H663+P663)+J663*(K663+Q663),D663*(E663+O663)+G663*(H663+P663)),D663*(E663+O663)),"")</f>
        <v/>
      </c>
      <c r="S663" s="1" t="str">
        <f>IF(t_projeto[[#This Row],[Consumo_W]]&lt;&gt;"",ROUND(t_projeto[[#This Row],[Consumo_W]]/t_projeto[[#This Row],[Luminárias]],0),"")</f>
        <v/>
      </c>
      <c r="T663" s="1" t="str">
        <f>IF(t_projeto[[#This Row],[Q.1]]&lt;&gt;"",t_projeto[[#This Row],[Q.1]]*t_projeto[[#This Row],[P.1(W)]]*$C$24,"")</f>
        <v/>
      </c>
      <c r="U663" s="1" t="str">
        <f>IF(t_projeto[[#This Row],[Q.2]]&lt;&gt;"",t_projeto[[#This Row],[Q.2]]*t_projeto[[#This Row],[P.2(W)]]*$C$24,"")</f>
        <v/>
      </c>
      <c r="V663" s="1" t="str">
        <f>IF(t_projeto[[#This Row],[Q.3]]&lt;&gt;"",t_projeto[[#This Row],[Q.3]]*t_projeto[[#This Row],[P.3(W)]]*$C$24,"")</f>
        <v/>
      </c>
      <c r="W663" s="1" t="e">
        <f ca="1">IF(t_projeto[[#This Row],[Trecho]]&lt;&gt;"",SUM(t_projeto[[#This Row],[f.1]:[f.3]]),"")</f>
        <v>#NAME?</v>
      </c>
      <c r="X663" s="19" t="e">
        <f ca="1">IF(t_projeto[[#This Row],[Trecho]]&lt;&gt;"",t_projeto[[#This Row],[Q.1]]+t_projeto[[#This Row],[Q.2]]+t_projeto[[#This Row],[Q.3]],"")</f>
        <v>#NAME?</v>
      </c>
      <c r="Y663" s="1" t="e">
        <f ca="1">IF(AND(t_projeto[[#This Row],[FLUXO]]&lt;&gt;0,t_projeto[[#This Row],[FLUXO]]&lt;&gt;""),ROUND(t_projeto[[#This Row],[FLUXO]]/t_projeto[[#This Row],[Luminárias]],0),"")</f>
        <v>#NAME?</v>
      </c>
      <c r="Z663" s="1" t="e">
        <f ca="1">IF(AND(t_projeto[[#This Row],[Luminárias]]&lt;&gt;0,t_projeto[[#This Row],[Luminárias]]&lt;&gt;""),ROUND(t_projeto[[#This Row],[lm_médio]]/t_projeto[[#This Row],[W_médio]],2),"")</f>
        <v>#NAME?</v>
      </c>
    </row>
    <row r="664" spans="1:26" x14ac:dyDescent="0.25">
      <c r="A664" s="10">
        <v>175</v>
      </c>
      <c r="B664" s="8" t="e">
        <f ca="1">_xlfn.XLOOKUP(t_projeto[[#This Row],[cód.]],t_sitio[cód],t_sitio[Trecho],"")</f>
        <v>#NAME?</v>
      </c>
      <c r="C664" s="39"/>
      <c r="D664" s="40"/>
      <c r="E664" s="40" t="str">
        <f>IF(t_projeto[[#This Row],[T.1]]&lt;&gt;"",_xlfn.XLOOKUP(t_projeto[[#This Row],[T.1]],$G$22:$G$26,$H$22:$H$26),"")</f>
        <v/>
      </c>
      <c r="F664" s="39"/>
      <c r="G664" s="40"/>
      <c r="H664" s="40" t="str">
        <f>IF(t_projeto[[#This Row],[T.2]]&lt;&gt;"",_xlfn.XLOOKUP(t_projeto[[#This Row],[T.2]],$G$22:$G$26,$H$22:$H$26),"")</f>
        <v/>
      </c>
      <c r="I664" s="39"/>
      <c r="J664" s="40"/>
      <c r="K664" s="41" t="str">
        <f>IF(t_projeto[[#This Row],[T.3]]&lt;&gt;"",_xlfn.XLOOKUP(t_projeto[[#This Row],[T.3]],$G$22:$G$26,$H$22:$H$26),"")</f>
        <v/>
      </c>
      <c r="L664" s="5"/>
      <c r="M664" s="107">
        <f>t_projeto[[#This Row],[Q.1]]+t_projeto[[#This Row],[Q.2]]+t_projeto[[#This Row],[Q.3]]</f>
        <v>0</v>
      </c>
      <c r="N664" s="107">
        <f>t_projeto[[#This Row],[Q.1]]+t_projeto[[#This Row],[Q.2]]+t_projeto[[#This Row],[Q.3]]</f>
        <v>0</v>
      </c>
      <c r="O664" s="1" t="str">
        <f>IF(t_projeto[[#This Row],[Q.1]]&lt;&gt;"",SUMIFS(t_reator[p],t_reator[tipo],t_projeto[[#This Row],[T.1]],t_reator[w],t_projeto[[#This Row],[P.1(W)]]),"")</f>
        <v/>
      </c>
      <c r="P664" s="1" t="str">
        <f>IF(t_projeto[[#This Row],[Q.2]]&lt;&gt;"",SUMIFS(t_reator[p],t_reator[tipo],t_projeto[[#This Row],[T.2]],t_reator[w],t_projeto[[#This Row],[P.2(W)]]),"")</f>
        <v/>
      </c>
      <c r="Q664" s="1" t="str">
        <f>IF(t_projeto[[#This Row],[Q.3]]&lt;&gt;"",SUMIFS(t_reator[p],t_reator[tipo],t_projeto[[#This Row],[T.3]],t_reator[w],t_projeto[[#This Row],[P.3(W)]]),"")</f>
        <v/>
      </c>
      <c r="R664" s="1" t="str">
        <f>IF(t_projeto[[#This Row],[Q.1]]&lt;&gt;"",IFERROR(IFERROR(D664*(E664+O664)+G664*(H664+P664)+J664*(K664+Q664),D664*(E664+O664)+G664*(H664+P664)),D664*(E664+O664)),"")</f>
        <v/>
      </c>
      <c r="S664" s="1" t="str">
        <f>IF(t_projeto[[#This Row],[Consumo_W]]&lt;&gt;"",ROUND(t_projeto[[#This Row],[Consumo_W]]/t_projeto[[#This Row],[Luminárias]],0),"")</f>
        <v/>
      </c>
      <c r="T664" s="1" t="str">
        <f>IF(t_projeto[[#This Row],[Q.1]]&lt;&gt;"",t_projeto[[#This Row],[Q.1]]*t_projeto[[#This Row],[P.1(W)]]*$C$24,"")</f>
        <v/>
      </c>
      <c r="U664" s="1" t="str">
        <f>IF(t_projeto[[#This Row],[Q.2]]&lt;&gt;"",t_projeto[[#This Row],[Q.2]]*t_projeto[[#This Row],[P.2(W)]]*$C$24,"")</f>
        <v/>
      </c>
      <c r="V664" s="1" t="str">
        <f>IF(t_projeto[[#This Row],[Q.3]]&lt;&gt;"",t_projeto[[#This Row],[Q.3]]*t_projeto[[#This Row],[P.3(W)]]*$C$24,"")</f>
        <v/>
      </c>
      <c r="W664" s="1" t="e">
        <f ca="1">IF(t_projeto[[#This Row],[Trecho]]&lt;&gt;"",SUM(t_projeto[[#This Row],[f.1]:[f.3]]),"")</f>
        <v>#NAME?</v>
      </c>
      <c r="X664" s="19" t="e">
        <f ca="1">IF(t_projeto[[#This Row],[Trecho]]&lt;&gt;"",t_projeto[[#This Row],[Q.1]]+t_projeto[[#This Row],[Q.2]]+t_projeto[[#This Row],[Q.3]],"")</f>
        <v>#NAME?</v>
      </c>
      <c r="Y664" s="1" t="e">
        <f ca="1">IF(AND(t_projeto[[#This Row],[FLUXO]]&lt;&gt;0,t_projeto[[#This Row],[FLUXO]]&lt;&gt;""),ROUND(t_projeto[[#This Row],[FLUXO]]/t_projeto[[#This Row],[Luminárias]],0),"")</f>
        <v>#NAME?</v>
      </c>
      <c r="Z664" s="1" t="e">
        <f ca="1">IF(AND(t_projeto[[#This Row],[Luminárias]]&lt;&gt;0,t_projeto[[#This Row],[Luminárias]]&lt;&gt;""),ROUND(t_projeto[[#This Row],[lm_médio]]/t_projeto[[#This Row],[W_médio]],2),"")</f>
        <v>#NAME?</v>
      </c>
    </row>
    <row r="665" spans="1:26" x14ac:dyDescent="0.25">
      <c r="A665" s="10">
        <v>176</v>
      </c>
      <c r="B665" s="8" t="e">
        <f ca="1">_xlfn.XLOOKUP(t_projeto[[#This Row],[cód.]],t_sitio[cód],t_sitio[Trecho],"")</f>
        <v>#NAME?</v>
      </c>
      <c r="C665" s="39"/>
      <c r="D665" s="40"/>
      <c r="E665" s="40" t="str">
        <f>IF(t_projeto[[#This Row],[T.1]]&lt;&gt;"",_xlfn.XLOOKUP(t_projeto[[#This Row],[T.1]],$G$22:$G$26,$H$22:$H$26),"")</f>
        <v/>
      </c>
      <c r="F665" s="39"/>
      <c r="G665" s="40"/>
      <c r="H665" s="40" t="str">
        <f>IF(t_projeto[[#This Row],[T.2]]&lt;&gt;"",_xlfn.XLOOKUP(t_projeto[[#This Row],[T.2]],$G$22:$G$26,$H$22:$H$26),"")</f>
        <v/>
      </c>
      <c r="I665" s="39"/>
      <c r="J665" s="40"/>
      <c r="K665" s="41" t="str">
        <f>IF(t_projeto[[#This Row],[T.3]]&lt;&gt;"",_xlfn.XLOOKUP(t_projeto[[#This Row],[T.3]],$G$22:$G$26,$H$22:$H$26),"")</f>
        <v/>
      </c>
      <c r="L665" s="5"/>
      <c r="M665" s="107">
        <f>t_projeto[[#This Row],[Q.1]]+t_projeto[[#This Row],[Q.2]]+t_projeto[[#This Row],[Q.3]]</f>
        <v>0</v>
      </c>
      <c r="N665" s="107">
        <f>t_projeto[[#This Row],[Q.1]]+t_projeto[[#This Row],[Q.2]]+t_projeto[[#This Row],[Q.3]]</f>
        <v>0</v>
      </c>
      <c r="O665" s="1" t="str">
        <f>IF(t_projeto[[#This Row],[Q.1]]&lt;&gt;"",SUMIFS(t_reator[p],t_reator[tipo],t_projeto[[#This Row],[T.1]],t_reator[w],t_projeto[[#This Row],[P.1(W)]]),"")</f>
        <v/>
      </c>
      <c r="P665" s="1" t="str">
        <f>IF(t_projeto[[#This Row],[Q.2]]&lt;&gt;"",SUMIFS(t_reator[p],t_reator[tipo],t_projeto[[#This Row],[T.2]],t_reator[w],t_projeto[[#This Row],[P.2(W)]]),"")</f>
        <v/>
      </c>
      <c r="Q665" s="1" t="str">
        <f>IF(t_projeto[[#This Row],[Q.3]]&lt;&gt;"",SUMIFS(t_reator[p],t_reator[tipo],t_projeto[[#This Row],[T.3]],t_reator[w],t_projeto[[#This Row],[P.3(W)]]),"")</f>
        <v/>
      </c>
      <c r="R665" s="1" t="str">
        <f>IF(t_projeto[[#This Row],[Q.1]]&lt;&gt;"",IFERROR(IFERROR(D665*(E665+O665)+G665*(H665+P665)+J665*(K665+Q665),D665*(E665+O665)+G665*(H665+P665)),D665*(E665+O665)),"")</f>
        <v/>
      </c>
      <c r="S665" s="1" t="str">
        <f>IF(t_projeto[[#This Row],[Consumo_W]]&lt;&gt;"",ROUND(t_projeto[[#This Row],[Consumo_W]]/t_projeto[[#This Row],[Luminárias]],0),"")</f>
        <v/>
      </c>
      <c r="T665" s="1" t="str">
        <f>IF(t_projeto[[#This Row],[Q.1]]&lt;&gt;"",t_projeto[[#This Row],[Q.1]]*t_projeto[[#This Row],[P.1(W)]]*$C$24,"")</f>
        <v/>
      </c>
      <c r="U665" s="1" t="str">
        <f>IF(t_projeto[[#This Row],[Q.2]]&lt;&gt;"",t_projeto[[#This Row],[Q.2]]*t_projeto[[#This Row],[P.2(W)]]*$C$24,"")</f>
        <v/>
      </c>
      <c r="V665" s="1" t="str">
        <f>IF(t_projeto[[#This Row],[Q.3]]&lt;&gt;"",t_projeto[[#This Row],[Q.3]]*t_projeto[[#This Row],[P.3(W)]]*$C$24,"")</f>
        <v/>
      </c>
      <c r="W665" s="1" t="e">
        <f ca="1">IF(t_projeto[[#This Row],[Trecho]]&lt;&gt;"",SUM(t_projeto[[#This Row],[f.1]:[f.3]]),"")</f>
        <v>#NAME?</v>
      </c>
      <c r="X665" s="19" t="e">
        <f ca="1">IF(t_projeto[[#This Row],[Trecho]]&lt;&gt;"",t_projeto[[#This Row],[Q.1]]+t_projeto[[#This Row],[Q.2]]+t_projeto[[#This Row],[Q.3]],"")</f>
        <v>#NAME?</v>
      </c>
      <c r="Y665" s="1" t="e">
        <f ca="1">IF(AND(t_projeto[[#This Row],[FLUXO]]&lt;&gt;0,t_projeto[[#This Row],[FLUXO]]&lt;&gt;""),ROUND(t_projeto[[#This Row],[FLUXO]]/t_projeto[[#This Row],[Luminárias]],0),"")</f>
        <v>#NAME?</v>
      </c>
      <c r="Z665" s="1" t="e">
        <f ca="1">IF(AND(t_projeto[[#This Row],[Luminárias]]&lt;&gt;0,t_projeto[[#This Row],[Luminárias]]&lt;&gt;""),ROUND(t_projeto[[#This Row],[lm_médio]]/t_projeto[[#This Row],[W_médio]],2),"")</f>
        <v>#NAME?</v>
      </c>
    </row>
    <row r="666" spans="1:26" x14ac:dyDescent="0.25">
      <c r="A666" s="10">
        <v>177</v>
      </c>
      <c r="B666" s="8" t="e">
        <f ca="1">_xlfn.XLOOKUP(t_projeto[[#This Row],[cód.]],t_sitio[cód],t_sitio[Trecho],"")</f>
        <v>#NAME?</v>
      </c>
      <c r="C666" s="39"/>
      <c r="D666" s="40"/>
      <c r="E666" s="40" t="str">
        <f>IF(t_projeto[[#This Row],[T.1]]&lt;&gt;"",_xlfn.XLOOKUP(t_projeto[[#This Row],[T.1]],$G$22:$G$26,$H$22:$H$26),"")</f>
        <v/>
      </c>
      <c r="F666" s="39"/>
      <c r="G666" s="40"/>
      <c r="H666" s="40" t="str">
        <f>IF(t_projeto[[#This Row],[T.2]]&lt;&gt;"",_xlfn.XLOOKUP(t_projeto[[#This Row],[T.2]],$G$22:$G$26,$H$22:$H$26),"")</f>
        <v/>
      </c>
      <c r="I666" s="39"/>
      <c r="J666" s="40"/>
      <c r="K666" s="41" t="str">
        <f>IF(t_projeto[[#This Row],[T.3]]&lt;&gt;"",_xlfn.XLOOKUP(t_projeto[[#This Row],[T.3]],$G$22:$G$26,$H$22:$H$26),"")</f>
        <v/>
      </c>
      <c r="L666" s="5"/>
      <c r="M666" s="107">
        <f>t_projeto[[#This Row],[Q.1]]+t_projeto[[#This Row],[Q.2]]+t_projeto[[#This Row],[Q.3]]</f>
        <v>0</v>
      </c>
      <c r="N666" s="107">
        <f>t_projeto[[#This Row],[Q.1]]+t_projeto[[#This Row],[Q.2]]+t_projeto[[#This Row],[Q.3]]</f>
        <v>0</v>
      </c>
      <c r="O666" s="1" t="str">
        <f>IF(t_projeto[[#This Row],[Q.1]]&lt;&gt;"",SUMIFS(t_reator[p],t_reator[tipo],t_projeto[[#This Row],[T.1]],t_reator[w],t_projeto[[#This Row],[P.1(W)]]),"")</f>
        <v/>
      </c>
      <c r="P666" s="1" t="str">
        <f>IF(t_projeto[[#This Row],[Q.2]]&lt;&gt;"",SUMIFS(t_reator[p],t_reator[tipo],t_projeto[[#This Row],[T.2]],t_reator[w],t_projeto[[#This Row],[P.2(W)]]),"")</f>
        <v/>
      </c>
      <c r="Q666" s="1" t="str">
        <f>IF(t_projeto[[#This Row],[Q.3]]&lt;&gt;"",SUMIFS(t_reator[p],t_reator[tipo],t_projeto[[#This Row],[T.3]],t_reator[w],t_projeto[[#This Row],[P.3(W)]]),"")</f>
        <v/>
      </c>
      <c r="R666" s="1" t="str">
        <f>IF(t_projeto[[#This Row],[Q.1]]&lt;&gt;"",IFERROR(IFERROR(D666*(E666+O666)+G666*(H666+P666)+J666*(K666+Q666),D666*(E666+O666)+G666*(H666+P666)),D666*(E666+O666)),"")</f>
        <v/>
      </c>
      <c r="S666" s="1" t="str">
        <f>IF(t_projeto[[#This Row],[Consumo_W]]&lt;&gt;"",ROUND(t_projeto[[#This Row],[Consumo_W]]/t_projeto[[#This Row],[Luminárias]],0),"")</f>
        <v/>
      </c>
      <c r="T666" s="1" t="str">
        <f>IF(t_projeto[[#This Row],[Q.1]]&lt;&gt;"",t_projeto[[#This Row],[Q.1]]*t_projeto[[#This Row],[P.1(W)]]*$C$24,"")</f>
        <v/>
      </c>
      <c r="U666" s="1" t="str">
        <f>IF(t_projeto[[#This Row],[Q.2]]&lt;&gt;"",t_projeto[[#This Row],[Q.2]]*t_projeto[[#This Row],[P.2(W)]]*$C$24,"")</f>
        <v/>
      </c>
      <c r="V666" s="1" t="str">
        <f>IF(t_projeto[[#This Row],[Q.3]]&lt;&gt;"",t_projeto[[#This Row],[Q.3]]*t_projeto[[#This Row],[P.3(W)]]*$C$24,"")</f>
        <v/>
      </c>
      <c r="W666" s="1" t="e">
        <f ca="1">IF(t_projeto[[#This Row],[Trecho]]&lt;&gt;"",SUM(t_projeto[[#This Row],[f.1]:[f.3]]),"")</f>
        <v>#NAME?</v>
      </c>
      <c r="X666" s="19" t="e">
        <f ca="1">IF(t_projeto[[#This Row],[Trecho]]&lt;&gt;"",t_projeto[[#This Row],[Q.1]]+t_projeto[[#This Row],[Q.2]]+t_projeto[[#This Row],[Q.3]],"")</f>
        <v>#NAME?</v>
      </c>
      <c r="Y666" s="1" t="e">
        <f ca="1">IF(AND(t_projeto[[#This Row],[FLUXO]]&lt;&gt;0,t_projeto[[#This Row],[FLUXO]]&lt;&gt;""),ROUND(t_projeto[[#This Row],[FLUXO]]/t_projeto[[#This Row],[Luminárias]],0),"")</f>
        <v>#NAME?</v>
      </c>
      <c r="Z666" s="1" t="e">
        <f ca="1">IF(AND(t_projeto[[#This Row],[Luminárias]]&lt;&gt;0,t_projeto[[#This Row],[Luminárias]]&lt;&gt;""),ROUND(t_projeto[[#This Row],[lm_médio]]/t_projeto[[#This Row],[W_médio]],2),"")</f>
        <v>#NAME?</v>
      </c>
    </row>
    <row r="667" spans="1:26" x14ac:dyDescent="0.25">
      <c r="A667" s="10">
        <v>178</v>
      </c>
      <c r="B667" s="8" t="e">
        <f ca="1">_xlfn.XLOOKUP(t_projeto[[#This Row],[cód.]],t_sitio[cód],t_sitio[Trecho],"")</f>
        <v>#NAME?</v>
      </c>
      <c r="C667" s="39"/>
      <c r="D667" s="40"/>
      <c r="E667" s="40" t="str">
        <f>IF(t_projeto[[#This Row],[T.1]]&lt;&gt;"",_xlfn.XLOOKUP(t_projeto[[#This Row],[T.1]],$G$22:$G$26,$H$22:$H$26),"")</f>
        <v/>
      </c>
      <c r="F667" s="39"/>
      <c r="G667" s="40"/>
      <c r="H667" s="40" t="str">
        <f>IF(t_projeto[[#This Row],[T.2]]&lt;&gt;"",_xlfn.XLOOKUP(t_projeto[[#This Row],[T.2]],$G$22:$G$26,$H$22:$H$26),"")</f>
        <v/>
      </c>
      <c r="I667" s="39"/>
      <c r="J667" s="40"/>
      <c r="K667" s="41" t="str">
        <f>IF(t_projeto[[#This Row],[T.3]]&lt;&gt;"",_xlfn.XLOOKUP(t_projeto[[#This Row],[T.3]],$G$22:$G$26,$H$22:$H$26),"")</f>
        <v/>
      </c>
      <c r="L667" s="5"/>
      <c r="M667" s="107">
        <f>t_projeto[[#This Row],[Q.1]]+t_projeto[[#This Row],[Q.2]]+t_projeto[[#This Row],[Q.3]]</f>
        <v>0</v>
      </c>
      <c r="N667" s="107">
        <f>t_projeto[[#This Row],[Q.1]]+t_projeto[[#This Row],[Q.2]]+t_projeto[[#This Row],[Q.3]]</f>
        <v>0</v>
      </c>
      <c r="O667" s="1" t="str">
        <f>IF(t_projeto[[#This Row],[Q.1]]&lt;&gt;"",SUMIFS(t_reator[p],t_reator[tipo],t_projeto[[#This Row],[T.1]],t_reator[w],t_projeto[[#This Row],[P.1(W)]]),"")</f>
        <v/>
      </c>
      <c r="P667" s="1" t="str">
        <f>IF(t_projeto[[#This Row],[Q.2]]&lt;&gt;"",SUMIFS(t_reator[p],t_reator[tipo],t_projeto[[#This Row],[T.2]],t_reator[w],t_projeto[[#This Row],[P.2(W)]]),"")</f>
        <v/>
      </c>
      <c r="Q667" s="1" t="str">
        <f>IF(t_projeto[[#This Row],[Q.3]]&lt;&gt;"",SUMIFS(t_reator[p],t_reator[tipo],t_projeto[[#This Row],[T.3]],t_reator[w],t_projeto[[#This Row],[P.3(W)]]),"")</f>
        <v/>
      </c>
      <c r="R667" s="1" t="str">
        <f>IF(t_projeto[[#This Row],[Q.1]]&lt;&gt;"",IFERROR(IFERROR(D667*(E667+O667)+G667*(H667+P667)+J667*(K667+Q667),D667*(E667+O667)+G667*(H667+P667)),D667*(E667+O667)),"")</f>
        <v/>
      </c>
      <c r="S667" s="1" t="str">
        <f>IF(t_projeto[[#This Row],[Consumo_W]]&lt;&gt;"",ROUND(t_projeto[[#This Row],[Consumo_W]]/t_projeto[[#This Row],[Luminárias]],0),"")</f>
        <v/>
      </c>
      <c r="T667" s="1" t="str">
        <f>IF(t_projeto[[#This Row],[Q.1]]&lt;&gt;"",t_projeto[[#This Row],[Q.1]]*t_projeto[[#This Row],[P.1(W)]]*$C$24,"")</f>
        <v/>
      </c>
      <c r="U667" s="1" t="str">
        <f>IF(t_projeto[[#This Row],[Q.2]]&lt;&gt;"",t_projeto[[#This Row],[Q.2]]*t_projeto[[#This Row],[P.2(W)]]*$C$24,"")</f>
        <v/>
      </c>
      <c r="V667" s="1" t="str">
        <f>IF(t_projeto[[#This Row],[Q.3]]&lt;&gt;"",t_projeto[[#This Row],[Q.3]]*t_projeto[[#This Row],[P.3(W)]]*$C$24,"")</f>
        <v/>
      </c>
      <c r="W667" s="1" t="e">
        <f ca="1">IF(t_projeto[[#This Row],[Trecho]]&lt;&gt;"",SUM(t_projeto[[#This Row],[f.1]:[f.3]]),"")</f>
        <v>#NAME?</v>
      </c>
      <c r="X667" s="19" t="e">
        <f ca="1">IF(t_projeto[[#This Row],[Trecho]]&lt;&gt;"",t_projeto[[#This Row],[Q.1]]+t_projeto[[#This Row],[Q.2]]+t_projeto[[#This Row],[Q.3]],"")</f>
        <v>#NAME?</v>
      </c>
      <c r="Y667" s="1" t="e">
        <f ca="1">IF(AND(t_projeto[[#This Row],[FLUXO]]&lt;&gt;0,t_projeto[[#This Row],[FLUXO]]&lt;&gt;""),ROUND(t_projeto[[#This Row],[FLUXO]]/t_projeto[[#This Row],[Luminárias]],0),"")</f>
        <v>#NAME?</v>
      </c>
      <c r="Z667" s="1" t="e">
        <f ca="1">IF(AND(t_projeto[[#This Row],[Luminárias]]&lt;&gt;0,t_projeto[[#This Row],[Luminárias]]&lt;&gt;""),ROUND(t_projeto[[#This Row],[lm_médio]]/t_projeto[[#This Row],[W_médio]],2),"")</f>
        <v>#NAME?</v>
      </c>
    </row>
    <row r="668" spans="1:26" x14ac:dyDescent="0.25">
      <c r="A668" s="10">
        <v>179</v>
      </c>
      <c r="B668" s="8" t="e">
        <f ca="1">_xlfn.XLOOKUP(t_projeto[[#This Row],[cód.]],t_sitio[cód],t_sitio[Trecho],"")</f>
        <v>#NAME?</v>
      </c>
      <c r="C668" s="39"/>
      <c r="D668" s="40"/>
      <c r="E668" s="40" t="str">
        <f>IF(t_projeto[[#This Row],[T.1]]&lt;&gt;"",_xlfn.XLOOKUP(t_projeto[[#This Row],[T.1]],$G$22:$G$26,$H$22:$H$26),"")</f>
        <v/>
      </c>
      <c r="F668" s="39"/>
      <c r="G668" s="40"/>
      <c r="H668" s="40" t="str">
        <f>IF(t_projeto[[#This Row],[T.2]]&lt;&gt;"",_xlfn.XLOOKUP(t_projeto[[#This Row],[T.2]],$G$22:$G$26,$H$22:$H$26),"")</f>
        <v/>
      </c>
      <c r="I668" s="39"/>
      <c r="J668" s="40"/>
      <c r="K668" s="41" t="str">
        <f>IF(t_projeto[[#This Row],[T.3]]&lt;&gt;"",_xlfn.XLOOKUP(t_projeto[[#This Row],[T.3]],$G$22:$G$26,$H$22:$H$26),"")</f>
        <v/>
      </c>
      <c r="L668" s="5"/>
      <c r="M668" s="107">
        <f>t_projeto[[#This Row],[Q.1]]+t_projeto[[#This Row],[Q.2]]+t_projeto[[#This Row],[Q.3]]</f>
        <v>0</v>
      </c>
      <c r="N668" s="107">
        <f>t_projeto[[#This Row],[Q.1]]+t_projeto[[#This Row],[Q.2]]+t_projeto[[#This Row],[Q.3]]</f>
        <v>0</v>
      </c>
      <c r="O668" s="1" t="str">
        <f>IF(t_projeto[[#This Row],[Q.1]]&lt;&gt;"",SUMIFS(t_reator[p],t_reator[tipo],t_projeto[[#This Row],[T.1]],t_reator[w],t_projeto[[#This Row],[P.1(W)]]),"")</f>
        <v/>
      </c>
      <c r="P668" s="1" t="str">
        <f>IF(t_projeto[[#This Row],[Q.2]]&lt;&gt;"",SUMIFS(t_reator[p],t_reator[tipo],t_projeto[[#This Row],[T.2]],t_reator[w],t_projeto[[#This Row],[P.2(W)]]),"")</f>
        <v/>
      </c>
      <c r="Q668" s="1" t="str">
        <f>IF(t_projeto[[#This Row],[Q.3]]&lt;&gt;"",SUMIFS(t_reator[p],t_reator[tipo],t_projeto[[#This Row],[T.3]],t_reator[w],t_projeto[[#This Row],[P.3(W)]]),"")</f>
        <v/>
      </c>
      <c r="R668" s="1" t="str">
        <f>IF(t_projeto[[#This Row],[Q.1]]&lt;&gt;"",IFERROR(IFERROR(D668*(E668+O668)+G668*(H668+P668)+J668*(K668+Q668),D668*(E668+O668)+G668*(H668+P668)),D668*(E668+O668)),"")</f>
        <v/>
      </c>
      <c r="S668" s="1" t="str">
        <f>IF(t_projeto[[#This Row],[Consumo_W]]&lt;&gt;"",ROUND(t_projeto[[#This Row],[Consumo_W]]/t_projeto[[#This Row],[Luminárias]],0),"")</f>
        <v/>
      </c>
      <c r="T668" s="1" t="str">
        <f>IF(t_projeto[[#This Row],[Q.1]]&lt;&gt;"",t_projeto[[#This Row],[Q.1]]*t_projeto[[#This Row],[P.1(W)]]*$C$24,"")</f>
        <v/>
      </c>
      <c r="U668" s="1" t="str">
        <f>IF(t_projeto[[#This Row],[Q.2]]&lt;&gt;"",t_projeto[[#This Row],[Q.2]]*t_projeto[[#This Row],[P.2(W)]]*$C$24,"")</f>
        <v/>
      </c>
      <c r="V668" s="1" t="str">
        <f>IF(t_projeto[[#This Row],[Q.3]]&lt;&gt;"",t_projeto[[#This Row],[Q.3]]*t_projeto[[#This Row],[P.3(W)]]*$C$24,"")</f>
        <v/>
      </c>
      <c r="W668" s="1" t="e">
        <f ca="1">IF(t_projeto[[#This Row],[Trecho]]&lt;&gt;"",SUM(t_projeto[[#This Row],[f.1]:[f.3]]),"")</f>
        <v>#NAME?</v>
      </c>
      <c r="X668" s="19" t="e">
        <f ca="1">IF(t_projeto[[#This Row],[Trecho]]&lt;&gt;"",t_projeto[[#This Row],[Q.1]]+t_projeto[[#This Row],[Q.2]]+t_projeto[[#This Row],[Q.3]],"")</f>
        <v>#NAME?</v>
      </c>
      <c r="Y668" s="1" t="e">
        <f ca="1">IF(AND(t_projeto[[#This Row],[FLUXO]]&lt;&gt;0,t_projeto[[#This Row],[FLUXO]]&lt;&gt;""),ROUND(t_projeto[[#This Row],[FLUXO]]/t_projeto[[#This Row],[Luminárias]],0),"")</f>
        <v>#NAME?</v>
      </c>
      <c r="Z668" s="1" t="e">
        <f ca="1">IF(AND(t_projeto[[#This Row],[Luminárias]]&lt;&gt;0,t_projeto[[#This Row],[Luminárias]]&lt;&gt;""),ROUND(t_projeto[[#This Row],[lm_médio]]/t_projeto[[#This Row],[W_médio]],2),"")</f>
        <v>#NAME?</v>
      </c>
    </row>
    <row r="669" spans="1:26" x14ac:dyDescent="0.25">
      <c r="A669" s="10">
        <v>180</v>
      </c>
      <c r="B669" s="8" t="e">
        <f ca="1">_xlfn.XLOOKUP(t_projeto[[#This Row],[cód.]],t_sitio[cód],t_sitio[Trecho],"")</f>
        <v>#NAME?</v>
      </c>
      <c r="C669" s="39"/>
      <c r="D669" s="40"/>
      <c r="E669" s="40" t="str">
        <f>IF(t_projeto[[#This Row],[T.1]]&lt;&gt;"",_xlfn.XLOOKUP(t_projeto[[#This Row],[T.1]],$G$22:$G$26,$H$22:$H$26),"")</f>
        <v/>
      </c>
      <c r="F669" s="39"/>
      <c r="G669" s="40"/>
      <c r="H669" s="40" t="str">
        <f>IF(t_projeto[[#This Row],[T.2]]&lt;&gt;"",_xlfn.XLOOKUP(t_projeto[[#This Row],[T.2]],$G$22:$G$26,$H$22:$H$26),"")</f>
        <v/>
      </c>
      <c r="I669" s="39"/>
      <c r="J669" s="40"/>
      <c r="K669" s="41" t="str">
        <f>IF(t_projeto[[#This Row],[T.3]]&lt;&gt;"",_xlfn.XLOOKUP(t_projeto[[#This Row],[T.3]],$G$22:$G$26,$H$22:$H$26),"")</f>
        <v/>
      </c>
      <c r="L669" s="5"/>
      <c r="M669" s="107">
        <f>t_projeto[[#This Row],[Q.1]]+t_projeto[[#This Row],[Q.2]]+t_projeto[[#This Row],[Q.3]]</f>
        <v>0</v>
      </c>
      <c r="N669" s="107">
        <f>t_projeto[[#This Row],[Q.1]]+t_projeto[[#This Row],[Q.2]]+t_projeto[[#This Row],[Q.3]]</f>
        <v>0</v>
      </c>
      <c r="O669" s="1" t="str">
        <f>IF(t_projeto[[#This Row],[Q.1]]&lt;&gt;"",SUMIFS(t_reator[p],t_reator[tipo],t_projeto[[#This Row],[T.1]],t_reator[w],t_projeto[[#This Row],[P.1(W)]]),"")</f>
        <v/>
      </c>
      <c r="P669" s="1" t="str">
        <f>IF(t_projeto[[#This Row],[Q.2]]&lt;&gt;"",SUMIFS(t_reator[p],t_reator[tipo],t_projeto[[#This Row],[T.2]],t_reator[w],t_projeto[[#This Row],[P.2(W)]]),"")</f>
        <v/>
      </c>
      <c r="Q669" s="1" t="str">
        <f>IF(t_projeto[[#This Row],[Q.3]]&lt;&gt;"",SUMIFS(t_reator[p],t_reator[tipo],t_projeto[[#This Row],[T.3]],t_reator[w],t_projeto[[#This Row],[P.3(W)]]),"")</f>
        <v/>
      </c>
      <c r="R669" s="1" t="str">
        <f>IF(t_projeto[[#This Row],[Q.1]]&lt;&gt;"",IFERROR(IFERROR(D669*(E669+O669)+G669*(H669+P669)+J669*(K669+Q669),D669*(E669+O669)+G669*(H669+P669)),D669*(E669+O669)),"")</f>
        <v/>
      </c>
      <c r="S669" s="1" t="str">
        <f>IF(t_projeto[[#This Row],[Consumo_W]]&lt;&gt;"",ROUND(t_projeto[[#This Row],[Consumo_W]]/t_projeto[[#This Row],[Luminárias]],0),"")</f>
        <v/>
      </c>
      <c r="T669" s="1" t="str">
        <f>IF(t_projeto[[#This Row],[Q.1]]&lt;&gt;"",t_projeto[[#This Row],[Q.1]]*t_projeto[[#This Row],[P.1(W)]]*$C$24,"")</f>
        <v/>
      </c>
      <c r="U669" s="1" t="str">
        <f>IF(t_projeto[[#This Row],[Q.2]]&lt;&gt;"",t_projeto[[#This Row],[Q.2]]*t_projeto[[#This Row],[P.2(W)]]*$C$24,"")</f>
        <v/>
      </c>
      <c r="V669" s="1" t="str">
        <f>IF(t_projeto[[#This Row],[Q.3]]&lt;&gt;"",t_projeto[[#This Row],[Q.3]]*t_projeto[[#This Row],[P.3(W)]]*$C$24,"")</f>
        <v/>
      </c>
      <c r="W669" s="1" t="e">
        <f ca="1">IF(t_projeto[[#This Row],[Trecho]]&lt;&gt;"",SUM(t_projeto[[#This Row],[f.1]:[f.3]]),"")</f>
        <v>#NAME?</v>
      </c>
      <c r="X669" s="19" t="e">
        <f ca="1">IF(t_projeto[[#This Row],[Trecho]]&lt;&gt;"",t_projeto[[#This Row],[Q.1]]+t_projeto[[#This Row],[Q.2]]+t_projeto[[#This Row],[Q.3]],"")</f>
        <v>#NAME?</v>
      </c>
      <c r="Y669" s="1" t="e">
        <f ca="1">IF(AND(t_projeto[[#This Row],[FLUXO]]&lt;&gt;0,t_projeto[[#This Row],[FLUXO]]&lt;&gt;""),ROUND(t_projeto[[#This Row],[FLUXO]]/t_projeto[[#This Row],[Luminárias]],0),"")</f>
        <v>#NAME?</v>
      </c>
      <c r="Z669" s="1" t="e">
        <f ca="1">IF(AND(t_projeto[[#This Row],[Luminárias]]&lt;&gt;0,t_projeto[[#This Row],[Luminárias]]&lt;&gt;""),ROUND(t_projeto[[#This Row],[lm_médio]]/t_projeto[[#This Row],[W_médio]],2),"")</f>
        <v>#NAME?</v>
      </c>
    </row>
    <row r="670" spans="1:26" x14ac:dyDescent="0.25">
      <c r="A670" s="10">
        <v>181</v>
      </c>
      <c r="B670" s="8" t="e">
        <f ca="1">_xlfn.XLOOKUP(t_projeto[[#This Row],[cód.]],t_sitio[cód],t_sitio[Trecho],"")</f>
        <v>#NAME?</v>
      </c>
      <c r="C670" s="39"/>
      <c r="D670" s="40"/>
      <c r="E670" s="40" t="str">
        <f>IF(t_projeto[[#This Row],[T.1]]&lt;&gt;"",_xlfn.XLOOKUP(t_projeto[[#This Row],[T.1]],$G$22:$G$26,$H$22:$H$26),"")</f>
        <v/>
      </c>
      <c r="F670" s="39"/>
      <c r="G670" s="40"/>
      <c r="H670" s="40" t="str">
        <f>IF(t_projeto[[#This Row],[T.2]]&lt;&gt;"",_xlfn.XLOOKUP(t_projeto[[#This Row],[T.2]],$G$22:$G$26,$H$22:$H$26),"")</f>
        <v/>
      </c>
      <c r="I670" s="39"/>
      <c r="J670" s="40"/>
      <c r="K670" s="41" t="str">
        <f>IF(t_projeto[[#This Row],[T.3]]&lt;&gt;"",_xlfn.XLOOKUP(t_projeto[[#This Row],[T.3]],$G$22:$G$26,$H$22:$H$26),"")</f>
        <v/>
      </c>
      <c r="L670" s="5"/>
      <c r="M670" s="107">
        <f>t_projeto[[#This Row],[Q.1]]+t_projeto[[#This Row],[Q.2]]+t_projeto[[#This Row],[Q.3]]</f>
        <v>0</v>
      </c>
      <c r="N670" s="107">
        <f>t_projeto[[#This Row],[Q.1]]+t_projeto[[#This Row],[Q.2]]+t_projeto[[#This Row],[Q.3]]</f>
        <v>0</v>
      </c>
      <c r="O670" s="1" t="str">
        <f>IF(t_projeto[[#This Row],[Q.1]]&lt;&gt;"",SUMIFS(t_reator[p],t_reator[tipo],t_projeto[[#This Row],[T.1]],t_reator[w],t_projeto[[#This Row],[P.1(W)]]),"")</f>
        <v/>
      </c>
      <c r="P670" s="1" t="str">
        <f>IF(t_projeto[[#This Row],[Q.2]]&lt;&gt;"",SUMIFS(t_reator[p],t_reator[tipo],t_projeto[[#This Row],[T.2]],t_reator[w],t_projeto[[#This Row],[P.2(W)]]),"")</f>
        <v/>
      </c>
      <c r="Q670" s="1" t="str">
        <f>IF(t_projeto[[#This Row],[Q.3]]&lt;&gt;"",SUMIFS(t_reator[p],t_reator[tipo],t_projeto[[#This Row],[T.3]],t_reator[w],t_projeto[[#This Row],[P.3(W)]]),"")</f>
        <v/>
      </c>
      <c r="R670" s="1" t="str">
        <f>IF(t_projeto[[#This Row],[Q.1]]&lt;&gt;"",IFERROR(IFERROR(D670*(E670+O670)+G670*(H670+P670)+J670*(K670+Q670),D670*(E670+O670)+G670*(H670+P670)),D670*(E670+O670)),"")</f>
        <v/>
      </c>
      <c r="S670" s="1" t="str">
        <f>IF(t_projeto[[#This Row],[Consumo_W]]&lt;&gt;"",ROUND(t_projeto[[#This Row],[Consumo_W]]/t_projeto[[#This Row],[Luminárias]],0),"")</f>
        <v/>
      </c>
      <c r="T670" s="1" t="str">
        <f>IF(t_projeto[[#This Row],[Q.1]]&lt;&gt;"",t_projeto[[#This Row],[Q.1]]*t_projeto[[#This Row],[P.1(W)]]*$C$24,"")</f>
        <v/>
      </c>
      <c r="U670" s="1" t="str">
        <f>IF(t_projeto[[#This Row],[Q.2]]&lt;&gt;"",t_projeto[[#This Row],[Q.2]]*t_projeto[[#This Row],[P.2(W)]]*$C$24,"")</f>
        <v/>
      </c>
      <c r="V670" s="1" t="str">
        <f>IF(t_projeto[[#This Row],[Q.3]]&lt;&gt;"",t_projeto[[#This Row],[Q.3]]*t_projeto[[#This Row],[P.3(W)]]*$C$24,"")</f>
        <v/>
      </c>
      <c r="W670" s="1" t="e">
        <f ca="1">IF(t_projeto[[#This Row],[Trecho]]&lt;&gt;"",SUM(t_projeto[[#This Row],[f.1]:[f.3]]),"")</f>
        <v>#NAME?</v>
      </c>
      <c r="X670" s="19" t="e">
        <f ca="1">IF(t_projeto[[#This Row],[Trecho]]&lt;&gt;"",t_projeto[[#This Row],[Q.1]]+t_projeto[[#This Row],[Q.2]]+t_projeto[[#This Row],[Q.3]],"")</f>
        <v>#NAME?</v>
      </c>
      <c r="Y670" s="1" t="e">
        <f ca="1">IF(AND(t_projeto[[#This Row],[FLUXO]]&lt;&gt;0,t_projeto[[#This Row],[FLUXO]]&lt;&gt;""),ROUND(t_projeto[[#This Row],[FLUXO]]/t_projeto[[#This Row],[Luminárias]],0),"")</f>
        <v>#NAME?</v>
      </c>
      <c r="Z670" s="1" t="e">
        <f ca="1">IF(AND(t_projeto[[#This Row],[Luminárias]]&lt;&gt;0,t_projeto[[#This Row],[Luminárias]]&lt;&gt;""),ROUND(t_projeto[[#This Row],[lm_médio]]/t_projeto[[#This Row],[W_médio]],2),"")</f>
        <v>#NAME?</v>
      </c>
    </row>
    <row r="671" spans="1:26" x14ac:dyDescent="0.25">
      <c r="A671" s="10">
        <v>182</v>
      </c>
      <c r="B671" s="8" t="e">
        <f ca="1">_xlfn.XLOOKUP(t_projeto[[#This Row],[cód.]],t_sitio[cód],t_sitio[Trecho],"")</f>
        <v>#NAME?</v>
      </c>
      <c r="C671" s="39"/>
      <c r="D671" s="40"/>
      <c r="E671" s="40" t="str">
        <f>IF(t_projeto[[#This Row],[T.1]]&lt;&gt;"",_xlfn.XLOOKUP(t_projeto[[#This Row],[T.1]],$G$22:$G$26,$H$22:$H$26),"")</f>
        <v/>
      </c>
      <c r="F671" s="39"/>
      <c r="G671" s="40"/>
      <c r="H671" s="40" t="str">
        <f>IF(t_projeto[[#This Row],[T.2]]&lt;&gt;"",_xlfn.XLOOKUP(t_projeto[[#This Row],[T.2]],$G$22:$G$26,$H$22:$H$26),"")</f>
        <v/>
      </c>
      <c r="I671" s="39"/>
      <c r="J671" s="40"/>
      <c r="K671" s="41" t="str">
        <f>IF(t_projeto[[#This Row],[T.3]]&lt;&gt;"",_xlfn.XLOOKUP(t_projeto[[#This Row],[T.3]],$G$22:$G$26,$H$22:$H$26),"")</f>
        <v/>
      </c>
      <c r="L671" s="5"/>
      <c r="M671" s="107">
        <f>t_projeto[[#This Row],[Q.1]]+t_projeto[[#This Row],[Q.2]]+t_projeto[[#This Row],[Q.3]]</f>
        <v>0</v>
      </c>
      <c r="N671" s="107">
        <f>t_projeto[[#This Row],[Q.1]]+t_projeto[[#This Row],[Q.2]]+t_projeto[[#This Row],[Q.3]]</f>
        <v>0</v>
      </c>
      <c r="O671" s="1" t="str">
        <f>IF(t_projeto[[#This Row],[Q.1]]&lt;&gt;"",SUMIFS(t_reator[p],t_reator[tipo],t_projeto[[#This Row],[T.1]],t_reator[w],t_projeto[[#This Row],[P.1(W)]]),"")</f>
        <v/>
      </c>
      <c r="P671" s="1" t="str">
        <f>IF(t_projeto[[#This Row],[Q.2]]&lt;&gt;"",SUMIFS(t_reator[p],t_reator[tipo],t_projeto[[#This Row],[T.2]],t_reator[w],t_projeto[[#This Row],[P.2(W)]]),"")</f>
        <v/>
      </c>
      <c r="Q671" s="1" t="str">
        <f>IF(t_projeto[[#This Row],[Q.3]]&lt;&gt;"",SUMIFS(t_reator[p],t_reator[tipo],t_projeto[[#This Row],[T.3]],t_reator[w],t_projeto[[#This Row],[P.3(W)]]),"")</f>
        <v/>
      </c>
      <c r="R671" s="1" t="str">
        <f>IF(t_projeto[[#This Row],[Q.1]]&lt;&gt;"",IFERROR(IFERROR(D671*(E671+O671)+G671*(H671+P671)+J671*(K671+Q671),D671*(E671+O671)+G671*(H671+P671)),D671*(E671+O671)),"")</f>
        <v/>
      </c>
      <c r="S671" s="1" t="str">
        <f>IF(t_projeto[[#This Row],[Consumo_W]]&lt;&gt;"",ROUND(t_projeto[[#This Row],[Consumo_W]]/t_projeto[[#This Row],[Luminárias]],0),"")</f>
        <v/>
      </c>
      <c r="T671" s="1" t="str">
        <f>IF(t_projeto[[#This Row],[Q.1]]&lt;&gt;"",t_projeto[[#This Row],[Q.1]]*t_projeto[[#This Row],[P.1(W)]]*$C$24,"")</f>
        <v/>
      </c>
      <c r="U671" s="1" t="str">
        <f>IF(t_projeto[[#This Row],[Q.2]]&lt;&gt;"",t_projeto[[#This Row],[Q.2]]*t_projeto[[#This Row],[P.2(W)]]*$C$24,"")</f>
        <v/>
      </c>
      <c r="V671" s="1" t="str">
        <f>IF(t_projeto[[#This Row],[Q.3]]&lt;&gt;"",t_projeto[[#This Row],[Q.3]]*t_projeto[[#This Row],[P.3(W)]]*$C$24,"")</f>
        <v/>
      </c>
      <c r="W671" s="1" t="e">
        <f ca="1">IF(t_projeto[[#This Row],[Trecho]]&lt;&gt;"",SUM(t_projeto[[#This Row],[f.1]:[f.3]]),"")</f>
        <v>#NAME?</v>
      </c>
      <c r="X671" s="19" t="e">
        <f ca="1">IF(t_projeto[[#This Row],[Trecho]]&lt;&gt;"",t_projeto[[#This Row],[Q.1]]+t_projeto[[#This Row],[Q.2]]+t_projeto[[#This Row],[Q.3]],"")</f>
        <v>#NAME?</v>
      </c>
      <c r="Y671" s="1" t="e">
        <f ca="1">IF(AND(t_projeto[[#This Row],[FLUXO]]&lt;&gt;0,t_projeto[[#This Row],[FLUXO]]&lt;&gt;""),ROUND(t_projeto[[#This Row],[FLUXO]]/t_projeto[[#This Row],[Luminárias]],0),"")</f>
        <v>#NAME?</v>
      </c>
      <c r="Z671" s="1" t="e">
        <f ca="1">IF(AND(t_projeto[[#This Row],[Luminárias]]&lt;&gt;0,t_projeto[[#This Row],[Luminárias]]&lt;&gt;""),ROUND(t_projeto[[#This Row],[lm_médio]]/t_projeto[[#This Row],[W_médio]],2),"")</f>
        <v>#NAME?</v>
      </c>
    </row>
    <row r="672" spans="1:26" x14ac:dyDescent="0.25">
      <c r="A672" s="10">
        <v>183</v>
      </c>
      <c r="B672" s="8" t="e">
        <f ca="1">_xlfn.XLOOKUP(t_projeto[[#This Row],[cód.]],t_sitio[cód],t_sitio[Trecho],"")</f>
        <v>#NAME?</v>
      </c>
      <c r="C672" s="39"/>
      <c r="D672" s="40"/>
      <c r="E672" s="40" t="str">
        <f>IF(t_projeto[[#This Row],[T.1]]&lt;&gt;"",_xlfn.XLOOKUP(t_projeto[[#This Row],[T.1]],$G$22:$G$26,$H$22:$H$26),"")</f>
        <v/>
      </c>
      <c r="F672" s="39"/>
      <c r="G672" s="40"/>
      <c r="H672" s="40" t="str">
        <f>IF(t_projeto[[#This Row],[T.2]]&lt;&gt;"",_xlfn.XLOOKUP(t_projeto[[#This Row],[T.2]],$G$22:$G$26,$H$22:$H$26),"")</f>
        <v/>
      </c>
      <c r="I672" s="39"/>
      <c r="J672" s="40"/>
      <c r="K672" s="41" t="str">
        <f>IF(t_projeto[[#This Row],[T.3]]&lt;&gt;"",_xlfn.XLOOKUP(t_projeto[[#This Row],[T.3]],$G$22:$G$26,$H$22:$H$26),"")</f>
        <v/>
      </c>
      <c r="L672" s="5"/>
      <c r="M672" s="107">
        <f>t_projeto[[#This Row],[Q.1]]+t_projeto[[#This Row],[Q.2]]+t_projeto[[#This Row],[Q.3]]</f>
        <v>0</v>
      </c>
      <c r="N672" s="107">
        <f>t_projeto[[#This Row],[Q.1]]+t_projeto[[#This Row],[Q.2]]+t_projeto[[#This Row],[Q.3]]</f>
        <v>0</v>
      </c>
      <c r="O672" s="1" t="str">
        <f>IF(t_projeto[[#This Row],[Q.1]]&lt;&gt;"",SUMIFS(t_reator[p],t_reator[tipo],t_projeto[[#This Row],[T.1]],t_reator[w],t_projeto[[#This Row],[P.1(W)]]),"")</f>
        <v/>
      </c>
      <c r="P672" s="1" t="str">
        <f>IF(t_projeto[[#This Row],[Q.2]]&lt;&gt;"",SUMIFS(t_reator[p],t_reator[tipo],t_projeto[[#This Row],[T.2]],t_reator[w],t_projeto[[#This Row],[P.2(W)]]),"")</f>
        <v/>
      </c>
      <c r="Q672" s="1" t="str">
        <f>IF(t_projeto[[#This Row],[Q.3]]&lt;&gt;"",SUMIFS(t_reator[p],t_reator[tipo],t_projeto[[#This Row],[T.3]],t_reator[w],t_projeto[[#This Row],[P.3(W)]]),"")</f>
        <v/>
      </c>
      <c r="R672" s="1" t="str">
        <f>IF(t_projeto[[#This Row],[Q.1]]&lt;&gt;"",IFERROR(IFERROR(D672*(E672+O672)+G672*(H672+P672)+J672*(K672+Q672),D672*(E672+O672)+G672*(H672+P672)),D672*(E672+O672)),"")</f>
        <v/>
      </c>
      <c r="S672" s="1" t="str">
        <f>IF(t_projeto[[#This Row],[Consumo_W]]&lt;&gt;"",ROUND(t_projeto[[#This Row],[Consumo_W]]/t_projeto[[#This Row],[Luminárias]],0),"")</f>
        <v/>
      </c>
      <c r="T672" s="1" t="str">
        <f>IF(t_projeto[[#This Row],[Q.1]]&lt;&gt;"",t_projeto[[#This Row],[Q.1]]*t_projeto[[#This Row],[P.1(W)]]*$C$24,"")</f>
        <v/>
      </c>
      <c r="U672" s="1" t="str">
        <f>IF(t_projeto[[#This Row],[Q.2]]&lt;&gt;"",t_projeto[[#This Row],[Q.2]]*t_projeto[[#This Row],[P.2(W)]]*$C$24,"")</f>
        <v/>
      </c>
      <c r="V672" s="1" t="str">
        <f>IF(t_projeto[[#This Row],[Q.3]]&lt;&gt;"",t_projeto[[#This Row],[Q.3]]*t_projeto[[#This Row],[P.3(W)]]*$C$24,"")</f>
        <v/>
      </c>
      <c r="W672" s="1" t="e">
        <f ca="1">IF(t_projeto[[#This Row],[Trecho]]&lt;&gt;"",SUM(t_projeto[[#This Row],[f.1]:[f.3]]),"")</f>
        <v>#NAME?</v>
      </c>
      <c r="X672" s="19" t="e">
        <f ca="1">IF(t_projeto[[#This Row],[Trecho]]&lt;&gt;"",t_projeto[[#This Row],[Q.1]]+t_projeto[[#This Row],[Q.2]]+t_projeto[[#This Row],[Q.3]],"")</f>
        <v>#NAME?</v>
      </c>
      <c r="Y672" s="1" t="e">
        <f ca="1">IF(AND(t_projeto[[#This Row],[FLUXO]]&lt;&gt;0,t_projeto[[#This Row],[FLUXO]]&lt;&gt;""),ROUND(t_projeto[[#This Row],[FLUXO]]/t_projeto[[#This Row],[Luminárias]],0),"")</f>
        <v>#NAME?</v>
      </c>
      <c r="Z672" s="1" t="e">
        <f ca="1">IF(AND(t_projeto[[#This Row],[Luminárias]]&lt;&gt;0,t_projeto[[#This Row],[Luminárias]]&lt;&gt;""),ROUND(t_projeto[[#This Row],[lm_médio]]/t_projeto[[#This Row],[W_médio]],2),"")</f>
        <v>#NAME?</v>
      </c>
    </row>
    <row r="673" spans="1:26" x14ac:dyDescent="0.25">
      <c r="A673" s="10">
        <v>184</v>
      </c>
      <c r="B673" s="8" t="e">
        <f ca="1">_xlfn.XLOOKUP(t_projeto[[#This Row],[cód.]],t_sitio[cód],t_sitio[Trecho],"")</f>
        <v>#NAME?</v>
      </c>
      <c r="C673" s="39"/>
      <c r="D673" s="40"/>
      <c r="E673" s="40" t="str">
        <f>IF(t_projeto[[#This Row],[T.1]]&lt;&gt;"",_xlfn.XLOOKUP(t_projeto[[#This Row],[T.1]],$G$22:$G$26,$H$22:$H$26),"")</f>
        <v/>
      </c>
      <c r="F673" s="39"/>
      <c r="G673" s="40"/>
      <c r="H673" s="40" t="str">
        <f>IF(t_projeto[[#This Row],[T.2]]&lt;&gt;"",_xlfn.XLOOKUP(t_projeto[[#This Row],[T.2]],$G$22:$G$26,$H$22:$H$26),"")</f>
        <v/>
      </c>
      <c r="I673" s="39"/>
      <c r="J673" s="40"/>
      <c r="K673" s="41" t="str">
        <f>IF(t_projeto[[#This Row],[T.3]]&lt;&gt;"",_xlfn.XLOOKUP(t_projeto[[#This Row],[T.3]],$G$22:$G$26,$H$22:$H$26),"")</f>
        <v/>
      </c>
      <c r="L673" s="5"/>
      <c r="M673" s="107">
        <f>t_projeto[[#This Row],[Q.1]]+t_projeto[[#This Row],[Q.2]]+t_projeto[[#This Row],[Q.3]]</f>
        <v>0</v>
      </c>
      <c r="N673" s="107">
        <f>t_projeto[[#This Row],[Q.1]]+t_projeto[[#This Row],[Q.2]]+t_projeto[[#This Row],[Q.3]]</f>
        <v>0</v>
      </c>
      <c r="O673" s="1" t="str">
        <f>IF(t_projeto[[#This Row],[Q.1]]&lt;&gt;"",SUMIFS(t_reator[p],t_reator[tipo],t_projeto[[#This Row],[T.1]],t_reator[w],t_projeto[[#This Row],[P.1(W)]]),"")</f>
        <v/>
      </c>
      <c r="P673" s="1" t="str">
        <f>IF(t_projeto[[#This Row],[Q.2]]&lt;&gt;"",SUMIFS(t_reator[p],t_reator[tipo],t_projeto[[#This Row],[T.2]],t_reator[w],t_projeto[[#This Row],[P.2(W)]]),"")</f>
        <v/>
      </c>
      <c r="Q673" s="1" t="str">
        <f>IF(t_projeto[[#This Row],[Q.3]]&lt;&gt;"",SUMIFS(t_reator[p],t_reator[tipo],t_projeto[[#This Row],[T.3]],t_reator[w],t_projeto[[#This Row],[P.3(W)]]),"")</f>
        <v/>
      </c>
      <c r="R673" s="1" t="str">
        <f>IF(t_projeto[[#This Row],[Q.1]]&lt;&gt;"",IFERROR(IFERROR(D673*(E673+O673)+G673*(H673+P673)+J673*(K673+Q673),D673*(E673+O673)+G673*(H673+P673)),D673*(E673+O673)),"")</f>
        <v/>
      </c>
      <c r="S673" s="1" t="str">
        <f>IF(t_projeto[[#This Row],[Consumo_W]]&lt;&gt;"",ROUND(t_projeto[[#This Row],[Consumo_W]]/t_projeto[[#This Row],[Luminárias]],0),"")</f>
        <v/>
      </c>
      <c r="T673" s="1" t="str">
        <f>IF(t_projeto[[#This Row],[Q.1]]&lt;&gt;"",t_projeto[[#This Row],[Q.1]]*t_projeto[[#This Row],[P.1(W)]]*$C$24,"")</f>
        <v/>
      </c>
      <c r="U673" s="1" t="str">
        <f>IF(t_projeto[[#This Row],[Q.2]]&lt;&gt;"",t_projeto[[#This Row],[Q.2]]*t_projeto[[#This Row],[P.2(W)]]*$C$24,"")</f>
        <v/>
      </c>
      <c r="V673" s="1" t="str">
        <f>IF(t_projeto[[#This Row],[Q.3]]&lt;&gt;"",t_projeto[[#This Row],[Q.3]]*t_projeto[[#This Row],[P.3(W)]]*$C$24,"")</f>
        <v/>
      </c>
      <c r="W673" s="1" t="e">
        <f ca="1">IF(t_projeto[[#This Row],[Trecho]]&lt;&gt;"",SUM(t_projeto[[#This Row],[f.1]:[f.3]]),"")</f>
        <v>#NAME?</v>
      </c>
      <c r="X673" s="19" t="e">
        <f ca="1">IF(t_projeto[[#This Row],[Trecho]]&lt;&gt;"",t_projeto[[#This Row],[Q.1]]+t_projeto[[#This Row],[Q.2]]+t_projeto[[#This Row],[Q.3]],"")</f>
        <v>#NAME?</v>
      </c>
      <c r="Y673" s="1" t="e">
        <f ca="1">IF(AND(t_projeto[[#This Row],[FLUXO]]&lt;&gt;0,t_projeto[[#This Row],[FLUXO]]&lt;&gt;""),ROUND(t_projeto[[#This Row],[FLUXO]]/t_projeto[[#This Row],[Luminárias]],0),"")</f>
        <v>#NAME?</v>
      </c>
      <c r="Z673" s="1" t="e">
        <f ca="1">IF(AND(t_projeto[[#This Row],[Luminárias]]&lt;&gt;0,t_projeto[[#This Row],[Luminárias]]&lt;&gt;""),ROUND(t_projeto[[#This Row],[lm_médio]]/t_projeto[[#This Row],[W_médio]],2),"")</f>
        <v>#NAME?</v>
      </c>
    </row>
    <row r="674" spans="1:26" x14ac:dyDescent="0.25">
      <c r="A674" s="10">
        <v>185</v>
      </c>
      <c r="B674" s="8" t="e">
        <f ca="1">_xlfn.XLOOKUP(t_projeto[[#This Row],[cód.]],t_sitio[cód],t_sitio[Trecho],"")</f>
        <v>#NAME?</v>
      </c>
      <c r="C674" s="39"/>
      <c r="D674" s="40"/>
      <c r="E674" s="40" t="str">
        <f>IF(t_projeto[[#This Row],[T.1]]&lt;&gt;"",_xlfn.XLOOKUP(t_projeto[[#This Row],[T.1]],$G$22:$G$26,$H$22:$H$26),"")</f>
        <v/>
      </c>
      <c r="F674" s="39"/>
      <c r="G674" s="40"/>
      <c r="H674" s="40" t="str">
        <f>IF(t_projeto[[#This Row],[T.2]]&lt;&gt;"",_xlfn.XLOOKUP(t_projeto[[#This Row],[T.2]],$G$22:$G$26,$H$22:$H$26),"")</f>
        <v/>
      </c>
      <c r="I674" s="39"/>
      <c r="J674" s="40"/>
      <c r="K674" s="41" t="str">
        <f>IF(t_projeto[[#This Row],[T.3]]&lt;&gt;"",_xlfn.XLOOKUP(t_projeto[[#This Row],[T.3]],$G$22:$G$26,$H$22:$H$26),"")</f>
        <v/>
      </c>
      <c r="L674" s="5"/>
      <c r="M674" s="107">
        <f>t_projeto[[#This Row],[Q.1]]+t_projeto[[#This Row],[Q.2]]+t_projeto[[#This Row],[Q.3]]</f>
        <v>0</v>
      </c>
      <c r="N674" s="107">
        <f>t_projeto[[#This Row],[Q.1]]+t_projeto[[#This Row],[Q.2]]+t_projeto[[#This Row],[Q.3]]</f>
        <v>0</v>
      </c>
      <c r="O674" s="1" t="str">
        <f>IF(t_projeto[[#This Row],[Q.1]]&lt;&gt;"",SUMIFS(t_reator[p],t_reator[tipo],t_projeto[[#This Row],[T.1]],t_reator[w],t_projeto[[#This Row],[P.1(W)]]),"")</f>
        <v/>
      </c>
      <c r="P674" s="1" t="str">
        <f>IF(t_projeto[[#This Row],[Q.2]]&lt;&gt;"",SUMIFS(t_reator[p],t_reator[tipo],t_projeto[[#This Row],[T.2]],t_reator[w],t_projeto[[#This Row],[P.2(W)]]),"")</f>
        <v/>
      </c>
      <c r="Q674" s="1" t="str">
        <f>IF(t_projeto[[#This Row],[Q.3]]&lt;&gt;"",SUMIFS(t_reator[p],t_reator[tipo],t_projeto[[#This Row],[T.3]],t_reator[w],t_projeto[[#This Row],[P.3(W)]]),"")</f>
        <v/>
      </c>
      <c r="R674" s="1" t="str">
        <f>IF(t_projeto[[#This Row],[Q.1]]&lt;&gt;"",IFERROR(IFERROR(D674*(E674+O674)+G674*(H674+P674)+J674*(K674+Q674),D674*(E674+O674)+G674*(H674+P674)),D674*(E674+O674)),"")</f>
        <v/>
      </c>
      <c r="S674" s="1" t="str">
        <f>IF(t_projeto[[#This Row],[Consumo_W]]&lt;&gt;"",ROUND(t_projeto[[#This Row],[Consumo_W]]/t_projeto[[#This Row],[Luminárias]],0),"")</f>
        <v/>
      </c>
      <c r="T674" s="1" t="str">
        <f>IF(t_projeto[[#This Row],[Q.1]]&lt;&gt;"",t_projeto[[#This Row],[Q.1]]*t_projeto[[#This Row],[P.1(W)]]*$C$24,"")</f>
        <v/>
      </c>
      <c r="U674" s="1" t="str">
        <f>IF(t_projeto[[#This Row],[Q.2]]&lt;&gt;"",t_projeto[[#This Row],[Q.2]]*t_projeto[[#This Row],[P.2(W)]]*$C$24,"")</f>
        <v/>
      </c>
      <c r="V674" s="1" t="str">
        <f>IF(t_projeto[[#This Row],[Q.3]]&lt;&gt;"",t_projeto[[#This Row],[Q.3]]*t_projeto[[#This Row],[P.3(W)]]*$C$24,"")</f>
        <v/>
      </c>
      <c r="W674" s="1" t="e">
        <f ca="1">IF(t_projeto[[#This Row],[Trecho]]&lt;&gt;"",SUM(t_projeto[[#This Row],[f.1]:[f.3]]),"")</f>
        <v>#NAME?</v>
      </c>
      <c r="X674" s="19" t="e">
        <f ca="1">IF(t_projeto[[#This Row],[Trecho]]&lt;&gt;"",t_projeto[[#This Row],[Q.1]]+t_projeto[[#This Row],[Q.2]]+t_projeto[[#This Row],[Q.3]],"")</f>
        <v>#NAME?</v>
      </c>
      <c r="Y674" s="1" t="e">
        <f ca="1">IF(AND(t_projeto[[#This Row],[FLUXO]]&lt;&gt;0,t_projeto[[#This Row],[FLUXO]]&lt;&gt;""),ROUND(t_projeto[[#This Row],[FLUXO]]/t_projeto[[#This Row],[Luminárias]],0),"")</f>
        <v>#NAME?</v>
      </c>
      <c r="Z674" s="1" t="e">
        <f ca="1">IF(AND(t_projeto[[#This Row],[Luminárias]]&lt;&gt;0,t_projeto[[#This Row],[Luminárias]]&lt;&gt;""),ROUND(t_projeto[[#This Row],[lm_médio]]/t_projeto[[#This Row],[W_médio]],2),"")</f>
        <v>#NAME?</v>
      </c>
    </row>
    <row r="675" spans="1:26" x14ac:dyDescent="0.25">
      <c r="A675" s="10">
        <v>186</v>
      </c>
      <c r="B675" s="8" t="e">
        <f ca="1">_xlfn.XLOOKUP(t_projeto[[#This Row],[cód.]],t_sitio[cód],t_sitio[Trecho],"")</f>
        <v>#NAME?</v>
      </c>
      <c r="C675" s="39"/>
      <c r="D675" s="40"/>
      <c r="E675" s="40" t="str">
        <f>IF(t_projeto[[#This Row],[T.1]]&lt;&gt;"",_xlfn.XLOOKUP(t_projeto[[#This Row],[T.1]],$G$22:$G$26,$H$22:$H$26),"")</f>
        <v/>
      </c>
      <c r="F675" s="39"/>
      <c r="G675" s="40"/>
      <c r="H675" s="40" t="str">
        <f>IF(t_projeto[[#This Row],[T.2]]&lt;&gt;"",_xlfn.XLOOKUP(t_projeto[[#This Row],[T.2]],$G$22:$G$26,$H$22:$H$26),"")</f>
        <v/>
      </c>
      <c r="I675" s="39"/>
      <c r="J675" s="40"/>
      <c r="K675" s="41" t="str">
        <f>IF(t_projeto[[#This Row],[T.3]]&lt;&gt;"",_xlfn.XLOOKUP(t_projeto[[#This Row],[T.3]],$G$22:$G$26,$H$22:$H$26),"")</f>
        <v/>
      </c>
      <c r="L675" s="5"/>
      <c r="M675" s="107">
        <f>t_projeto[[#This Row],[Q.1]]+t_projeto[[#This Row],[Q.2]]+t_projeto[[#This Row],[Q.3]]</f>
        <v>0</v>
      </c>
      <c r="N675" s="107">
        <f>t_projeto[[#This Row],[Q.1]]+t_projeto[[#This Row],[Q.2]]+t_projeto[[#This Row],[Q.3]]</f>
        <v>0</v>
      </c>
      <c r="O675" s="1" t="str">
        <f>IF(t_projeto[[#This Row],[Q.1]]&lt;&gt;"",SUMIFS(t_reator[p],t_reator[tipo],t_projeto[[#This Row],[T.1]],t_reator[w],t_projeto[[#This Row],[P.1(W)]]),"")</f>
        <v/>
      </c>
      <c r="P675" s="1" t="str">
        <f>IF(t_projeto[[#This Row],[Q.2]]&lt;&gt;"",SUMIFS(t_reator[p],t_reator[tipo],t_projeto[[#This Row],[T.2]],t_reator[w],t_projeto[[#This Row],[P.2(W)]]),"")</f>
        <v/>
      </c>
      <c r="Q675" s="1" t="str">
        <f>IF(t_projeto[[#This Row],[Q.3]]&lt;&gt;"",SUMIFS(t_reator[p],t_reator[tipo],t_projeto[[#This Row],[T.3]],t_reator[w],t_projeto[[#This Row],[P.3(W)]]),"")</f>
        <v/>
      </c>
      <c r="R675" s="1" t="str">
        <f>IF(t_projeto[[#This Row],[Q.1]]&lt;&gt;"",IFERROR(IFERROR(D675*(E675+O675)+G675*(H675+P675)+J675*(K675+Q675),D675*(E675+O675)+G675*(H675+P675)),D675*(E675+O675)),"")</f>
        <v/>
      </c>
      <c r="S675" s="1" t="str">
        <f>IF(t_projeto[[#This Row],[Consumo_W]]&lt;&gt;"",ROUND(t_projeto[[#This Row],[Consumo_W]]/t_projeto[[#This Row],[Luminárias]],0),"")</f>
        <v/>
      </c>
      <c r="T675" s="1" t="str">
        <f>IF(t_projeto[[#This Row],[Q.1]]&lt;&gt;"",t_projeto[[#This Row],[Q.1]]*t_projeto[[#This Row],[P.1(W)]]*$C$24,"")</f>
        <v/>
      </c>
      <c r="U675" s="1" t="str">
        <f>IF(t_projeto[[#This Row],[Q.2]]&lt;&gt;"",t_projeto[[#This Row],[Q.2]]*t_projeto[[#This Row],[P.2(W)]]*$C$24,"")</f>
        <v/>
      </c>
      <c r="V675" s="1" t="str">
        <f>IF(t_projeto[[#This Row],[Q.3]]&lt;&gt;"",t_projeto[[#This Row],[Q.3]]*t_projeto[[#This Row],[P.3(W)]]*$C$24,"")</f>
        <v/>
      </c>
      <c r="W675" s="1" t="e">
        <f ca="1">IF(t_projeto[[#This Row],[Trecho]]&lt;&gt;"",SUM(t_projeto[[#This Row],[f.1]:[f.3]]),"")</f>
        <v>#NAME?</v>
      </c>
      <c r="X675" s="19" t="e">
        <f ca="1">IF(t_projeto[[#This Row],[Trecho]]&lt;&gt;"",t_projeto[[#This Row],[Q.1]]+t_projeto[[#This Row],[Q.2]]+t_projeto[[#This Row],[Q.3]],"")</f>
        <v>#NAME?</v>
      </c>
      <c r="Y675" s="1" t="e">
        <f ca="1">IF(AND(t_projeto[[#This Row],[FLUXO]]&lt;&gt;0,t_projeto[[#This Row],[FLUXO]]&lt;&gt;""),ROUND(t_projeto[[#This Row],[FLUXO]]/t_projeto[[#This Row],[Luminárias]],0),"")</f>
        <v>#NAME?</v>
      </c>
      <c r="Z675" s="1" t="e">
        <f ca="1">IF(AND(t_projeto[[#This Row],[Luminárias]]&lt;&gt;0,t_projeto[[#This Row],[Luminárias]]&lt;&gt;""),ROUND(t_projeto[[#This Row],[lm_médio]]/t_projeto[[#This Row],[W_médio]],2),"")</f>
        <v>#NAME?</v>
      </c>
    </row>
    <row r="676" spans="1:26" x14ac:dyDescent="0.25">
      <c r="A676" s="10">
        <v>187</v>
      </c>
      <c r="B676" s="8" t="e">
        <f ca="1">_xlfn.XLOOKUP(t_projeto[[#This Row],[cód.]],t_sitio[cód],t_sitio[Trecho],"")</f>
        <v>#NAME?</v>
      </c>
      <c r="C676" s="39"/>
      <c r="D676" s="40"/>
      <c r="E676" s="40" t="str">
        <f>IF(t_projeto[[#This Row],[T.1]]&lt;&gt;"",_xlfn.XLOOKUP(t_projeto[[#This Row],[T.1]],$G$22:$G$26,$H$22:$H$26),"")</f>
        <v/>
      </c>
      <c r="F676" s="39"/>
      <c r="G676" s="40"/>
      <c r="H676" s="40" t="str">
        <f>IF(t_projeto[[#This Row],[T.2]]&lt;&gt;"",_xlfn.XLOOKUP(t_projeto[[#This Row],[T.2]],$G$22:$G$26,$H$22:$H$26),"")</f>
        <v/>
      </c>
      <c r="I676" s="39"/>
      <c r="J676" s="40"/>
      <c r="K676" s="41" t="str">
        <f>IF(t_projeto[[#This Row],[T.3]]&lt;&gt;"",_xlfn.XLOOKUP(t_projeto[[#This Row],[T.3]],$G$22:$G$26,$H$22:$H$26),"")</f>
        <v/>
      </c>
      <c r="L676" s="5"/>
      <c r="M676" s="107">
        <f>t_projeto[[#This Row],[Q.1]]+t_projeto[[#This Row],[Q.2]]+t_projeto[[#This Row],[Q.3]]</f>
        <v>0</v>
      </c>
      <c r="N676" s="107">
        <f>t_projeto[[#This Row],[Q.1]]+t_projeto[[#This Row],[Q.2]]+t_projeto[[#This Row],[Q.3]]</f>
        <v>0</v>
      </c>
      <c r="O676" s="1" t="str">
        <f>IF(t_projeto[[#This Row],[Q.1]]&lt;&gt;"",SUMIFS(t_reator[p],t_reator[tipo],t_projeto[[#This Row],[T.1]],t_reator[w],t_projeto[[#This Row],[P.1(W)]]),"")</f>
        <v/>
      </c>
      <c r="P676" s="1" t="str">
        <f>IF(t_projeto[[#This Row],[Q.2]]&lt;&gt;"",SUMIFS(t_reator[p],t_reator[tipo],t_projeto[[#This Row],[T.2]],t_reator[w],t_projeto[[#This Row],[P.2(W)]]),"")</f>
        <v/>
      </c>
      <c r="Q676" s="1" t="str">
        <f>IF(t_projeto[[#This Row],[Q.3]]&lt;&gt;"",SUMIFS(t_reator[p],t_reator[tipo],t_projeto[[#This Row],[T.3]],t_reator[w],t_projeto[[#This Row],[P.3(W)]]),"")</f>
        <v/>
      </c>
      <c r="R676" s="1" t="str">
        <f>IF(t_projeto[[#This Row],[Q.1]]&lt;&gt;"",IFERROR(IFERROR(D676*(E676+O676)+G676*(H676+P676)+J676*(K676+Q676),D676*(E676+O676)+G676*(H676+P676)),D676*(E676+O676)),"")</f>
        <v/>
      </c>
      <c r="S676" s="1" t="str">
        <f>IF(t_projeto[[#This Row],[Consumo_W]]&lt;&gt;"",ROUND(t_projeto[[#This Row],[Consumo_W]]/t_projeto[[#This Row],[Luminárias]],0),"")</f>
        <v/>
      </c>
      <c r="T676" s="1" t="str">
        <f>IF(t_projeto[[#This Row],[Q.1]]&lt;&gt;"",t_projeto[[#This Row],[Q.1]]*t_projeto[[#This Row],[P.1(W)]]*$C$24,"")</f>
        <v/>
      </c>
      <c r="U676" s="1" t="str">
        <f>IF(t_projeto[[#This Row],[Q.2]]&lt;&gt;"",t_projeto[[#This Row],[Q.2]]*t_projeto[[#This Row],[P.2(W)]]*$C$24,"")</f>
        <v/>
      </c>
      <c r="V676" s="1" t="str">
        <f>IF(t_projeto[[#This Row],[Q.3]]&lt;&gt;"",t_projeto[[#This Row],[Q.3]]*t_projeto[[#This Row],[P.3(W)]]*$C$24,"")</f>
        <v/>
      </c>
      <c r="W676" s="1" t="e">
        <f ca="1">IF(t_projeto[[#This Row],[Trecho]]&lt;&gt;"",SUM(t_projeto[[#This Row],[f.1]:[f.3]]),"")</f>
        <v>#NAME?</v>
      </c>
      <c r="X676" s="19" t="e">
        <f ca="1">IF(t_projeto[[#This Row],[Trecho]]&lt;&gt;"",t_projeto[[#This Row],[Q.1]]+t_projeto[[#This Row],[Q.2]]+t_projeto[[#This Row],[Q.3]],"")</f>
        <v>#NAME?</v>
      </c>
      <c r="Y676" s="1" t="e">
        <f ca="1">IF(AND(t_projeto[[#This Row],[FLUXO]]&lt;&gt;0,t_projeto[[#This Row],[FLUXO]]&lt;&gt;""),ROUND(t_projeto[[#This Row],[FLUXO]]/t_projeto[[#This Row],[Luminárias]],0),"")</f>
        <v>#NAME?</v>
      </c>
      <c r="Z676" s="1" t="e">
        <f ca="1">IF(AND(t_projeto[[#This Row],[Luminárias]]&lt;&gt;0,t_projeto[[#This Row],[Luminárias]]&lt;&gt;""),ROUND(t_projeto[[#This Row],[lm_médio]]/t_projeto[[#This Row],[W_médio]],2),"")</f>
        <v>#NAME?</v>
      </c>
    </row>
    <row r="677" spans="1:26" x14ac:dyDescent="0.25">
      <c r="A677" s="10">
        <v>188</v>
      </c>
      <c r="B677" s="8" t="e">
        <f ca="1">_xlfn.XLOOKUP(t_projeto[[#This Row],[cód.]],t_sitio[cód],t_sitio[Trecho],"")</f>
        <v>#NAME?</v>
      </c>
      <c r="C677" s="39"/>
      <c r="D677" s="40"/>
      <c r="E677" s="40" t="str">
        <f>IF(t_projeto[[#This Row],[T.1]]&lt;&gt;"",_xlfn.XLOOKUP(t_projeto[[#This Row],[T.1]],$G$22:$G$26,$H$22:$H$26),"")</f>
        <v/>
      </c>
      <c r="F677" s="39"/>
      <c r="G677" s="40"/>
      <c r="H677" s="40" t="str">
        <f>IF(t_projeto[[#This Row],[T.2]]&lt;&gt;"",_xlfn.XLOOKUP(t_projeto[[#This Row],[T.2]],$G$22:$G$26,$H$22:$H$26),"")</f>
        <v/>
      </c>
      <c r="I677" s="39"/>
      <c r="J677" s="40"/>
      <c r="K677" s="41" t="str">
        <f>IF(t_projeto[[#This Row],[T.3]]&lt;&gt;"",_xlfn.XLOOKUP(t_projeto[[#This Row],[T.3]],$G$22:$G$26,$H$22:$H$26),"")</f>
        <v/>
      </c>
      <c r="L677" s="5"/>
      <c r="M677" s="107">
        <f>t_projeto[[#This Row],[Q.1]]+t_projeto[[#This Row],[Q.2]]+t_projeto[[#This Row],[Q.3]]</f>
        <v>0</v>
      </c>
      <c r="N677" s="107">
        <f>t_projeto[[#This Row],[Q.1]]+t_projeto[[#This Row],[Q.2]]+t_projeto[[#This Row],[Q.3]]</f>
        <v>0</v>
      </c>
      <c r="O677" s="1" t="str">
        <f>IF(t_projeto[[#This Row],[Q.1]]&lt;&gt;"",SUMIFS(t_reator[p],t_reator[tipo],t_projeto[[#This Row],[T.1]],t_reator[w],t_projeto[[#This Row],[P.1(W)]]),"")</f>
        <v/>
      </c>
      <c r="P677" s="1" t="str">
        <f>IF(t_projeto[[#This Row],[Q.2]]&lt;&gt;"",SUMIFS(t_reator[p],t_reator[tipo],t_projeto[[#This Row],[T.2]],t_reator[w],t_projeto[[#This Row],[P.2(W)]]),"")</f>
        <v/>
      </c>
      <c r="Q677" s="1" t="str">
        <f>IF(t_projeto[[#This Row],[Q.3]]&lt;&gt;"",SUMIFS(t_reator[p],t_reator[tipo],t_projeto[[#This Row],[T.3]],t_reator[w],t_projeto[[#This Row],[P.3(W)]]),"")</f>
        <v/>
      </c>
      <c r="R677" s="1" t="str">
        <f>IF(t_projeto[[#This Row],[Q.1]]&lt;&gt;"",IFERROR(IFERROR(D677*(E677+O677)+G677*(H677+P677)+J677*(K677+Q677),D677*(E677+O677)+G677*(H677+P677)),D677*(E677+O677)),"")</f>
        <v/>
      </c>
      <c r="S677" s="1" t="str">
        <f>IF(t_projeto[[#This Row],[Consumo_W]]&lt;&gt;"",ROUND(t_projeto[[#This Row],[Consumo_W]]/t_projeto[[#This Row],[Luminárias]],0),"")</f>
        <v/>
      </c>
      <c r="T677" s="1" t="str">
        <f>IF(t_projeto[[#This Row],[Q.1]]&lt;&gt;"",t_projeto[[#This Row],[Q.1]]*t_projeto[[#This Row],[P.1(W)]]*$C$24,"")</f>
        <v/>
      </c>
      <c r="U677" s="1" t="str">
        <f>IF(t_projeto[[#This Row],[Q.2]]&lt;&gt;"",t_projeto[[#This Row],[Q.2]]*t_projeto[[#This Row],[P.2(W)]]*$C$24,"")</f>
        <v/>
      </c>
      <c r="V677" s="1" t="str">
        <f>IF(t_projeto[[#This Row],[Q.3]]&lt;&gt;"",t_projeto[[#This Row],[Q.3]]*t_projeto[[#This Row],[P.3(W)]]*$C$24,"")</f>
        <v/>
      </c>
      <c r="W677" s="1" t="e">
        <f ca="1">IF(t_projeto[[#This Row],[Trecho]]&lt;&gt;"",SUM(t_projeto[[#This Row],[f.1]:[f.3]]),"")</f>
        <v>#NAME?</v>
      </c>
      <c r="X677" s="19" t="e">
        <f ca="1">IF(t_projeto[[#This Row],[Trecho]]&lt;&gt;"",t_projeto[[#This Row],[Q.1]]+t_projeto[[#This Row],[Q.2]]+t_projeto[[#This Row],[Q.3]],"")</f>
        <v>#NAME?</v>
      </c>
      <c r="Y677" s="1" t="e">
        <f ca="1">IF(AND(t_projeto[[#This Row],[FLUXO]]&lt;&gt;0,t_projeto[[#This Row],[FLUXO]]&lt;&gt;""),ROUND(t_projeto[[#This Row],[FLUXO]]/t_projeto[[#This Row],[Luminárias]],0),"")</f>
        <v>#NAME?</v>
      </c>
      <c r="Z677" s="1" t="e">
        <f ca="1">IF(AND(t_projeto[[#This Row],[Luminárias]]&lt;&gt;0,t_projeto[[#This Row],[Luminárias]]&lt;&gt;""),ROUND(t_projeto[[#This Row],[lm_médio]]/t_projeto[[#This Row],[W_médio]],2),"")</f>
        <v>#NAME?</v>
      </c>
    </row>
    <row r="678" spans="1:26" x14ac:dyDescent="0.25">
      <c r="A678" s="10">
        <v>189</v>
      </c>
      <c r="B678" s="8" t="e">
        <f ca="1">_xlfn.XLOOKUP(t_projeto[[#This Row],[cód.]],t_sitio[cód],t_sitio[Trecho],"")</f>
        <v>#NAME?</v>
      </c>
      <c r="C678" s="39"/>
      <c r="D678" s="40"/>
      <c r="E678" s="40" t="str">
        <f>IF(t_projeto[[#This Row],[T.1]]&lt;&gt;"",_xlfn.XLOOKUP(t_projeto[[#This Row],[T.1]],$G$22:$G$26,$H$22:$H$26),"")</f>
        <v/>
      </c>
      <c r="F678" s="39"/>
      <c r="G678" s="40"/>
      <c r="H678" s="40" t="str">
        <f>IF(t_projeto[[#This Row],[T.2]]&lt;&gt;"",_xlfn.XLOOKUP(t_projeto[[#This Row],[T.2]],$G$22:$G$26,$H$22:$H$26),"")</f>
        <v/>
      </c>
      <c r="I678" s="39"/>
      <c r="J678" s="40"/>
      <c r="K678" s="41" t="str">
        <f>IF(t_projeto[[#This Row],[T.3]]&lt;&gt;"",_xlfn.XLOOKUP(t_projeto[[#This Row],[T.3]],$G$22:$G$26,$H$22:$H$26),"")</f>
        <v/>
      </c>
      <c r="L678" s="5"/>
      <c r="M678" s="107">
        <f>t_projeto[[#This Row],[Q.1]]+t_projeto[[#This Row],[Q.2]]+t_projeto[[#This Row],[Q.3]]</f>
        <v>0</v>
      </c>
      <c r="N678" s="107">
        <f>t_projeto[[#This Row],[Q.1]]+t_projeto[[#This Row],[Q.2]]+t_projeto[[#This Row],[Q.3]]</f>
        <v>0</v>
      </c>
      <c r="O678" s="1" t="str">
        <f>IF(t_projeto[[#This Row],[Q.1]]&lt;&gt;"",SUMIFS(t_reator[p],t_reator[tipo],t_projeto[[#This Row],[T.1]],t_reator[w],t_projeto[[#This Row],[P.1(W)]]),"")</f>
        <v/>
      </c>
      <c r="P678" s="1" t="str">
        <f>IF(t_projeto[[#This Row],[Q.2]]&lt;&gt;"",SUMIFS(t_reator[p],t_reator[tipo],t_projeto[[#This Row],[T.2]],t_reator[w],t_projeto[[#This Row],[P.2(W)]]),"")</f>
        <v/>
      </c>
      <c r="Q678" s="1" t="str">
        <f>IF(t_projeto[[#This Row],[Q.3]]&lt;&gt;"",SUMIFS(t_reator[p],t_reator[tipo],t_projeto[[#This Row],[T.3]],t_reator[w],t_projeto[[#This Row],[P.3(W)]]),"")</f>
        <v/>
      </c>
      <c r="R678" s="1" t="str">
        <f>IF(t_projeto[[#This Row],[Q.1]]&lt;&gt;"",IFERROR(IFERROR(D678*(E678+O678)+G678*(H678+P678)+J678*(K678+Q678),D678*(E678+O678)+G678*(H678+P678)),D678*(E678+O678)),"")</f>
        <v/>
      </c>
      <c r="S678" s="1" t="str">
        <f>IF(t_projeto[[#This Row],[Consumo_W]]&lt;&gt;"",ROUND(t_projeto[[#This Row],[Consumo_W]]/t_projeto[[#This Row],[Luminárias]],0),"")</f>
        <v/>
      </c>
      <c r="T678" s="1" t="str">
        <f>IF(t_projeto[[#This Row],[Q.1]]&lt;&gt;"",t_projeto[[#This Row],[Q.1]]*t_projeto[[#This Row],[P.1(W)]]*$C$24,"")</f>
        <v/>
      </c>
      <c r="U678" s="1" t="str">
        <f>IF(t_projeto[[#This Row],[Q.2]]&lt;&gt;"",t_projeto[[#This Row],[Q.2]]*t_projeto[[#This Row],[P.2(W)]]*$C$24,"")</f>
        <v/>
      </c>
      <c r="V678" s="1" t="str">
        <f>IF(t_projeto[[#This Row],[Q.3]]&lt;&gt;"",t_projeto[[#This Row],[Q.3]]*t_projeto[[#This Row],[P.3(W)]]*$C$24,"")</f>
        <v/>
      </c>
      <c r="W678" s="1" t="e">
        <f ca="1">IF(t_projeto[[#This Row],[Trecho]]&lt;&gt;"",SUM(t_projeto[[#This Row],[f.1]:[f.3]]),"")</f>
        <v>#NAME?</v>
      </c>
      <c r="X678" s="19" t="e">
        <f ca="1">IF(t_projeto[[#This Row],[Trecho]]&lt;&gt;"",t_projeto[[#This Row],[Q.1]]+t_projeto[[#This Row],[Q.2]]+t_projeto[[#This Row],[Q.3]],"")</f>
        <v>#NAME?</v>
      </c>
      <c r="Y678" s="1" t="e">
        <f ca="1">IF(AND(t_projeto[[#This Row],[FLUXO]]&lt;&gt;0,t_projeto[[#This Row],[FLUXO]]&lt;&gt;""),ROUND(t_projeto[[#This Row],[FLUXO]]/t_projeto[[#This Row],[Luminárias]],0),"")</f>
        <v>#NAME?</v>
      </c>
      <c r="Z678" s="1" t="e">
        <f ca="1">IF(AND(t_projeto[[#This Row],[Luminárias]]&lt;&gt;0,t_projeto[[#This Row],[Luminárias]]&lt;&gt;""),ROUND(t_projeto[[#This Row],[lm_médio]]/t_projeto[[#This Row],[W_médio]],2),"")</f>
        <v>#NAME?</v>
      </c>
    </row>
    <row r="679" spans="1:26" x14ac:dyDescent="0.25">
      <c r="A679" s="10">
        <v>190</v>
      </c>
      <c r="B679" s="8" t="e">
        <f ca="1">_xlfn.XLOOKUP(t_projeto[[#This Row],[cód.]],t_sitio[cód],t_sitio[Trecho],"")</f>
        <v>#NAME?</v>
      </c>
      <c r="C679" s="39"/>
      <c r="D679" s="40"/>
      <c r="E679" s="40" t="str">
        <f>IF(t_projeto[[#This Row],[T.1]]&lt;&gt;"",_xlfn.XLOOKUP(t_projeto[[#This Row],[T.1]],$G$22:$G$26,$H$22:$H$26),"")</f>
        <v/>
      </c>
      <c r="F679" s="39"/>
      <c r="G679" s="40"/>
      <c r="H679" s="40" t="str">
        <f>IF(t_projeto[[#This Row],[T.2]]&lt;&gt;"",_xlfn.XLOOKUP(t_projeto[[#This Row],[T.2]],$G$22:$G$26,$H$22:$H$26),"")</f>
        <v/>
      </c>
      <c r="I679" s="39"/>
      <c r="J679" s="40"/>
      <c r="K679" s="41" t="str">
        <f>IF(t_projeto[[#This Row],[T.3]]&lt;&gt;"",_xlfn.XLOOKUP(t_projeto[[#This Row],[T.3]],$G$22:$G$26,$H$22:$H$26),"")</f>
        <v/>
      </c>
      <c r="L679" s="5"/>
      <c r="M679" s="107">
        <f>t_projeto[[#This Row],[Q.1]]+t_projeto[[#This Row],[Q.2]]+t_projeto[[#This Row],[Q.3]]</f>
        <v>0</v>
      </c>
      <c r="N679" s="107">
        <f>t_projeto[[#This Row],[Q.1]]+t_projeto[[#This Row],[Q.2]]+t_projeto[[#This Row],[Q.3]]</f>
        <v>0</v>
      </c>
      <c r="O679" s="1" t="str">
        <f>IF(t_projeto[[#This Row],[Q.1]]&lt;&gt;"",SUMIFS(t_reator[p],t_reator[tipo],t_projeto[[#This Row],[T.1]],t_reator[w],t_projeto[[#This Row],[P.1(W)]]),"")</f>
        <v/>
      </c>
      <c r="P679" s="1" t="str">
        <f>IF(t_projeto[[#This Row],[Q.2]]&lt;&gt;"",SUMIFS(t_reator[p],t_reator[tipo],t_projeto[[#This Row],[T.2]],t_reator[w],t_projeto[[#This Row],[P.2(W)]]),"")</f>
        <v/>
      </c>
      <c r="Q679" s="1" t="str">
        <f>IF(t_projeto[[#This Row],[Q.3]]&lt;&gt;"",SUMIFS(t_reator[p],t_reator[tipo],t_projeto[[#This Row],[T.3]],t_reator[w],t_projeto[[#This Row],[P.3(W)]]),"")</f>
        <v/>
      </c>
      <c r="R679" s="1" t="str">
        <f>IF(t_projeto[[#This Row],[Q.1]]&lt;&gt;"",IFERROR(IFERROR(D679*(E679+O679)+G679*(H679+P679)+J679*(K679+Q679),D679*(E679+O679)+G679*(H679+P679)),D679*(E679+O679)),"")</f>
        <v/>
      </c>
      <c r="S679" s="1" t="str">
        <f>IF(t_projeto[[#This Row],[Consumo_W]]&lt;&gt;"",ROUND(t_projeto[[#This Row],[Consumo_W]]/t_projeto[[#This Row],[Luminárias]],0),"")</f>
        <v/>
      </c>
      <c r="T679" s="1" t="str">
        <f>IF(t_projeto[[#This Row],[Q.1]]&lt;&gt;"",t_projeto[[#This Row],[Q.1]]*t_projeto[[#This Row],[P.1(W)]]*$C$24,"")</f>
        <v/>
      </c>
      <c r="U679" s="1" t="str">
        <f>IF(t_projeto[[#This Row],[Q.2]]&lt;&gt;"",t_projeto[[#This Row],[Q.2]]*t_projeto[[#This Row],[P.2(W)]]*$C$24,"")</f>
        <v/>
      </c>
      <c r="V679" s="1" t="str">
        <f>IF(t_projeto[[#This Row],[Q.3]]&lt;&gt;"",t_projeto[[#This Row],[Q.3]]*t_projeto[[#This Row],[P.3(W)]]*$C$24,"")</f>
        <v/>
      </c>
      <c r="W679" s="1" t="e">
        <f ca="1">IF(t_projeto[[#This Row],[Trecho]]&lt;&gt;"",SUM(t_projeto[[#This Row],[f.1]:[f.3]]),"")</f>
        <v>#NAME?</v>
      </c>
      <c r="X679" s="19" t="e">
        <f ca="1">IF(t_projeto[[#This Row],[Trecho]]&lt;&gt;"",t_projeto[[#This Row],[Q.1]]+t_projeto[[#This Row],[Q.2]]+t_projeto[[#This Row],[Q.3]],"")</f>
        <v>#NAME?</v>
      </c>
      <c r="Y679" s="1" t="e">
        <f ca="1">IF(AND(t_projeto[[#This Row],[FLUXO]]&lt;&gt;0,t_projeto[[#This Row],[FLUXO]]&lt;&gt;""),ROUND(t_projeto[[#This Row],[FLUXO]]/t_projeto[[#This Row],[Luminárias]],0),"")</f>
        <v>#NAME?</v>
      </c>
      <c r="Z679" s="1" t="e">
        <f ca="1">IF(AND(t_projeto[[#This Row],[Luminárias]]&lt;&gt;0,t_projeto[[#This Row],[Luminárias]]&lt;&gt;""),ROUND(t_projeto[[#This Row],[lm_médio]]/t_projeto[[#This Row],[W_médio]],2),"")</f>
        <v>#NAME?</v>
      </c>
    </row>
    <row r="680" spans="1:26" x14ac:dyDescent="0.25">
      <c r="A680" s="10">
        <v>191</v>
      </c>
      <c r="B680" s="8" t="e">
        <f ca="1">_xlfn.XLOOKUP(t_projeto[[#This Row],[cód.]],t_sitio[cód],t_sitio[Trecho],"")</f>
        <v>#NAME?</v>
      </c>
      <c r="C680" s="39"/>
      <c r="D680" s="40"/>
      <c r="E680" s="40" t="str">
        <f>IF(t_projeto[[#This Row],[T.1]]&lt;&gt;"",_xlfn.XLOOKUP(t_projeto[[#This Row],[T.1]],$G$22:$G$26,$H$22:$H$26),"")</f>
        <v/>
      </c>
      <c r="F680" s="39"/>
      <c r="G680" s="40"/>
      <c r="H680" s="40" t="str">
        <f>IF(t_projeto[[#This Row],[T.2]]&lt;&gt;"",_xlfn.XLOOKUP(t_projeto[[#This Row],[T.2]],$G$22:$G$26,$H$22:$H$26),"")</f>
        <v/>
      </c>
      <c r="I680" s="39"/>
      <c r="J680" s="40"/>
      <c r="K680" s="41" t="str">
        <f>IF(t_projeto[[#This Row],[T.3]]&lt;&gt;"",_xlfn.XLOOKUP(t_projeto[[#This Row],[T.3]],$G$22:$G$26,$H$22:$H$26),"")</f>
        <v/>
      </c>
      <c r="L680" s="5"/>
      <c r="M680" s="107">
        <f>t_projeto[[#This Row],[Q.1]]+t_projeto[[#This Row],[Q.2]]+t_projeto[[#This Row],[Q.3]]</f>
        <v>0</v>
      </c>
      <c r="N680" s="107">
        <f>t_projeto[[#This Row],[Q.1]]+t_projeto[[#This Row],[Q.2]]+t_projeto[[#This Row],[Q.3]]</f>
        <v>0</v>
      </c>
      <c r="O680" s="1" t="str">
        <f>IF(t_projeto[[#This Row],[Q.1]]&lt;&gt;"",SUMIFS(t_reator[p],t_reator[tipo],t_projeto[[#This Row],[T.1]],t_reator[w],t_projeto[[#This Row],[P.1(W)]]),"")</f>
        <v/>
      </c>
      <c r="P680" s="1" t="str">
        <f>IF(t_projeto[[#This Row],[Q.2]]&lt;&gt;"",SUMIFS(t_reator[p],t_reator[tipo],t_projeto[[#This Row],[T.2]],t_reator[w],t_projeto[[#This Row],[P.2(W)]]),"")</f>
        <v/>
      </c>
      <c r="Q680" s="1" t="str">
        <f>IF(t_projeto[[#This Row],[Q.3]]&lt;&gt;"",SUMIFS(t_reator[p],t_reator[tipo],t_projeto[[#This Row],[T.3]],t_reator[w],t_projeto[[#This Row],[P.3(W)]]),"")</f>
        <v/>
      </c>
      <c r="R680" s="1" t="str">
        <f>IF(t_projeto[[#This Row],[Q.1]]&lt;&gt;"",IFERROR(IFERROR(D680*(E680+O680)+G680*(H680+P680)+J680*(K680+Q680),D680*(E680+O680)+G680*(H680+P680)),D680*(E680+O680)),"")</f>
        <v/>
      </c>
      <c r="S680" s="1" t="str">
        <f>IF(t_projeto[[#This Row],[Consumo_W]]&lt;&gt;"",ROUND(t_projeto[[#This Row],[Consumo_W]]/t_projeto[[#This Row],[Luminárias]],0),"")</f>
        <v/>
      </c>
      <c r="T680" s="1" t="str">
        <f>IF(t_projeto[[#This Row],[Q.1]]&lt;&gt;"",t_projeto[[#This Row],[Q.1]]*t_projeto[[#This Row],[P.1(W)]]*$C$24,"")</f>
        <v/>
      </c>
      <c r="U680" s="1" t="str">
        <f>IF(t_projeto[[#This Row],[Q.2]]&lt;&gt;"",t_projeto[[#This Row],[Q.2]]*t_projeto[[#This Row],[P.2(W)]]*$C$24,"")</f>
        <v/>
      </c>
      <c r="V680" s="1" t="str">
        <f>IF(t_projeto[[#This Row],[Q.3]]&lt;&gt;"",t_projeto[[#This Row],[Q.3]]*t_projeto[[#This Row],[P.3(W)]]*$C$24,"")</f>
        <v/>
      </c>
      <c r="W680" s="1" t="e">
        <f ca="1">IF(t_projeto[[#This Row],[Trecho]]&lt;&gt;"",SUM(t_projeto[[#This Row],[f.1]:[f.3]]),"")</f>
        <v>#NAME?</v>
      </c>
      <c r="X680" s="19" t="e">
        <f ca="1">IF(t_projeto[[#This Row],[Trecho]]&lt;&gt;"",t_projeto[[#This Row],[Q.1]]+t_projeto[[#This Row],[Q.2]]+t_projeto[[#This Row],[Q.3]],"")</f>
        <v>#NAME?</v>
      </c>
      <c r="Y680" s="1" t="e">
        <f ca="1">IF(AND(t_projeto[[#This Row],[FLUXO]]&lt;&gt;0,t_projeto[[#This Row],[FLUXO]]&lt;&gt;""),ROUND(t_projeto[[#This Row],[FLUXO]]/t_projeto[[#This Row],[Luminárias]],0),"")</f>
        <v>#NAME?</v>
      </c>
      <c r="Z680" s="1" t="e">
        <f ca="1">IF(AND(t_projeto[[#This Row],[Luminárias]]&lt;&gt;0,t_projeto[[#This Row],[Luminárias]]&lt;&gt;""),ROUND(t_projeto[[#This Row],[lm_médio]]/t_projeto[[#This Row],[W_médio]],2),"")</f>
        <v>#NAME?</v>
      </c>
    </row>
    <row r="681" spans="1:26" x14ac:dyDescent="0.25">
      <c r="A681" s="10">
        <v>192</v>
      </c>
      <c r="B681" s="8" t="e">
        <f ca="1">_xlfn.XLOOKUP(t_projeto[[#This Row],[cód.]],t_sitio[cód],t_sitio[Trecho],"")</f>
        <v>#NAME?</v>
      </c>
      <c r="C681" s="39"/>
      <c r="D681" s="40"/>
      <c r="E681" s="40" t="str">
        <f>IF(t_projeto[[#This Row],[T.1]]&lt;&gt;"",_xlfn.XLOOKUP(t_projeto[[#This Row],[T.1]],$G$22:$G$26,$H$22:$H$26),"")</f>
        <v/>
      </c>
      <c r="F681" s="39"/>
      <c r="G681" s="40"/>
      <c r="H681" s="40" t="str">
        <f>IF(t_projeto[[#This Row],[T.2]]&lt;&gt;"",_xlfn.XLOOKUP(t_projeto[[#This Row],[T.2]],$G$22:$G$26,$H$22:$H$26),"")</f>
        <v/>
      </c>
      <c r="I681" s="39"/>
      <c r="J681" s="40"/>
      <c r="K681" s="41" t="str">
        <f>IF(t_projeto[[#This Row],[T.3]]&lt;&gt;"",_xlfn.XLOOKUP(t_projeto[[#This Row],[T.3]],$G$22:$G$26,$H$22:$H$26),"")</f>
        <v/>
      </c>
      <c r="L681" s="5"/>
      <c r="M681" s="107">
        <f>t_projeto[[#This Row],[Q.1]]+t_projeto[[#This Row],[Q.2]]+t_projeto[[#This Row],[Q.3]]</f>
        <v>0</v>
      </c>
      <c r="N681" s="107">
        <f>t_projeto[[#This Row],[Q.1]]+t_projeto[[#This Row],[Q.2]]+t_projeto[[#This Row],[Q.3]]</f>
        <v>0</v>
      </c>
      <c r="O681" s="1" t="str">
        <f>IF(t_projeto[[#This Row],[Q.1]]&lt;&gt;"",SUMIFS(t_reator[p],t_reator[tipo],t_projeto[[#This Row],[T.1]],t_reator[w],t_projeto[[#This Row],[P.1(W)]]),"")</f>
        <v/>
      </c>
      <c r="P681" s="1" t="str">
        <f>IF(t_projeto[[#This Row],[Q.2]]&lt;&gt;"",SUMIFS(t_reator[p],t_reator[tipo],t_projeto[[#This Row],[T.2]],t_reator[w],t_projeto[[#This Row],[P.2(W)]]),"")</f>
        <v/>
      </c>
      <c r="Q681" s="1" t="str">
        <f>IF(t_projeto[[#This Row],[Q.3]]&lt;&gt;"",SUMIFS(t_reator[p],t_reator[tipo],t_projeto[[#This Row],[T.3]],t_reator[w],t_projeto[[#This Row],[P.3(W)]]),"")</f>
        <v/>
      </c>
      <c r="R681" s="1" t="str">
        <f>IF(t_projeto[[#This Row],[Q.1]]&lt;&gt;"",IFERROR(IFERROR(D681*(E681+O681)+G681*(H681+P681)+J681*(K681+Q681),D681*(E681+O681)+G681*(H681+P681)),D681*(E681+O681)),"")</f>
        <v/>
      </c>
      <c r="S681" s="1" t="str">
        <f>IF(t_projeto[[#This Row],[Consumo_W]]&lt;&gt;"",ROUND(t_projeto[[#This Row],[Consumo_W]]/t_projeto[[#This Row],[Luminárias]],0),"")</f>
        <v/>
      </c>
      <c r="T681" s="1" t="str">
        <f>IF(t_projeto[[#This Row],[Q.1]]&lt;&gt;"",t_projeto[[#This Row],[Q.1]]*t_projeto[[#This Row],[P.1(W)]]*$C$24,"")</f>
        <v/>
      </c>
      <c r="U681" s="1" t="str">
        <f>IF(t_projeto[[#This Row],[Q.2]]&lt;&gt;"",t_projeto[[#This Row],[Q.2]]*t_projeto[[#This Row],[P.2(W)]]*$C$24,"")</f>
        <v/>
      </c>
      <c r="V681" s="1" t="str">
        <f>IF(t_projeto[[#This Row],[Q.3]]&lt;&gt;"",t_projeto[[#This Row],[Q.3]]*t_projeto[[#This Row],[P.3(W)]]*$C$24,"")</f>
        <v/>
      </c>
      <c r="W681" s="1" t="e">
        <f ca="1">IF(t_projeto[[#This Row],[Trecho]]&lt;&gt;"",SUM(t_projeto[[#This Row],[f.1]:[f.3]]),"")</f>
        <v>#NAME?</v>
      </c>
      <c r="X681" s="19" t="e">
        <f ca="1">IF(t_projeto[[#This Row],[Trecho]]&lt;&gt;"",t_projeto[[#This Row],[Q.1]]+t_projeto[[#This Row],[Q.2]]+t_projeto[[#This Row],[Q.3]],"")</f>
        <v>#NAME?</v>
      </c>
      <c r="Y681" s="1" t="e">
        <f ca="1">IF(AND(t_projeto[[#This Row],[FLUXO]]&lt;&gt;0,t_projeto[[#This Row],[FLUXO]]&lt;&gt;""),ROUND(t_projeto[[#This Row],[FLUXO]]/t_projeto[[#This Row],[Luminárias]],0),"")</f>
        <v>#NAME?</v>
      </c>
      <c r="Z681" s="1" t="e">
        <f ca="1">IF(AND(t_projeto[[#This Row],[Luminárias]]&lt;&gt;0,t_projeto[[#This Row],[Luminárias]]&lt;&gt;""),ROUND(t_projeto[[#This Row],[lm_médio]]/t_projeto[[#This Row],[W_médio]],2),"")</f>
        <v>#NAME?</v>
      </c>
    </row>
    <row r="682" spans="1:26" x14ac:dyDescent="0.25">
      <c r="A682" s="10">
        <v>193</v>
      </c>
      <c r="B682" s="8" t="e">
        <f ca="1">_xlfn.XLOOKUP(t_projeto[[#This Row],[cód.]],t_sitio[cód],t_sitio[Trecho],"")</f>
        <v>#NAME?</v>
      </c>
      <c r="C682" s="39"/>
      <c r="D682" s="40"/>
      <c r="E682" s="40" t="str">
        <f>IF(t_projeto[[#This Row],[T.1]]&lt;&gt;"",_xlfn.XLOOKUP(t_projeto[[#This Row],[T.1]],$G$22:$G$26,$H$22:$H$26),"")</f>
        <v/>
      </c>
      <c r="F682" s="39"/>
      <c r="G682" s="40"/>
      <c r="H682" s="40" t="str">
        <f>IF(t_projeto[[#This Row],[T.2]]&lt;&gt;"",_xlfn.XLOOKUP(t_projeto[[#This Row],[T.2]],$G$22:$G$26,$H$22:$H$26),"")</f>
        <v/>
      </c>
      <c r="I682" s="39"/>
      <c r="J682" s="40"/>
      <c r="K682" s="41" t="str">
        <f>IF(t_projeto[[#This Row],[T.3]]&lt;&gt;"",_xlfn.XLOOKUP(t_projeto[[#This Row],[T.3]],$G$22:$G$26,$H$22:$H$26),"")</f>
        <v/>
      </c>
      <c r="L682" s="5"/>
      <c r="M682" s="107">
        <f>t_projeto[[#This Row],[Q.1]]+t_projeto[[#This Row],[Q.2]]+t_projeto[[#This Row],[Q.3]]</f>
        <v>0</v>
      </c>
      <c r="N682" s="107">
        <f>t_projeto[[#This Row],[Q.1]]+t_projeto[[#This Row],[Q.2]]+t_projeto[[#This Row],[Q.3]]</f>
        <v>0</v>
      </c>
      <c r="O682" s="1" t="str">
        <f>IF(t_projeto[[#This Row],[Q.1]]&lt;&gt;"",SUMIFS(t_reator[p],t_reator[tipo],t_projeto[[#This Row],[T.1]],t_reator[w],t_projeto[[#This Row],[P.1(W)]]),"")</f>
        <v/>
      </c>
      <c r="P682" s="1" t="str">
        <f>IF(t_projeto[[#This Row],[Q.2]]&lt;&gt;"",SUMIFS(t_reator[p],t_reator[tipo],t_projeto[[#This Row],[T.2]],t_reator[w],t_projeto[[#This Row],[P.2(W)]]),"")</f>
        <v/>
      </c>
      <c r="Q682" s="1" t="str">
        <f>IF(t_projeto[[#This Row],[Q.3]]&lt;&gt;"",SUMIFS(t_reator[p],t_reator[tipo],t_projeto[[#This Row],[T.3]],t_reator[w],t_projeto[[#This Row],[P.3(W)]]),"")</f>
        <v/>
      </c>
      <c r="R682" s="1" t="str">
        <f>IF(t_projeto[[#This Row],[Q.1]]&lt;&gt;"",IFERROR(IFERROR(D682*(E682+O682)+G682*(H682+P682)+J682*(K682+Q682),D682*(E682+O682)+G682*(H682+P682)),D682*(E682+O682)),"")</f>
        <v/>
      </c>
      <c r="S682" s="1" t="str">
        <f>IF(t_projeto[[#This Row],[Consumo_W]]&lt;&gt;"",ROUND(t_projeto[[#This Row],[Consumo_W]]/t_projeto[[#This Row],[Luminárias]],0),"")</f>
        <v/>
      </c>
      <c r="T682" s="1" t="str">
        <f>IF(t_projeto[[#This Row],[Q.1]]&lt;&gt;"",t_projeto[[#This Row],[Q.1]]*t_projeto[[#This Row],[P.1(W)]]*$C$24,"")</f>
        <v/>
      </c>
      <c r="U682" s="1" t="str">
        <f>IF(t_projeto[[#This Row],[Q.2]]&lt;&gt;"",t_projeto[[#This Row],[Q.2]]*t_projeto[[#This Row],[P.2(W)]]*$C$24,"")</f>
        <v/>
      </c>
      <c r="V682" s="1" t="str">
        <f>IF(t_projeto[[#This Row],[Q.3]]&lt;&gt;"",t_projeto[[#This Row],[Q.3]]*t_projeto[[#This Row],[P.3(W)]]*$C$24,"")</f>
        <v/>
      </c>
      <c r="W682" s="1" t="e">
        <f ca="1">IF(t_projeto[[#This Row],[Trecho]]&lt;&gt;"",SUM(t_projeto[[#This Row],[f.1]:[f.3]]),"")</f>
        <v>#NAME?</v>
      </c>
      <c r="X682" s="19" t="e">
        <f ca="1">IF(t_projeto[[#This Row],[Trecho]]&lt;&gt;"",t_projeto[[#This Row],[Q.1]]+t_projeto[[#This Row],[Q.2]]+t_projeto[[#This Row],[Q.3]],"")</f>
        <v>#NAME?</v>
      </c>
      <c r="Y682" s="1" t="e">
        <f ca="1">IF(AND(t_projeto[[#This Row],[FLUXO]]&lt;&gt;0,t_projeto[[#This Row],[FLUXO]]&lt;&gt;""),ROUND(t_projeto[[#This Row],[FLUXO]]/t_projeto[[#This Row],[Luminárias]],0),"")</f>
        <v>#NAME?</v>
      </c>
      <c r="Z682" s="1" t="e">
        <f ca="1">IF(AND(t_projeto[[#This Row],[Luminárias]]&lt;&gt;0,t_projeto[[#This Row],[Luminárias]]&lt;&gt;""),ROUND(t_projeto[[#This Row],[lm_médio]]/t_projeto[[#This Row],[W_médio]],2),"")</f>
        <v>#NAME?</v>
      </c>
    </row>
    <row r="683" spans="1:26" x14ac:dyDescent="0.25">
      <c r="A683" s="10">
        <v>194</v>
      </c>
      <c r="B683" s="8" t="e">
        <f ca="1">_xlfn.XLOOKUP(t_projeto[[#This Row],[cód.]],t_sitio[cód],t_sitio[Trecho],"")</f>
        <v>#NAME?</v>
      </c>
      <c r="C683" s="39"/>
      <c r="D683" s="40"/>
      <c r="E683" s="40" t="str">
        <f>IF(t_projeto[[#This Row],[T.1]]&lt;&gt;"",_xlfn.XLOOKUP(t_projeto[[#This Row],[T.1]],$G$22:$G$26,$H$22:$H$26),"")</f>
        <v/>
      </c>
      <c r="F683" s="39"/>
      <c r="G683" s="40"/>
      <c r="H683" s="40" t="str">
        <f>IF(t_projeto[[#This Row],[T.2]]&lt;&gt;"",_xlfn.XLOOKUP(t_projeto[[#This Row],[T.2]],$G$22:$G$26,$H$22:$H$26),"")</f>
        <v/>
      </c>
      <c r="I683" s="39"/>
      <c r="J683" s="40"/>
      <c r="K683" s="41" t="str">
        <f>IF(t_projeto[[#This Row],[T.3]]&lt;&gt;"",_xlfn.XLOOKUP(t_projeto[[#This Row],[T.3]],$G$22:$G$26,$H$22:$H$26),"")</f>
        <v/>
      </c>
      <c r="L683" s="5"/>
      <c r="M683" s="107">
        <f>t_projeto[[#This Row],[Q.1]]+t_projeto[[#This Row],[Q.2]]+t_projeto[[#This Row],[Q.3]]</f>
        <v>0</v>
      </c>
      <c r="N683" s="107">
        <f>t_projeto[[#This Row],[Q.1]]+t_projeto[[#This Row],[Q.2]]+t_projeto[[#This Row],[Q.3]]</f>
        <v>0</v>
      </c>
      <c r="O683" s="1" t="str">
        <f>IF(t_projeto[[#This Row],[Q.1]]&lt;&gt;"",SUMIFS(t_reator[p],t_reator[tipo],t_projeto[[#This Row],[T.1]],t_reator[w],t_projeto[[#This Row],[P.1(W)]]),"")</f>
        <v/>
      </c>
      <c r="P683" s="1" t="str">
        <f>IF(t_projeto[[#This Row],[Q.2]]&lt;&gt;"",SUMIFS(t_reator[p],t_reator[tipo],t_projeto[[#This Row],[T.2]],t_reator[w],t_projeto[[#This Row],[P.2(W)]]),"")</f>
        <v/>
      </c>
      <c r="Q683" s="1" t="str">
        <f>IF(t_projeto[[#This Row],[Q.3]]&lt;&gt;"",SUMIFS(t_reator[p],t_reator[tipo],t_projeto[[#This Row],[T.3]],t_reator[w],t_projeto[[#This Row],[P.3(W)]]),"")</f>
        <v/>
      </c>
      <c r="R683" s="1" t="str">
        <f>IF(t_projeto[[#This Row],[Q.1]]&lt;&gt;"",IFERROR(IFERROR(D683*(E683+O683)+G683*(H683+P683)+J683*(K683+Q683),D683*(E683+O683)+G683*(H683+P683)),D683*(E683+O683)),"")</f>
        <v/>
      </c>
      <c r="S683" s="1" t="str">
        <f>IF(t_projeto[[#This Row],[Consumo_W]]&lt;&gt;"",ROUND(t_projeto[[#This Row],[Consumo_W]]/t_projeto[[#This Row],[Luminárias]],0),"")</f>
        <v/>
      </c>
      <c r="T683" s="1" t="str">
        <f>IF(t_projeto[[#This Row],[Q.1]]&lt;&gt;"",t_projeto[[#This Row],[Q.1]]*t_projeto[[#This Row],[P.1(W)]]*$C$24,"")</f>
        <v/>
      </c>
      <c r="U683" s="1" t="str">
        <f>IF(t_projeto[[#This Row],[Q.2]]&lt;&gt;"",t_projeto[[#This Row],[Q.2]]*t_projeto[[#This Row],[P.2(W)]]*$C$24,"")</f>
        <v/>
      </c>
      <c r="V683" s="1" t="str">
        <f>IF(t_projeto[[#This Row],[Q.3]]&lt;&gt;"",t_projeto[[#This Row],[Q.3]]*t_projeto[[#This Row],[P.3(W)]]*$C$24,"")</f>
        <v/>
      </c>
      <c r="W683" s="1" t="e">
        <f ca="1">IF(t_projeto[[#This Row],[Trecho]]&lt;&gt;"",SUM(t_projeto[[#This Row],[f.1]:[f.3]]),"")</f>
        <v>#NAME?</v>
      </c>
      <c r="X683" s="19" t="e">
        <f ca="1">IF(t_projeto[[#This Row],[Trecho]]&lt;&gt;"",t_projeto[[#This Row],[Q.1]]+t_projeto[[#This Row],[Q.2]]+t_projeto[[#This Row],[Q.3]],"")</f>
        <v>#NAME?</v>
      </c>
      <c r="Y683" s="1" t="e">
        <f ca="1">IF(AND(t_projeto[[#This Row],[FLUXO]]&lt;&gt;0,t_projeto[[#This Row],[FLUXO]]&lt;&gt;""),ROUND(t_projeto[[#This Row],[FLUXO]]/t_projeto[[#This Row],[Luminárias]],0),"")</f>
        <v>#NAME?</v>
      </c>
      <c r="Z683" s="1" t="e">
        <f ca="1">IF(AND(t_projeto[[#This Row],[Luminárias]]&lt;&gt;0,t_projeto[[#This Row],[Luminárias]]&lt;&gt;""),ROUND(t_projeto[[#This Row],[lm_médio]]/t_projeto[[#This Row],[W_médio]],2),"")</f>
        <v>#NAME?</v>
      </c>
    </row>
    <row r="684" spans="1:26" x14ac:dyDescent="0.25">
      <c r="A684" s="10">
        <v>195</v>
      </c>
      <c r="B684" s="8" t="e">
        <f ca="1">_xlfn.XLOOKUP(t_projeto[[#This Row],[cód.]],t_sitio[cód],t_sitio[Trecho],"")</f>
        <v>#NAME?</v>
      </c>
      <c r="C684" s="39"/>
      <c r="D684" s="40"/>
      <c r="E684" s="40" t="str">
        <f>IF(t_projeto[[#This Row],[T.1]]&lt;&gt;"",_xlfn.XLOOKUP(t_projeto[[#This Row],[T.1]],$G$22:$G$26,$H$22:$H$26),"")</f>
        <v/>
      </c>
      <c r="F684" s="39"/>
      <c r="G684" s="40"/>
      <c r="H684" s="40" t="str">
        <f>IF(t_projeto[[#This Row],[T.2]]&lt;&gt;"",_xlfn.XLOOKUP(t_projeto[[#This Row],[T.2]],$G$22:$G$26,$H$22:$H$26),"")</f>
        <v/>
      </c>
      <c r="I684" s="39"/>
      <c r="J684" s="40"/>
      <c r="K684" s="41" t="str">
        <f>IF(t_projeto[[#This Row],[T.3]]&lt;&gt;"",_xlfn.XLOOKUP(t_projeto[[#This Row],[T.3]],$G$22:$G$26,$H$22:$H$26),"")</f>
        <v/>
      </c>
      <c r="L684" s="5"/>
      <c r="M684" s="107">
        <f>t_projeto[[#This Row],[Q.1]]+t_projeto[[#This Row],[Q.2]]+t_projeto[[#This Row],[Q.3]]</f>
        <v>0</v>
      </c>
      <c r="N684" s="107">
        <f>t_projeto[[#This Row],[Q.1]]+t_projeto[[#This Row],[Q.2]]+t_projeto[[#This Row],[Q.3]]</f>
        <v>0</v>
      </c>
      <c r="O684" s="1" t="str">
        <f>IF(t_projeto[[#This Row],[Q.1]]&lt;&gt;"",SUMIFS(t_reator[p],t_reator[tipo],t_projeto[[#This Row],[T.1]],t_reator[w],t_projeto[[#This Row],[P.1(W)]]),"")</f>
        <v/>
      </c>
      <c r="P684" s="1" t="str">
        <f>IF(t_projeto[[#This Row],[Q.2]]&lt;&gt;"",SUMIFS(t_reator[p],t_reator[tipo],t_projeto[[#This Row],[T.2]],t_reator[w],t_projeto[[#This Row],[P.2(W)]]),"")</f>
        <v/>
      </c>
      <c r="Q684" s="1" t="str">
        <f>IF(t_projeto[[#This Row],[Q.3]]&lt;&gt;"",SUMIFS(t_reator[p],t_reator[tipo],t_projeto[[#This Row],[T.3]],t_reator[w],t_projeto[[#This Row],[P.3(W)]]),"")</f>
        <v/>
      </c>
      <c r="R684" s="1" t="str">
        <f>IF(t_projeto[[#This Row],[Q.1]]&lt;&gt;"",IFERROR(IFERROR(D684*(E684+O684)+G684*(H684+P684)+J684*(K684+Q684),D684*(E684+O684)+G684*(H684+P684)),D684*(E684+O684)),"")</f>
        <v/>
      </c>
      <c r="S684" s="1" t="str">
        <f>IF(t_projeto[[#This Row],[Consumo_W]]&lt;&gt;"",ROUND(t_projeto[[#This Row],[Consumo_W]]/t_projeto[[#This Row],[Luminárias]],0),"")</f>
        <v/>
      </c>
      <c r="T684" s="1" t="str">
        <f>IF(t_projeto[[#This Row],[Q.1]]&lt;&gt;"",t_projeto[[#This Row],[Q.1]]*t_projeto[[#This Row],[P.1(W)]]*$C$24,"")</f>
        <v/>
      </c>
      <c r="U684" s="1" t="str">
        <f>IF(t_projeto[[#This Row],[Q.2]]&lt;&gt;"",t_projeto[[#This Row],[Q.2]]*t_projeto[[#This Row],[P.2(W)]]*$C$24,"")</f>
        <v/>
      </c>
      <c r="V684" s="1" t="str">
        <f>IF(t_projeto[[#This Row],[Q.3]]&lt;&gt;"",t_projeto[[#This Row],[Q.3]]*t_projeto[[#This Row],[P.3(W)]]*$C$24,"")</f>
        <v/>
      </c>
      <c r="W684" s="1" t="e">
        <f ca="1">IF(t_projeto[[#This Row],[Trecho]]&lt;&gt;"",SUM(t_projeto[[#This Row],[f.1]:[f.3]]),"")</f>
        <v>#NAME?</v>
      </c>
      <c r="X684" s="19" t="e">
        <f ca="1">IF(t_projeto[[#This Row],[Trecho]]&lt;&gt;"",t_projeto[[#This Row],[Q.1]]+t_projeto[[#This Row],[Q.2]]+t_projeto[[#This Row],[Q.3]],"")</f>
        <v>#NAME?</v>
      </c>
      <c r="Y684" s="1" t="e">
        <f ca="1">IF(AND(t_projeto[[#This Row],[FLUXO]]&lt;&gt;0,t_projeto[[#This Row],[FLUXO]]&lt;&gt;""),ROUND(t_projeto[[#This Row],[FLUXO]]/t_projeto[[#This Row],[Luminárias]],0),"")</f>
        <v>#NAME?</v>
      </c>
      <c r="Z684" s="1" t="e">
        <f ca="1">IF(AND(t_projeto[[#This Row],[Luminárias]]&lt;&gt;0,t_projeto[[#This Row],[Luminárias]]&lt;&gt;""),ROUND(t_projeto[[#This Row],[lm_médio]]/t_projeto[[#This Row],[W_médio]],2),"")</f>
        <v>#NAME?</v>
      </c>
    </row>
    <row r="685" spans="1:26" x14ac:dyDescent="0.25">
      <c r="A685" s="10">
        <v>196</v>
      </c>
      <c r="B685" s="8" t="e">
        <f ca="1">_xlfn.XLOOKUP(t_projeto[[#This Row],[cód.]],t_sitio[cód],t_sitio[Trecho],"")</f>
        <v>#NAME?</v>
      </c>
      <c r="C685" s="39"/>
      <c r="D685" s="40"/>
      <c r="E685" s="40" t="str">
        <f>IF(t_projeto[[#This Row],[T.1]]&lt;&gt;"",_xlfn.XLOOKUP(t_projeto[[#This Row],[T.1]],$G$22:$G$26,$H$22:$H$26),"")</f>
        <v/>
      </c>
      <c r="F685" s="39"/>
      <c r="G685" s="40"/>
      <c r="H685" s="40" t="str">
        <f>IF(t_projeto[[#This Row],[T.2]]&lt;&gt;"",_xlfn.XLOOKUP(t_projeto[[#This Row],[T.2]],$G$22:$G$26,$H$22:$H$26),"")</f>
        <v/>
      </c>
      <c r="I685" s="39"/>
      <c r="J685" s="40"/>
      <c r="K685" s="41" t="str">
        <f>IF(t_projeto[[#This Row],[T.3]]&lt;&gt;"",_xlfn.XLOOKUP(t_projeto[[#This Row],[T.3]],$G$22:$G$26,$H$22:$H$26),"")</f>
        <v/>
      </c>
      <c r="L685" s="5"/>
      <c r="M685" s="107">
        <f>t_projeto[[#This Row],[Q.1]]+t_projeto[[#This Row],[Q.2]]+t_projeto[[#This Row],[Q.3]]</f>
        <v>0</v>
      </c>
      <c r="N685" s="107">
        <f>t_projeto[[#This Row],[Q.1]]+t_projeto[[#This Row],[Q.2]]+t_projeto[[#This Row],[Q.3]]</f>
        <v>0</v>
      </c>
      <c r="O685" s="1" t="str">
        <f>IF(t_projeto[[#This Row],[Q.1]]&lt;&gt;"",SUMIFS(t_reator[p],t_reator[tipo],t_projeto[[#This Row],[T.1]],t_reator[w],t_projeto[[#This Row],[P.1(W)]]),"")</f>
        <v/>
      </c>
      <c r="P685" s="1" t="str">
        <f>IF(t_projeto[[#This Row],[Q.2]]&lt;&gt;"",SUMIFS(t_reator[p],t_reator[tipo],t_projeto[[#This Row],[T.2]],t_reator[w],t_projeto[[#This Row],[P.2(W)]]),"")</f>
        <v/>
      </c>
      <c r="Q685" s="1" t="str">
        <f>IF(t_projeto[[#This Row],[Q.3]]&lt;&gt;"",SUMIFS(t_reator[p],t_reator[tipo],t_projeto[[#This Row],[T.3]],t_reator[w],t_projeto[[#This Row],[P.3(W)]]),"")</f>
        <v/>
      </c>
      <c r="R685" s="1" t="str">
        <f>IF(t_projeto[[#This Row],[Q.1]]&lt;&gt;"",IFERROR(IFERROR(D685*(E685+O685)+G685*(H685+P685)+J685*(K685+Q685),D685*(E685+O685)+G685*(H685+P685)),D685*(E685+O685)),"")</f>
        <v/>
      </c>
      <c r="S685" s="1" t="str">
        <f>IF(t_projeto[[#This Row],[Consumo_W]]&lt;&gt;"",ROUND(t_projeto[[#This Row],[Consumo_W]]/t_projeto[[#This Row],[Luminárias]],0),"")</f>
        <v/>
      </c>
      <c r="T685" s="1" t="str">
        <f>IF(t_projeto[[#This Row],[Q.1]]&lt;&gt;"",t_projeto[[#This Row],[Q.1]]*t_projeto[[#This Row],[P.1(W)]]*$C$24,"")</f>
        <v/>
      </c>
      <c r="U685" s="1" t="str">
        <f>IF(t_projeto[[#This Row],[Q.2]]&lt;&gt;"",t_projeto[[#This Row],[Q.2]]*t_projeto[[#This Row],[P.2(W)]]*$C$24,"")</f>
        <v/>
      </c>
      <c r="V685" s="1" t="str">
        <f>IF(t_projeto[[#This Row],[Q.3]]&lt;&gt;"",t_projeto[[#This Row],[Q.3]]*t_projeto[[#This Row],[P.3(W)]]*$C$24,"")</f>
        <v/>
      </c>
      <c r="W685" s="1" t="e">
        <f ca="1">IF(t_projeto[[#This Row],[Trecho]]&lt;&gt;"",SUM(t_projeto[[#This Row],[f.1]:[f.3]]),"")</f>
        <v>#NAME?</v>
      </c>
      <c r="X685" s="19" t="e">
        <f ca="1">IF(t_projeto[[#This Row],[Trecho]]&lt;&gt;"",t_projeto[[#This Row],[Q.1]]+t_projeto[[#This Row],[Q.2]]+t_projeto[[#This Row],[Q.3]],"")</f>
        <v>#NAME?</v>
      </c>
      <c r="Y685" s="1" t="e">
        <f ca="1">IF(AND(t_projeto[[#This Row],[FLUXO]]&lt;&gt;0,t_projeto[[#This Row],[FLUXO]]&lt;&gt;""),ROUND(t_projeto[[#This Row],[FLUXO]]/t_projeto[[#This Row],[Luminárias]],0),"")</f>
        <v>#NAME?</v>
      </c>
      <c r="Z685" s="1" t="e">
        <f ca="1">IF(AND(t_projeto[[#This Row],[Luminárias]]&lt;&gt;0,t_projeto[[#This Row],[Luminárias]]&lt;&gt;""),ROUND(t_projeto[[#This Row],[lm_médio]]/t_projeto[[#This Row],[W_médio]],2),"")</f>
        <v>#NAME?</v>
      </c>
    </row>
    <row r="686" spans="1:26" x14ac:dyDescent="0.25">
      <c r="A686" s="10">
        <v>197</v>
      </c>
      <c r="B686" s="8" t="e">
        <f ca="1">_xlfn.XLOOKUP(t_projeto[[#This Row],[cód.]],t_sitio[cód],t_sitio[Trecho],"")</f>
        <v>#NAME?</v>
      </c>
      <c r="C686" s="39"/>
      <c r="D686" s="40"/>
      <c r="E686" s="40" t="str">
        <f>IF(t_projeto[[#This Row],[T.1]]&lt;&gt;"",_xlfn.XLOOKUP(t_projeto[[#This Row],[T.1]],$G$22:$G$26,$H$22:$H$26),"")</f>
        <v/>
      </c>
      <c r="F686" s="39"/>
      <c r="G686" s="40"/>
      <c r="H686" s="40" t="str">
        <f>IF(t_projeto[[#This Row],[T.2]]&lt;&gt;"",_xlfn.XLOOKUP(t_projeto[[#This Row],[T.2]],$G$22:$G$26,$H$22:$H$26),"")</f>
        <v/>
      </c>
      <c r="I686" s="39"/>
      <c r="J686" s="40"/>
      <c r="K686" s="41" t="str">
        <f>IF(t_projeto[[#This Row],[T.3]]&lt;&gt;"",_xlfn.XLOOKUP(t_projeto[[#This Row],[T.3]],$G$22:$G$26,$H$22:$H$26),"")</f>
        <v/>
      </c>
      <c r="L686" s="5"/>
      <c r="M686" s="107">
        <f>t_projeto[[#This Row],[Q.1]]+t_projeto[[#This Row],[Q.2]]+t_projeto[[#This Row],[Q.3]]</f>
        <v>0</v>
      </c>
      <c r="N686" s="107">
        <f>t_projeto[[#This Row],[Q.1]]+t_projeto[[#This Row],[Q.2]]+t_projeto[[#This Row],[Q.3]]</f>
        <v>0</v>
      </c>
      <c r="O686" s="1" t="str">
        <f>IF(t_projeto[[#This Row],[Q.1]]&lt;&gt;"",SUMIFS(t_reator[p],t_reator[tipo],t_projeto[[#This Row],[T.1]],t_reator[w],t_projeto[[#This Row],[P.1(W)]]),"")</f>
        <v/>
      </c>
      <c r="P686" s="1" t="str">
        <f>IF(t_projeto[[#This Row],[Q.2]]&lt;&gt;"",SUMIFS(t_reator[p],t_reator[tipo],t_projeto[[#This Row],[T.2]],t_reator[w],t_projeto[[#This Row],[P.2(W)]]),"")</f>
        <v/>
      </c>
      <c r="Q686" s="1" t="str">
        <f>IF(t_projeto[[#This Row],[Q.3]]&lt;&gt;"",SUMIFS(t_reator[p],t_reator[tipo],t_projeto[[#This Row],[T.3]],t_reator[w],t_projeto[[#This Row],[P.3(W)]]),"")</f>
        <v/>
      </c>
      <c r="R686" s="1" t="str">
        <f>IF(t_projeto[[#This Row],[Q.1]]&lt;&gt;"",IFERROR(IFERROR(D686*(E686+O686)+G686*(H686+P686)+J686*(K686+Q686),D686*(E686+O686)+G686*(H686+P686)),D686*(E686+O686)),"")</f>
        <v/>
      </c>
      <c r="S686" s="1" t="str">
        <f>IF(t_projeto[[#This Row],[Consumo_W]]&lt;&gt;"",ROUND(t_projeto[[#This Row],[Consumo_W]]/t_projeto[[#This Row],[Luminárias]],0),"")</f>
        <v/>
      </c>
      <c r="T686" s="1" t="str">
        <f>IF(t_projeto[[#This Row],[Q.1]]&lt;&gt;"",t_projeto[[#This Row],[Q.1]]*t_projeto[[#This Row],[P.1(W)]]*$C$24,"")</f>
        <v/>
      </c>
      <c r="U686" s="1" t="str">
        <f>IF(t_projeto[[#This Row],[Q.2]]&lt;&gt;"",t_projeto[[#This Row],[Q.2]]*t_projeto[[#This Row],[P.2(W)]]*$C$24,"")</f>
        <v/>
      </c>
      <c r="V686" s="1" t="str">
        <f>IF(t_projeto[[#This Row],[Q.3]]&lt;&gt;"",t_projeto[[#This Row],[Q.3]]*t_projeto[[#This Row],[P.3(W)]]*$C$24,"")</f>
        <v/>
      </c>
      <c r="W686" s="1" t="e">
        <f ca="1">IF(t_projeto[[#This Row],[Trecho]]&lt;&gt;"",SUM(t_projeto[[#This Row],[f.1]:[f.3]]),"")</f>
        <v>#NAME?</v>
      </c>
      <c r="X686" s="19" t="e">
        <f ca="1">IF(t_projeto[[#This Row],[Trecho]]&lt;&gt;"",t_projeto[[#This Row],[Q.1]]+t_projeto[[#This Row],[Q.2]]+t_projeto[[#This Row],[Q.3]],"")</f>
        <v>#NAME?</v>
      </c>
      <c r="Y686" s="1" t="e">
        <f ca="1">IF(AND(t_projeto[[#This Row],[FLUXO]]&lt;&gt;0,t_projeto[[#This Row],[FLUXO]]&lt;&gt;""),ROUND(t_projeto[[#This Row],[FLUXO]]/t_projeto[[#This Row],[Luminárias]],0),"")</f>
        <v>#NAME?</v>
      </c>
      <c r="Z686" s="1" t="e">
        <f ca="1">IF(AND(t_projeto[[#This Row],[Luminárias]]&lt;&gt;0,t_projeto[[#This Row],[Luminárias]]&lt;&gt;""),ROUND(t_projeto[[#This Row],[lm_médio]]/t_projeto[[#This Row],[W_médio]],2),"")</f>
        <v>#NAME?</v>
      </c>
    </row>
    <row r="687" spans="1:26" x14ac:dyDescent="0.25">
      <c r="A687" s="10">
        <v>198</v>
      </c>
      <c r="B687" s="8" t="e">
        <f ca="1">_xlfn.XLOOKUP(t_projeto[[#This Row],[cód.]],t_sitio[cód],t_sitio[Trecho],"")</f>
        <v>#NAME?</v>
      </c>
      <c r="C687" s="39"/>
      <c r="D687" s="40"/>
      <c r="E687" s="40" t="str">
        <f>IF(t_projeto[[#This Row],[T.1]]&lt;&gt;"",_xlfn.XLOOKUP(t_projeto[[#This Row],[T.1]],$G$22:$G$26,$H$22:$H$26),"")</f>
        <v/>
      </c>
      <c r="F687" s="39"/>
      <c r="G687" s="40"/>
      <c r="H687" s="40" t="str">
        <f>IF(t_projeto[[#This Row],[T.2]]&lt;&gt;"",_xlfn.XLOOKUP(t_projeto[[#This Row],[T.2]],$G$22:$G$26,$H$22:$H$26),"")</f>
        <v/>
      </c>
      <c r="I687" s="39"/>
      <c r="J687" s="40"/>
      <c r="K687" s="41" t="str">
        <f>IF(t_projeto[[#This Row],[T.3]]&lt;&gt;"",_xlfn.XLOOKUP(t_projeto[[#This Row],[T.3]],$G$22:$G$26,$H$22:$H$26),"")</f>
        <v/>
      </c>
      <c r="L687" s="5"/>
      <c r="M687" s="107">
        <f>t_projeto[[#This Row],[Q.1]]+t_projeto[[#This Row],[Q.2]]+t_projeto[[#This Row],[Q.3]]</f>
        <v>0</v>
      </c>
      <c r="N687" s="107">
        <f>t_projeto[[#This Row],[Q.1]]+t_projeto[[#This Row],[Q.2]]+t_projeto[[#This Row],[Q.3]]</f>
        <v>0</v>
      </c>
      <c r="O687" s="1" t="str">
        <f>IF(t_projeto[[#This Row],[Q.1]]&lt;&gt;"",SUMIFS(t_reator[p],t_reator[tipo],t_projeto[[#This Row],[T.1]],t_reator[w],t_projeto[[#This Row],[P.1(W)]]),"")</f>
        <v/>
      </c>
      <c r="P687" s="1" t="str">
        <f>IF(t_projeto[[#This Row],[Q.2]]&lt;&gt;"",SUMIFS(t_reator[p],t_reator[tipo],t_projeto[[#This Row],[T.2]],t_reator[w],t_projeto[[#This Row],[P.2(W)]]),"")</f>
        <v/>
      </c>
      <c r="Q687" s="1" t="str">
        <f>IF(t_projeto[[#This Row],[Q.3]]&lt;&gt;"",SUMIFS(t_reator[p],t_reator[tipo],t_projeto[[#This Row],[T.3]],t_reator[w],t_projeto[[#This Row],[P.3(W)]]),"")</f>
        <v/>
      </c>
      <c r="R687" s="1" t="str">
        <f>IF(t_projeto[[#This Row],[Q.1]]&lt;&gt;"",IFERROR(IFERROR(D687*(E687+O687)+G687*(H687+P687)+J687*(K687+Q687),D687*(E687+O687)+G687*(H687+P687)),D687*(E687+O687)),"")</f>
        <v/>
      </c>
      <c r="S687" s="1" t="str">
        <f>IF(t_projeto[[#This Row],[Consumo_W]]&lt;&gt;"",ROUND(t_projeto[[#This Row],[Consumo_W]]/t_projeto[[#This Row],[Luminárias]],0),"")</f>
        <v/>
      </c>
      <c r="T687" s="1" t="str">
        <f>IF(t_projeto[[#This Row],[Q.1]]&lt;&gt;"",t_projeto[[#This Row],[Q.1]]*t_projeto[[#This Row],[P.1(W)]]*$C$24,"")</f>
        <v/>
      </c>
      <c r="U687" s="1" t="str">
        <f>IF(t_projeto[[#This Row],[Q.2]]&lt;&gt;"",t_projeto[[#This Row],[Q.2]]*t_projeto[[#This Row],[P.2(W)]]*$C$24,"")</f>
        <v/>
      </c>
      <c r="V687" s="1" t="str">
        <f>IF(t_projeto[[#This Row],[Q.3]]&lt;&gt;"",t_projeto[[#This Row],[Q.3]]*t_projeto[[#This Row],[P.3(W)]]*$C$24,"")</f>
        <v/>
      </c>
      <c r="W687" s="1" t="e">
        <f ca="1">IF(t_projeto[[#This Row],[Trecho]]&lt;&gt;"",SUM(t_projeto[[#This Row],[f.1]:[f.3]]),"")</f>
        <v>#NAME?</v>
      </c>
      <c r="X687" s="19" t="e">
        <f ca="1">IF(t_projeto[[#This Row],[Trecho]]&lt;&gt;"",t_projeto[[#This Row],[Q.1]]+t_projeto[[#This Row],[Q.2]]+t_projeto[[#This Row],[Q.3]],"")</f>
        <v>#NAME?</v>
      </c>
      <c r="Y687" s="1" t="e">
        <f ca="1">IF(AND(t_projeto[[#This Row],[FLUXO]]&lt;&gt;0,t_projeto[[#This Row],[FLUXO]]&lt;&gt;""),ROUND(t_projeto[[#This Row],[FLUXO]]/t_projeto[[#This Row],[Luminárias]],0),"")</f>
        <v>#NAME?</v>
      </c>
      <c r="Z687" s="1" t="e">
        <f ca="1">IF(AND(t_projeto[[#This Row],[Luminárias]]&lt;&gt;0,t_projeto[[#This Row],[Luminárias]]&lt;&gt;""),ROUND(t_projeto[[#This Row],[lm_médio]]/t_projeto[[#This Row],[W_médio]],2),"")</f>
        <v>#NAME?</v>
      </c>
    </row>
    <row r="688" spans="1:26" x14ac:dyDescent="0.25">
      <c r="A688" s="10">
        <v>199</v>
      </c>
      <c r="B688" s="8" t="e">
        <f ca="1">_xlfn.XLOOKUP(t_projeto[[#This Row],[cód.]],t_sitio[cód],t_sitio[Trecho],"")</f>
        <v>#NAME?</v>
      </c>
      <c r="C688" s="39"/>
      <c r="D688" s="40"/>
      <c r="E688" s="40" t="str">
        <f>IF(t_projeto[[#This Row],[T.1]]&lt;&gt;"",_xlfn.XLOOKUP(t_projeto[[#This Row],[T.1]],$G$22:$G$26,$H$22:$H$26),"")</f>
        <v/>
      </c>
      <c r="F688" s="39"/>
      <c r="G688" s="40"/>
      <c r="H688" s="40" t="str">
        <f>IF(t_projeto[[#This Row],[T.2]]&lt;&gt;"",_xlfn.XLOOKUP(t_projeto[[#This Row],[T.2]],$G$22:$G$26,$H$22:$H$26),"")</f>
        <v/>
      </c>
      <c r="I688" s="39"/>
      <c r="J688" s="40"/>
      <c r="K688" s="41" t="str">
        <f>IF(t_projeto[[#This Row],[T.3]]&lt;&gt;"",_xlfn.XLOOKUP(t_projeto[[#This Row],[T.3]],$G$22:$G$26,$H$22:$H$26),"")</f>
        <v/>
      </c>
      <c r="L688" s="5"/>
      <c r="M688" s="107">
        <f>t_projeto[[#This Row],[Q.1]]+t_projeto[[#This Row],[Q.2]]+t_projeto[[#This Row],[Q.3]]</f>
        <v>0</v>
      </c>
      <c r="N688" s="107">
        <f>t_projeto[[#This Row],[Q.1]]+t_projeto[[#This Row],[Q.2]]+t_projeto[[#This Row],[Q.3]]</f>
        <v>0</v>
      </c>
      <c r="O688" s="1" t="str">
        <f>IF(t_projeto[[#This Row],[Q.1]]&lt;&gt;"",SUMIFS(t_reator[p],t_reator[tipo],t_projeto[[#This Row],[T.1]],t_reator[w],t_projeto[[#This Row],[P.1(W)]]),"")</f>
        <v/>
      </c>
      <c r="P688" s="1" t="str">
        <f>IF(t_projeto[[#This Row],[Q.2]]&lt;&gt;"",SUMIFS(t_reator[p],t_reator[tipo],t_projeto[[#This Row],[T.2]],t_reator[w],t_projeto[[#This Row],[P.2(W)]]),"")</f>
        <v/>
      </c>
      <c r="Q688" s="1" t="str">
        <f>IF(t_projeto[[#This Row],[Q.3]]&lt;&gt;"",SUMIFS(t_reator[p],t_reator[tipo],t_projeto[[#This Row],[T.3]],t_reator[w],t_projeto[[#This Row],[P.3(W)]]),"")</f>
        <v/>
      </c>
      <c r="R688" s="1" t="str">
        <f>IF(t_projeto[[#This Row],[Q.1]]&lt;&gt;"",IFERROR(IFERROR(D688*(E688+O688)+G688*(H688+P688)+J688*(K688+Q688),D688*(E688+O688)+G688*(H688+P688)),D688*(E688+O688)),"")</f>
        <v/>
      </c>
      <c r="S688" s="1" t="str">
        <f>IF(t_projeto[[#This Row],[Consumo_W]]&lt;&gt;"",ROUND(t_projeto[[#This Row],[Consumo_W]]/t_projeto[[#This Row],[Luminárias]],0),"")</f>
        <v/>
      </c>
      <c r="T688" s="1" t="str">
        <f>IF(t_projeto[[#This Row],[Q.1]]&lt;&gt;"",t_projeto[[#This Row],[Q.1]]*t_projeto[[#This Row],[P.1(W)]]*$C$24,"")</f>
        <v/>
      </c>
      <c r="U688" s="1" t="str">
        <f>IF(t_projeto[[#This Row],[Q.2]]&lt;&gt;"",t_projeto[[#This Row],[Q.2]]*t_projeto[[#This Row],[P.2(W)]]*$C$24,"")</f>
        <v/>
      </c>
      <c r="V688" s="1" t="str">
        <f>IF(t_projeto[[#This Row],[Q.3]]&lt;&gt;"",t_projeto[[#This Row],[Q.3]]*t_projeto[[#This Row],[P.3(W)]]*$C$24,"")</f>
        <v/>
      </c>
      <c r="W688" s="1" t="e">
        <f ca="1">IF(t_projeto[[#This Row],[Trecho]]&lt;&gt;"",SUM(t_projeto[[#This Row],[f.1]:[f.3]]),"")</f>
        <v>#NAME?</v>
      </c>
      <c r="X688" s="19" t="e">
        <f ca="1">IF(t_projeto[[#This Row],[Trecho]]&lt;&gt;"",t_projeto[[#This Row],[Q.1]]+t_projeto[[#This Row],[Q.2]]+t_projeto[[#This Row],[Q.3]],"")</f>
        <v>#NAME?</v>
      </c>
      <c r="Y688" s="1" t="e">
        <f ca="1">IF(AND(t_projeto[[#This Row],[FLUXO]]&lt;&gt;0,t_projeto[[#This Row],[FLUXO]]&lt;&gt;""),ROUND(t_projeto[[#This Row],[FLUXO]]/t_projeto[[#This Row],[Luminárias]],0),"")</f>
        <v>#NAME?</v>
      </c>
      <c r="Z688" s="1" t="e">
        <f ca="1">IF(AND(t_projeto[[#This Row],[Luminárias]]&lt;&gt;0,t_projeto[[#This Row],[Luminárias]]&lt;&gt;""),ROUND(t_projeto[[#This Row],[lm_médio]]/t_projeto[[#This Row],[W_médio]],2),"")</f>
        <v>#NAME?</v>
      </c>
    </row>
    <row r="689" spans="1:26" x14ac:dyDescent="0.25">
      <c r="A689" s="10">
        <v>200</v>
      </c>
      <c r="B689" s="8" t="e">
        <f ca="1">_xlfn.XLOOKUP(t_projeto[[#This Row],[cód.]],t_sitio[cód],t_sitio[Trecho],"")</f>
        <v>#NAME?</v>
      </c>
      <c r="C689" s="39"/>
      <c r="D689" s="40"/>
      <c r="E689" s="40" t="str">
        <f>IF(t_projeto[[#This Row],[T.1]]&lt;&gt;"",_xlfn.XLOOKUP(t_projeto[[#This Row],[T.1]],$G$22:$G$26,$H$22:$H$26),"")</f>
        <v/>
      </c>
      <c r="F689" s="39"/>
      <c r="G689" s="40"/>
      <c r="H689" s="40" t="str">
        <f>IF(t_projeto[[#This Row],[T.2]]&lt;&gt;"",_xlfn.XLOOKUP(t_projeto[[#This Row],[T.2]],$G$22:$G$26,$H$22:$H$26),"")</f>
        <v/>
      </c>
      <c r="I689" s="39"/>
      <c r="J689" s="40"/>
      <c r="K689" s="41" t="str">
        <f>IF(t_projeto[[#This Row],[T.3]]&lt;&gt;"",_xlfn.XLOOKUP(t_projeto[[#This Row],[T.3]],$G$22:$G$26,$H$22:$H$26),"")</f>
        <v/>
      </c>
      <c r="L689" s="5"/>
      <c r="M689" s="107">
        <f>t_projeto[[#This Row],[Q.1]]+t_projeto[[#This Row],[Q.2]]+t_projeto[[#This Row],[Q.3]]</f>
        <v>0</v>
      </c>
      <c r="N689" s="107">
        <f>t_projeto[[#This Row],[Q.1]]+t_projeto[[#This Row],[Q.2]]+t_projeto[[#This Row],[Q.3]]</f>
        <v>0</v>
      </c>
      <c r="O689" s="1" t="str">
        <f>IF(t_projeto[[#This Row],[Q.1]]&lt;&gt;"",SUMIFS(t_reator[p],t_reator[tipo],t_projeto[[#This Row],[T.1]],t_reator[w],t_projeto[[#This Row],[P.1(W)]]),"")</f>
        <v/>
      </c>
      <c r="P689" s="1" t="str">
        <f>IF(t_projeto[[#This Row],[Q.2]]&lt;&gt;"",SUMIFS(t_reator[p],t_reator[tipo],t_projeto[[#This Row],[T.2]],t_reator[w],t_projeto[[#This Row],[P.2(W)]]),"")</f>
        <v/>
      </c>
      <c r="Q689" s="1" t="str">
        <f>IF(t_projeto[[#This Row],[Q.3]]&lt;&gt;"",SUMIFS(t_reator[p],t_reator[tipo],t_projeto[[#This Row],[T.3]],t_reator[w],t_projeto[[#This Row],[P.3(W)]]),"")</f>
        <v/>
      </c>
      <c r="R689" s="1" t="str">
        <f>IF(t_projeto[[#This Row],[Q.1]]&lt;&gt;"",IFERROR(IFERROR(D689*(E689+O689)+G689*(H689+P689)+J689*(K689+Q689),D689*(E689+O689)+G689*(H689+P689)),D689*(E689+O689)),"")</f>
        <v/>
      </c>
      <c r="S689" s="1" t="str">
        <f>IF(t_projeto[[#This Row],[Consumo_W]]&lt;&gt;"",ROUND(t_projeto[[#This Row],[Consumo_W]]/t_projeto[[#This Row],[Luminárias]],0),"")</f>
        <v/>
      </c>
      <c r="T689" s="1" t="str">
        <f>IF(t_projeto[[#This Row],[Q.1]]&lt;&gt;"",t_projeto[[#This Row],[Q.1]]*t_projeto[[#This Row],[P.1(W)]]*$C$24,"")</f>
        <v/>
      </c>
      <c r="U689" s="1" t="str">
        <f>IF(t_projeto[[#This Row],[Q.2]]&lt;&gt;"",t_projeto[[#This Row],[Q.2]]*t_projeto[[#This Row],[P.2(W)]]*$C$24,"")</f>
        <v/>
      </c>
      <c r="V689" s="1" t="str">
        <f>IF(t_projeto[[#This Row],[Q.3]]&lt;&gt;"",t_projeto[[#This Row],[Q.3]]*t_projeto[[#This Row],[P.3(W)]]*$C$24,"")</f>
        <v/>
      </c>
      <c r="W689" s="1" t="e">
        <f ca="1">IF(t_projeto[[#This Row],[Trecho]]&lt;&gt;"",SUM(t_projeto[[#This Row],[f.1]:[f.3]]),"")</f>
        <v>#NAME?</v>
      </c>
      <c r="X689" s="19" t="e">
        <f ca="1">IF(t_projeto[[#This Row],[Trecho]]&lt;&gt;"",t_projeto[[#This Row],[Q.1]]+t_projeto[[#This Row],[Q.2]]+t_projeto[[#This Row],[Q.3]],"")</f>
        <v>#NAME?</v>
      </c>
      <c r="Y689" s="1" t="e">
        <f ca="1">IF(AND(t_projeto[[#This Row],[FLUXO]]&lt;&gt;0,t_projeto[[#This Row],[FLUXO]]&lt;&gt;""),ROUND(t_projeto[[#This Row],[FLUXO]]/t_projeto[[#This Row],[Luminárias]],0),"")</f>
        <v>#NAME?</v>
      </c>
      <c r="Z689" s="1" t="e">
        <f ca="1">IF(AND(t_projeto[[#This Row],[Luminárias]]&lt;&gt;0,t_projeto[[#This Row],[Luminárias]]&lt;&gt;""),ROUND(t_projeto[[#This Row],[lm_médio]]/t_projeto[[#This Row],[W_médio]],2),"")</f>
        <v>#NAME?</v>
      </c>
    </row>
    <row r="690" spans="1:26" x14ac:dyDescent="0.25">
      <c r="A690" s="10">
        <v>201</v>
      </c>
      <c r="B690" s="8" t="e">
        <f ca="1">_xlfn.XLOOKUP(t_projeto[[#This Row],[cód.]],t_sitio[cód],t_sitio[Trecho],"")</f>
        <v>#NAME?</v>
      </c>
      <c r="C690" s="39"/>
      <c r="D690" s="40"/>
      <c r="E690" s="40" t="str">
        <f>IF(t_projeto[[#This Row],[T.1]]&lt;&gt;"",_xlfn.XLOOKUP(t_projeto[[#This Row],[T.1]],$G$22:$G$26,$H$22:$H$26),"")</f>
        <v/>
      </c>
      <c r="F690" s="39"/>
      <c r="G690" s="40"/>
      <c r="H690" s="40" t="str">
        <f>IF(t_projeto[[#This Row],[T.2]]&lt;&gt;"",_xlfn.XLOOKUP(t_projeto[[#This Row],[T.2]],$G$22:$G$26,$H$22:$H$26),"")</f>
        <v/>
      </c>
      <c r="I690" s="39"/>
      <c r="J690" s="40"/>
      <c r="K690" s="41" t="str">
        <f>IF(t_projeto[[#This Row],[T.3]]&lt;&gt;"",_xlfn.XLOOKUP(t_projeto[[#This Row],[T.3]],$G$22:$G$26,$H$22:$H$26),"")</f>
        <v/>
      </c>
      <c r="L690" s="5"/>
      <c r="M690" s="107">
        <f>t_projeto[[#This Row],[Q.1]]+t_projeto[[#This Row],[Q.2]]+t_projeto[[#This Row],[Q.3]]</f>
        <v>0</v>
      </c>
      <c r="N690" s="107">
        <f>t_projeto[[#This Row],[Q.1]]+t_projeto[[#This Row],[Q.2]]+t_projeto[[#This Row],[Q.3]]</f>
        <v>0</v>
      </c>
      <c r="O690" s="1" t="str">
        <f>IF(t_projeto[[#This Row],[Q.1]]&lt;&gt;"",SUMIFS(t_reator[p],t_reator[tipo],t_projeto[[#This Row],[T.1]],t_reator[w],t_projeto[[#This Row],[P.1(W)]]),"")</f>
        <v/>
      </c>
      <c r="P690" s="1" t="str">
        <f>IF(t_projeto[[#This Row],[Q.2]]&lt;&gt;"",SUMIFS(t_reator[p],t_reator[tipo],t_projeto[[#This Row],[T.2]],t_reator[w],t_projeto[[#This Row],[P.2(W)]]),"")</f>
        <v/>
      </c>
      <c r="Q690" s="1" t="str">
        <f>IF(t_projeto[[#This Row],[Q.3]]&lt;&gt;"",SUMIFS(t_reator[p],t_reator[tipo],t_projeto[[#This Row],[T.3]],t_reator[w],t_projeto[[#This Row],[P.3(W)]]),"")</f>
        <v/>
      </c>
      <c r="R690" s="1" t="str">
        <f>IF(t_projeto[[#This Row],[Q.1]]&lt;&gt;"",IFERROR(IFERROR(D690*(E690+O690)+G690*(H690+P690)+J690*(K690+Q690),D690*(E690+O690)+G690*(H690+P690)),D690*(E690+O690)),"")</f>
        <v/>
      </c>
      <c r="S690" s="1" t="str">
        <f>IF(t_projeto[[#This Row],[Consumo_W]]&lt;&gt;"",ROUND(t_projeto[[#This Row],[Consumo_W]]/t_projeto[[#This Row],[Luminárias]],0),"")</f>
        <v/>
      </c>
      <c r="T690" s="1" t="str">
        <f>IF(t_projeto[[#This Row],[Q.1]]&lt;&gt;"",t_projeto[[#This Row],[Q.1]]*t_projeto[[#This Row],[P.1(W)]]*$C$24,"")</f>
        <v/>
      </c>
      <c r="U690" s="1" t="str">
        <f>IF(t_projeto[[#This Row],[Q.2]]&lt;&gt;"",t_projeto[[#This Row],[Q.2]]*t_projeto[[#This Row],[P.2(W)]]*$C$24,"")</f>
        <v/>
      </c>
      <c r="V690" s="1" t="str">
        <f>IF(t_projeto[[#This Row],[Q.3]]&lt;&gt;"",t_projeto[[#This Row],[Q.3]]*t_projeto[[#This Row],[P.3(W)]]*$C$24,"")</f>
        <v/>
      </c>
      <c r="W690" s="1" t="e">
        <f ca="1">IF(t_projeto[[#This Row],[Trecho]]&lt;&gt;"",SUM(t_projeto[[#This Row],[f.1]:[f.3]]),"")</f>
        <v>#NAME?</v>
      </c>
      <c r="X690" s="19" t="e">
        <f ca="1">IF(t_projeto[[#This Row],[Trecho]]&lt;&gt;"",t_projeto[[#This Row],[Q.1]]+t_projeto[[#This Row],[Q.2]]+t_projeto[[#This Row],[Q.3]],"")</f>
        <v>#NAME?</v>
      </c>
      <c r="Y690" s="1" t="e">
        <f ca="1">IF(AND(t_projeto[[#This Row],[FLUXO]]&lt;&gt;0,t_projeto[[#This Row],[FLUXO]]&lt;&gt;""),ROUND(t_projeto[[#This Row],[FLUXO]]/t_projeto[[#This Row],[Luminárias]],0),"")</f>
        <v>#NAME?</v>
      </c>
      <c r="Z690" s="1" t="e">
        <f ca="1">IF(AND(t_projeto[[#This Row],[Luminárias]]&lt;&gt;0,t_projeto[[#This Row],[Luminárias]]&lt;&gt;""),ROUND(t_projeto[[#This Row],[lm_médio]]/t_projeto[[#This Row],[W_médio]],2),"")</f>
        <v>#NAME?</v>
      </c>
    </row>
    <row r="691" spans="1:26" x14ac:dyDescent="0.25">
      <c r="A691" s="10">
        <v>202</v>
      </c>
      <c r="B691" s="8" t="e">
        <f ca="1">_xlfn.XLOOKUP(t_projeto[[#This Row],[cód.]],t_sitio[cód],t_sitio[Trecho],"")</f>
        <v>#NAME?</v>
      </c>
      <c r="C691" s="39"/>
      <c r="D691" s="40"/>
      <c r="E691" s="40" t="str">
        <f>IF(t_projeto[[#This Row],[T.1]]&lt;&gt;"",_xlfn.XLOOKUP(t_projeto[[#This Row],[T.1]],$G$22:$G$26,$H$22:$H$26),"")</f>
        <v/>
      </c>
      <c r="F691" s="39"/>
      <c r="G691" s="40"/>
      <c r="H691" s="40" t="str">
        <f>IF(t_projeto[[#This Row],[T.2]]&lt;&gt;"",_xlfn.XLOOKUP(t_projeto[[#This Row],[T.2]],$G$22:$G$26,$H$22:$H$26),"")</f>
        <v/>
      </c>
      <c r="I691" s="39"/>
      <c r="J691" s="40"/>
      <c r="K691" s="41" t="str">
        <f>IF(t_projeto[[#This Row],[T.3]]&lt;&gt;"",_xlfn.XLOOKUP(t_projeto[[#This Row],[T.3]],$G$22:$G$26,$H$22:$H$26),"")</f>
        <v/>
      </c>
      <c r="L691" s="5"/>
      <c r="M691" s="107">
        <f>t_projeto[[#This Row],[Q.1]]+t_projeto[[#This Row],[Q.2]]+t_projeto[[#This Row],[Q.3]]</f>
        <v>0</v>
      </c>
      <c r="N691" s="107">
        <f>t_projeto[[#This Row],[Q.1]]+t_projeto[[#This Row],[Q.2]]+t_projeto[[#This Row],[Q.3]]</f>
        <v>0</v>
      </c>
      <c r="O691" s="1" t="str">
        <f>IF(t_projeto[[#This Row],[Q.1]]&lt;&gt;"",SUMIFS(t_reator[p],t_reator[tipo],t_projeto[[#This Row],[T.1]],t_reator[w],t_projeto[[#This Row],[P.1(W)]]),"")</f>
        <v/>
      </c>
      <c r="P691" s="1" t="str">
        <f>IF(t_projeto[[#This Row],[Q.2]]&lt;&gt;"",SUMIFS(t_reator[p],t_reator[tipo],t_projeto[[#This Row],[T.2]],t_reator[w],t_projeto[[#This Row],[P.2(W)]]),"")</f>
        <v/>
      </c>
      <c r="Q691" s="1" t="str">
        <f>IF(t_projeto[[#This Row],[Q.3]]&lt;&gt;"",SUMIFS(t_reator[p],t_reator[tipo],t_projeto[[#This Row],[T.3]],t_reator[w],t_projeto[[#This Row],[P.3(W)]]),"")</f>
        <v/>
      </c>
      <c r="R691" s="1" t="str">
        <f>IF(t_projeto[[#This Row],[Q.1]]&lt;&gt;"",IFERROR(IFERROR(D691*(E691+O691)+G691*(H691+P691)+J691*(K691+Q691),D691*(E691+O691)+G691*(H691+P691)),D691*(E691+O691)),"")</f>
        <v/>
      </c>
      <c r="S691" s="1" t="str">
        <f>IF(t_projeto[[#This Row],[Consumo_W]]&lt;&gt;"",ROUND(t_projeto[[#This Row],[Consumo_W]]/t_projeto[[#This Row],[Luminárias]],0),"")</f>
        <v/>
      </c>
      <c r="T691" s="1" t="str">
        <f>IF(t_projeto[[#This Row],[Q.1]]&lt;&gt;"",t_projeto[[#This Row],[Q.1]]*t_projeto[[#This Row],[P.1(W)]]*$C$24,"")</f>
        <v/>
      </c>
      <c r="U691" s="1" t="str">
        <f>IF(t_projeto[[#This Row],[Q.2]]&lt;&gt;"",t_projeto[[#This Row],[Q.2]]*t_projeto[[#This Row],[P.2(W)]]*$C$24,"")</f>
        <v/>
      </c>
      <c r="V691" s="1" t="str">
        <f>IF(t_projeto[[#This Row],[Q.3]]&lt;&gt;"",t_projeto[[#This Row],[Q.3]]*t_projeto[[#This Row],[P.3(W)]]*$C$24,"")</f>
        <v/>
      </c>
      <c r="W691" s="1" t="e">
        <f ca="1">IF(t_projeto[[#This Row],[Trecho]]&lt;&gt;"",SUM(t_projeto[[#This Row],[f.1]:[f.3]]),"")</f>
        <v>#NAME?</v>
      </c>
      <c r="X691" s="19" t="e">
        <f ca="1">IF(t_projeto[[#This Row],[Trecho]]&lt;&gt;"",t_projeto[[#This Row],[Q.1]]+t_projeto[[#This Row],[Q.2]]+t_projeto[[#This Row],[Q.3]],"")</f>
        <v>#NAME?</v>
      </c>
      <c r="Y691" s="1" t="e">
        <f ca="1">IF(AND(t_projeto[[#This Row],[FLUXO]]&lt;&gt;0,t_projeto[[#This Row],[FLUXO]]&lt;&gt;""),ROUND(t_projeto[[#This Row],[FLUXO]]/t_projeto[[#This Row],[Luminárias]],0),"")</f>
        <v>#NAME?</v>
      </c>
      <c r="Z691" s="1" t="e">
        <f ca="1">IF(AND(t_projeto[[#This Row],[Luminárias]]&lt;&gt;0,t_projeto[[#This Row],[Luminárias]]&lt;&gt;""),ROUND(t_projeto[[#This Row],[lm_médio]]/t_projeto[[#This Row],[W_médio]],2),"")</f>
        <v>#NAME?</v>
      </c>
    </row>
    <row r="692" spans="1:26" x14ac:dyDescent="0.25">
      <c r="A692" s="10">
        <v>203</v>
      </c>
      <c r="B692" s="8" t="e">
        <f ca="1">_xlfn.XLOOKUP(t_projeto[[#This Row],[cód.]],t_sitio[cód],t_sitio[Trecho],"")</f>
        <v>#NAME?</v>
      </c>
      <c r="C692" s="39"/>
      <c r="D692" s="40"/>
      <c r="E692" s="40" t="str">
        <f>IF(t_projeto[[#This Row],[T.1]]&lt;&gt;"",_xlfn.XLOOKUP(t_projeto[[#This Row],[T.1]],$G$22:$G$26,$H$22:$H$26),"")</f>
        <v/>
      </c>
      <c r="F692" s="39"/>
      <c r="G692" s="40"/>
      <c r="H692" s="40" t="str">
        <f>IF(t_projeto[[#This Row],[T.2]]&lt;&gt;"",_xlfn.XLOOKUP(t_projeto[[#This Row],[T.2]],$G$22:$G$26,$H$22:$H$26),"")</f>
        <v/>
      </c>
      <c r="I692" s="39"/>
      <c r="J692" s="40"/>
      <c r="K692" s="41" t="str">
        <f>IF(t_projeto[[#This Row],[T.3]]&lt;&gt;"",_xlfn.XLOOKUP(t_projeto[[#This Row],[T.3]],$G$22:$G$26,$H$22:$H$26),"")</f>
        <v/>
      </c>
      <c r="L692" s="5"/>
      <c r="M692" s="107">
        <f>t_projeto[[#This Row],[Q.1]]+t_projeto[[#This Row],[Q.2]]+t_projeto[[#This Row],[Q.3]]</f>
        <v>0</v>
      </c>
      <c r="N692" s="107">
        <f>t_projeto[[#This Row],[Q.1]]+t_projeto[[#This Row],[Q.2]]+t_projeto[[#This Row],[Q.3]]</f>
        <v>0</v>
      </c>
      <c r="O692" s="1" t="str">
        <f>IF(t_projeto[[#This Row],[Q.1]]&lt;&gt;"",SUMIFS(t_reator[p],t_reator[tipo],t_projeto[[#This Row],[T.1]],t_reator[w],t_projeto[[#This Row],[P.1(W)]]),"")</f>
        <v/>
      </c>
      <c r="P692" s="1" t="str">
        <f>IF(t_projeto[[#This Row],[Q.2]]&lt;&gt;"",SUMIFS(t_reator[p],t_reator[tipo],t_projeto[[#This Row],[T.2]],t_reator[w],t_projeto[[#This Row],[P.2(W)]]),"")</f>
        <v/>
      </c>
      <c r="Q692" s="1" t="str">
        <f>IF(t_projeto[[#This Row],[Q.3]]&lt;&gt;"",SUMIFS(t_reator[p],t_reator[tipo],t_projeto[[#This Row],[T.3]],t_reator[w],t_projeto[[#This Row],[P.3(W)]]),"")</f>
        <v/>
      </c>
      <c r="R692" s="1" t="str">
        <f>IF(t_projeto[[#This Row],[Q.1]]&lt;&gt;"",IFERROR(IFERROR(D692*(E692+O692)+G692*(H692+P692)+J692*(K692+Q692),D692*(E692+O692)+G692*(H692+P692)),D692*(E692+O692)),"")</f>
        <v/>
      </c>
      <c r="S692" s="1" t="str">
        <f>IF(t_projeto[[#This Row],[Consumo_W]]&lt;&gt;"",ROUND(t_projeto[[#This Row],[Consumo_W]]/t_projeto[[#This Row],[Luminárias]],0),"")</f>
        <v/>
      </c>
      <c r="T692" s="1" t="str">
        <f>IF(t_projeto[[#This Row],[Q.1]]&lt;&gt;"",t_projeto[[#This Row],[Q.1]]*t_projeto[[#This Row],[P.1(W)]]*$C$24,"")</f>
        <v/>
      </c>
      <c r="U692" s="1" t="str">
        <f>IF(t_projeto[[#This Row],[Q.2]]&lt;&gt;"",t_projeto[[#This Row],[Q.2]]*t_projeto[[#This Row],[P.2(W)]]*$C$24,"")</f>
        <v/>
      </c>
      <c r="V692" s="1" t="str">
        <f>IF(t_projeto[[#This Row],[Q.3]]&lt;&gt;"",t_projeto[[#This Row],[Q.3]]*t_projeto[[#This Row],[P.3(W)]]*$C$24,"")</f>
        <v/>
      </c>
      <c r="W692" s="1" t="e">
        <f ca="1">IF(t_projeto[[#This Row],[Trecho]]&lt;&gt;"",SUM(t_projeto[[#This Row],[f.1]:[f.3]]),"")</f>
        <v>#NAME?</v>
      </c>
      <c r="X692" s="19" t="e">
        <f ca="1">IF(t_projeto[[#This Row],[Trecho]]&lt;&gt;"",t_projeto[[#This Row],[Q.1]]+t_projeto[[#This Row],[Q.2]]+t_projeto[[#This Row],[Q.3]],"")</f>
        <v>#NAME?</v>
      </c>
      <c r="Y692" s="1" t="e">
        <f ca="1">IF(AND(t_projeto[[#This Row],[FLUXO]]&lt;&gt;0,t_projeto[[#This Row],[FLUXO]]&lt;&gt;""),ROUND(t_projeto[[#This Row],[FLUXO]]/t_projeto[[#This Row],[Luminárias]],0),"")</f>
        <v>#NAME?</v>
      </c>
      <c r="Z692" s="1" t="e">
        <f ca="1">IF(AND(t_projeto[[#This Row],[Luminárias]]&lt;&gt;0,t_projeto[[#This Row],[Luminárias]]&lt;&gt;""),ROUND(t_projeto[[#This Row],[lm_médio]]/t_projeto[[#This Row],[W_médio]],2),"")</f>
        <v>#NAME?</v>
      </c>
    </row>
    <row r="693" spans="1:26" x14ac:dyDescent="0.25">
      <c r="A693" s="10">
        <v>204</v>
      </c>
      <c r="B693" s="8" t="e">
        <f ca="1">_xlfn.XLOOKUP(t_projeto[[#This Row],[cód.]],t_sitio[cód],t_sitio[Trecho],"")</f>
        <v>#NAME?</v>
      </c>
      <c r="C693" s="39"/>
      <c r="D693" s="40"/>
      <c r="E693" s="40" t="str">
        <f>IF(t_projeto[[#This Row],[T.1]]&lt;&gt;"",_xlfn.XLOOKUP(t_projeto[[#This Row],[T.1]],$G$22:$G$26,$H$22:$H$26),"")</f>
        <v/>
      </c>
      <c r="F693" s="39"/>
      <c r="G693" s="40"/>
      <c r="H693" s="40" t="str">
        <f>IF(t_projeto[[#This Row],[T.2]]&lt;&gt;"",_xlfn.XLOOKUP(t_projeto[[#This Row],[T.2]],$G$22:$G$26,$H$22:$H$26),"")</f>
        <v/>
      </c>
      <c r="I693" s="39"/>
      <c r="J693" s="40"/>
      <c r="K693" s="41" t="str">
        <f>IF(t_projeto[[#This Row],[T.3]]&lt;&gt;"",_xlfn.XLOOKUP(t_projeto[[#This Row],[T.3]],$G$22:$G$26,$H$22:$H$26),"")</f>
        <v/>
      </c>
      <c r="L693" s="5"/>
      <c r="M693" s="107">
        <f>t_projeto[[#This Row],[Q.1]]+t_projeto[[#This Row],[Q.2]]+t_projeto[[#This Row],[Q.3]]</f>
        <v>0</v>
      </c>
      <c r="N693" s="107">
        <f>t_projeto[[#This Row],[Q.1]]+t_projeto[[#This Row],[Q.2]]+t_projeto[[#This Row],[Q.3]]</f>
        <v>0</v>
      </c>
      <c r="O693" s="1" t="str">
        <f>IF(t_projeto[[#This Row],[Q.1]]&lt;&gt;"",SUMIFS(t_reator[p],t_reator[tipo],t_projeto[[#This Row],[T.1]],t_reator[w],t_projeto[[#This Row],[P.1(W)]]),"")</f>
        <v/>
      </c>
      <c r="P693" s="1" t="str">
        <f>IF(t_projeto[[#This Row],[Q.2]]&lt;&gt;"",SUMIFS(t_reator[p],t_reator[tipo],t_projeto[[#This Row],[T.2]],t_reator[w],t_projeto[[#This Row],[P.2(W)]]),"")</f>
        <v/>
      </c>
      <c r="Q693" s="1" t="str">
        <f>IF(t_projeto[[#This Row],[Q.3]]&lt;&gt;"",SUMIFS(t_reator[p],t_reator[tipo],t_projeto[[#This Row],[T.3]],t_reator[w],t_projeto[[#This Row],[P.3(W)]]),"")</f>
        <v/>
      </c>
      <c r="R693" s="1" t="str">
        <f>IF(t_projeto[[#This Row],[Q.1]]&lt;&gt;"",IFERROR(IFERROR(D693*(E693+O693)+G693*(H693+P693)+J693*(K693+Q693),D693*(E693+O693)+G693*(H693+P693)),D693*(E693+O693)),"")</f>
        <v/>
      </c>
      <c r="S693" s="1" t="str">
        <f>IF(t_projeto[[#This Row],[Consumo_W]]&lt;&gt;"",ROUND(t_projeto[[#This Row],[Consumo_W]]/t_projeto[[#This Row],[Luminárias]],0),"")</f>
        <v/>
      </c>
      <c r="T693" s="1" t="str">
        <f>IF(t_projeto[[#This Row],[Q.1]]&lt;&gt;"",t_projeto[[#This Row],[Q.1]]*t_projeto[[#This Row],[P.1(W)]]*$C$24,"")</f>
        <v/>
      </c>
      <c r="U693" s="1" t="str">
        <f>IF(t_projeto[[#This Row],[Q.2]]&lt;&gt;"",t_projeto[[#This Row],[Q.2]]*t_projeto[[#This Row],[P.2(W)]]*$C$24,"")</f>
        <v/>
      </c>
      <c r="V693" s="1" t="str">
        <f>IF(t_projeto[[#This Row],[Q.3]]&lt;&gt;"",t_projeto[[#This Row],[Q.3]]*t_projeto[[#This Row],[P.3(W)]]*$C$24,"")</f>
        <v/>
      </c>
      <c r="W693" s="1" t="e">
        <f ca="1">IF(t_projeto[[#This Row],[Trecho]]&lt;&gt;"",SUM(t_projeto[[#This Row],[f.1]:[f.3]]),"")</f>
        <v>#NAME?</v>
      </c>
      <c r="X693" s="19" t="e">
        <f ca="1">IF(t_projeto[[#This Row],[Trecho]]&lt;&gt;"",t_projeto[[#This Row],[Q.1]]+t_projeto[[#This Row],[Q.2]]+t_projeto[[#This Row],[Q.3]],"")</f>
        <v>#NAME?</v>
      </c>
      <c r="Y693" s="1" t="e">
        <f ca="1">IF(AND(t_projeto[[#This Row],[FLUXO]]&lt;&gt;0,t_projeto[[#This Row],[FLUXO]]&lt;&gt;""),ROUND(t_projeto[[#This Row],[FLUXO]]/t_projeto[[#This Row],[Luminárias]],0),"")</f>
        <v>#NAME?</v>
      </c>
      <c r="Z693" s="1" t="e">
        <f ca="1">IF(AND(t_projeto[[#This Row],[Luminárias]]&lt;&gt;0,t_projeto[[#This Row],[Luminárias]]&lt;&gt;""),ROUND(t_projeto[[#This Row],[lm_médio]]/t_projeto[[#This Row],[W_médio]],2),"")</f>
        <v>#NAME?</v>
      </c>
    </row>
    <row r="694" spans="1:26" x14ac:dyDescent="0.25">
      <c r="A694" s="10">
        <v>205</v>
      </c>
      <c r="B694" s="8" t="e">
        <f ca="1">_xlfn.XLOOKUP(t_projeto[[#This Row],[cód.]],t_sitio[cód],t_sitio[Trecho],"")</f>
        <v>#NAME?</v>
      </c>
      <c r="C694" s="39"/>
      <c r="D694" s="40"/>
      <c r="E694" s="40" t="str">
        <f>IF(t_projeto[[#This Row],[T.1]]&lt;&gt;"",_xlfn.XLOOKUP(t_projeto[[#This Row],[T.1]],$G$22:$G$26,$H$22:$H$26),"")</f>
        <v/>
      </c>
      <c r="F694" s="39"/>
      <c r="G694" s="40"/>
      <c r="H694" s="40" t="str">
        <f>IF(t_projeto[[#This Row],[T.2]]&lt;&gt;"",_xlfn.XLOOKUP(t_projeto[[#This Row],[T.2]],$G$22:$G$26,$H$22:$H$26),"")</f>
        <v/>
      </c>
      <c r="I694" s="39"/>
      <c r="J694" s="40"/>
      <c r="K694" s="41" t="str">
        <f>IF(t_projeto[[#This Row],[T.3]]&lt;&gt;"",_xlfn.XLOOKUP(t_projeto[[#This Row],[T.3]],$G$22:$G$26,$H$22:$H$26),"")</f>
        <v/>
      </c>
      <c r="L694" s="5"/>
      <c r="M694" s="107">
        <f>t_projeto[[#This Row],[Q.1]]+t_projeto[[#This Row],[Q.2]]+t_projeto[[#This Row],[Q.3]]</f>
        <v>0</v>
      </c>
      <c r="N694" s="107">
        <f>t_projeto[[#This Row],[Q.1]]+t_projeto[[#This Row],[Q.2]]+t_projeto[[#This Row],[Q.3]]</f>
        <v>0</v>
      </c>
      <c r="O694" s="1" t="str">
        <f>IF(t_projeto[[#This Row],[Q.1]]&lt;&gt;"",SUMIFS(t_reator[p],t_reator[tipo],t_projeto[[#This Row],[T.1]],t_reator[w],t_projeto[[#This Row],[P.1(W)]]),"")</f>
        <v/>
      </c>
      <c r="P694" s="1" t="str">
        <f>IF(t_projeto[[#This Row],[Q.2]]&lt;&gt;"",SUMIFS(t_reator[p],t_reator[tipo],t_projeto[[#This Row],[T.2]],t_reator[w],t_projeto[[#This Row],[P.2(W)]]),"")</f>
        <v/>
      </c>
      <c r="Q694" s="1" t="str">
        <f>IF(t_projeto[[#This Row],[Q.3]]&lt;&gt;"",SUMIFS(t_reator[p],t_reator[tipo],t_projeto[[#This Row],[T.3]],t_reator[w],t_projeto[[#This Row],[P.3(W)]]),"")</f>
        <v/>
      </c>
      <c r="R694" s="1" t="str">
        <f>IF(t_projeto[[#This Row],[Q.1]]&lt;&gt;"",IFERROR(IFERROR(D694*(E694+O694)+G694*(H694+P694)+J694*(K694+Q694),D694*(E694+O694)+G694*(H694+P694)),D694*(E694+O694)),"")</f>
        <v/>
      </c>
      <c r="S694" s="1" t="str">
        <f>IF(t_projeto[[#This Row],[Consumo_W]]&lt;&gt;"",ROUND(t_projeto[[#This Row],[Consumo_W]]/t_projeto[[#This Row],[Luminárias]],0),"")</f>
        <v/>
      </c>
      <c r="T694" s="1" t="str">
        <f>IF(t_projeto[[#This Row],[Q.1]]&lt;&gt;"",t_projeto[[#This Row],[Q.1]]*t_projeto[[#This Row],[P.1(W)]]*$C$24,"")</f>
        <v/>
      </c>
      <c r="U694" s="1" t="str">
        <f>IF(t_projeto[[#This Row],[Q.2]]&lt;&gt;"",t_projeto[[#This Row],[Q.2]]*t_projeto[[#This Row],[P.2(W)]]*$C$24,"")</f>
        <v/>
      </c>
      <c r="V694" s="1" t="str">
        <f>IF(t_projeto[[#This Row],[Q.3]]&lt;&gt;"",t_projeto[[#This Row],[Q.3]]*t_projeto[[#This Row],[P.3(W)]]*$C$24,"")</f>
        <v/>
      </c>
      <c r="W694" s="1" t="e">
        <f ca="1">IF(t_projeto[[#This Row],[Trecho]]&lt;&gt;"",SUM(t_projeto[[#This Row],[f.1]:[f.3]]),"")</f>
        <v>#NAME?</v>
      </c>
      <c r="X694" s="19" t="e">
        <f ca="1">IF(t_projeto[[#This Row],[Trecho]]&lt;&gt;"",t_projeto[[#This Row],[Q.1]]+t_projeto[[#This Row],[Q.2]]+t_projeto[[#This Row],[Q.3]],"")</f>
        <v>#NAME?</v>
      </c>
      <c r="Y694" s="1" t="e">
        <f ca="1">IF(AND(t_projeto[[#This Row],[FLUXO]]&lt;&gt;0,t_projeto[[#This Row],[FLUXO]]&lt;&gt;""),ROUND(t_projeto[[#This Row],[FLUXO]]/t_projeto[[#This Row],[Luminárias]],0),"")</f>
        <v>#NAME?</v>
      </c>
      <c r="Z694" s="1" t="e">
        <f ca="1">IF(AND(t_projeto[[#This Row],[Luminárias]]&lt;&gt;0,t_projeto[[#This Row],[Luminárias]]&lt;&gt;""),ROUND(t_projeto[[#This Row],[lm_médio]]/t_projeto[[#This Row],[W_médio]],2),"")</f>
        <v>#NAME?</v>
      </c>
    </row>
    <row r="695" spans="1:26" x14ac:dyDescent="0.25">
      <c r="A695" s="10">
        <v>206</v>
      </c>
      <c r="B695" s="8" t="e">
        <f ca="1">_xlfn.XLOOKUP(t_projeto[[#This Row],[cód.]],t_sitio[cód],t_sitio[Trecho],"")</f>
        <v>#NAME?</v>
      </c>
      <c r="C695" s="39"/>
      <c r="D695" s="40"/>
      <c r="E695" s="40" t="str">
        <f>IF(t_projeto[[#This Row],[T.1]]&lt;&gt;"",_xlfn.XLOOKUP(t_projeto[[#This Row],[T.1]],$G$22:$G$26,$H$22:$H$26),"")</f>
        <v/>
      </c>
      <c r="F695" s="39"/>
      <c r="G695" s="40"/>
      <c r="H695" s="40" t="str">
        <f>IF(t_projeto[[#This Row],[T.2]]&lt;&gt;"",_xlfn.XLOOKUP(t_projeto[[#This Row],[T.2]],$G$22:$G$26,$H$22:$H$26),"")</f>
        <v/>
      </c>
      <c r="I695" s="39"/>
      <c r="J695" s="40"/>
      <c r="K695" s="41" t="str">
        <f>IF(t_projeto[[#This Row],[T.3]]&lt;&gt;"",_xlfn.XLOOKUP(t_projeto[[#This Row],[T.3]],$G$22:$G$26,$H$22:$H$26),"")</f>
        <v/>
      </c>
      <c r="L695" s="5"/>
      <c r="M695" s="107">
        <f>t_projeto[[#This Row],[Q.1]]+t_projeto[[#This Row],[Q.2]]+t_projeto[[#This Row],[Q.3]]</f>
        <v>0</v>
      </c>
      <c r="N695" s="107">
        <f>t_projeto[[#This Row],[Q.1]]+t_projeto[[#This Row],[Q.2]]+t_projeto[[#This Row],[Q.3]]</f>
        <v>0</v>
      </c>
      <c r="O695" s="1" t="str">
        <f>IF(t_projeto[[#This Row],[Q.1]]&lt;&gt;"",SUMIFS(t_reator[p],t_reator[tipo],t_projeto[[#This Row],[T.1]],t_reator[w],t_projeto[[#This Row],[P.1(W)]]),"")</f>
        <v/>
      </c>
      <c r="P695" s="1" t="str">
        <f>IF(t_projeto[[#This Row],[Q.2]]&lt;&gt;"",SUMIFS(t_reator[p],t_reator[tipo],t_projeto[[#This Row],[T.2]],t_reator[w],t_projeto[[#This Row],[P.2(W)]]),"")</f>
        <v/>
      </c>
      <c r="Q695" s="1" t="str">
        <f>IF(t_projeto[[#This Row],[Q.3]]&lt;&gt;"",SUMIFS(t_reator[p],t_reator[tipo],t_projeto[[#This Row],[T.3]],t_reator[w],t_projeto[[#This Row],[P.3(W)]]),"")</f>
        <v/>
      </c>
      <c r="R695" s="1" t="str">
        <f>IF(t_projeto[[#This Row],[Q.1]]&lt;&gt;"",IFERROR(IFERROR(D695*(E695+O695)+G695*(H695+P695)+J695*(K695+Q695),D695*(E695+O695)+G695*(H695+P695)),D695*(E695+O695)),"")</f>
        <v/>
      </c>
      <c r="S695" s="1" t="str">
        <f>IF(t_projeto[[#This Row],[Consumo_W]]&lt;&gt;"",ROUND(t_projeto[[#This Row],[Consumo_W]]/t_projeto[[#This Row],[Luminárias]],0),"")</f>
        <v/>
      </c>
      <c r="T695" s="1" t="str">
        <f>IF(t_projeto[[#This Row],[Q.1]]&lt;&gt;"",t_projeto[[#This Row],[Q.1]]*t_projeto[[#This Row],[P.1(W)]]*$C$24,"")</f>
        <v/>
      </c>
      <c r="U695" s="1" t="str">
        <f>IF(t_projeto[[#This Row],[Q.2]]&lt;&gt;"",t_projeto[[#This Row],[Q.2]]*t_projeto[[#This Row],[P.2(W)]]*$C$24,"")</f>
        <v/>
      </c>
      <c r="V695" s="1" t="str">
        <f>IF(t_projeto[[#This Row],[Q.3]]&lt;&gt;"",t_projeto[[#This Row],[Q.3]]*t_projeto[[#This Row],[P.3(W)]]*$C$24,"")</f>
        <v/>
      </c>
      <c r="W695" s="1" t="e">
        <f ca="1">IF(t_projeto[[#This Row],[Trecho]]&lt;&gt;"",SUM(t_projeto[[#This Row],[f.1]:[f.3]]),"")</f>
        <v>#NAME?</v>
      </c>
      <c r="X695" s="19" t="e">
        <f ca="1">IF(t_projeto[[#This Row],[Trecho]]&lt;&gt;"",t_projeto[[#This Row],[Q.1]]+t_projeto[[#This Row],[Q.2]]+t_projeto[[#This Row],[Q.3]],"")</f>
        <v>#NAME?</v>
      </c>
      <c r="Y695" s="1" t="e">
        <f ca="1">IF(AND(t_projeto[[#This Row],[FLUXO]]&lt;&gt;0,t_projeto[[#This Row],[FLUXO]]&lt;&gt;""),ROUND(t_projeto[[#This Row],[FLUXO]]/t_projeto[[#This Row],[Luminárias]],0),"")</f>
        <v>#NAME?</v>
      </c>
      <c r="Z695" s="1" t="e">
        <f ca="1">IF(AND(t_projeto[[#This Row],[Luminárias]]&lt;&gt;0,t_projeto[[#This Row],[Luminárias]]&lt;&gt;""),ROUND(t_projeto[[#This Row],[lm_médio]]/t_projeto[[#This Row],[W_médio]],2),"")</f>
        <v>#NAME?</v>
      </c>
    </row>
    <row r="696" spans="1:26" x14ac:dyDescent="0.25">
      <c r="A696" s="10">
        <v>207</v>
      </c>
      <c r="B696" s="8" t="e">
        <f ca="1">_xlfn.XLOOKUP(t_projeto[[#This Row],[cód.]],t_sitio[cód],t_sitio[Trecho],"")</f>
        <v>#NAME?</v>
      </c>
      <c r="C696" s="39"/>
      <c r="D696" s="40"/>
      <c r="E696" s="40" t="str">
        <f>IF(t_projeto[[#This Row],[T.1]]&lt;&gt;"",_xlfn.XLOOKUP(t_projeto[[#This Row],[T.1]],$G$22:$G$26,$H$22:$H$26),"")</f>
        <v/>
      </c>
      <c r="F696" s="39"/>
      <c r="G696" s="40"/>
      <c r="H696" s="40" t="str">
        <f>IF(t_projeto[[#This Row],[T.2]]&lt;&gt;"",_xlfn.XLOOKUP(t_projeto[[#This Row],[T.2]],$G$22:$G$26,$H$22:$H$26),"")</f>
        <v/>
      </c>
      <c r="I696" s="39"/>
      <c r="J696" s="40"/>
      <c r="K696" s="41" t="str">
        <f>IF(t_projeto[[#This Row],[T.3]]&lt;&gt;"",_xlfn.XLOOKUP(t_projeto[[#This Row],[T.3]],$G$22:$G$26,$H$22:$H$26),"")</f>
        <v/>
      </c>
      <c r="L696" s="5"/>
      <c r="M696" s="107">
        <f>t_projeto[[#This Row],[Q.1]]+t_projeto[[#This Row],[Q.2]]+t_projeto[[#This Row],[Q.3]]</f>
        <v>0</v>
      </c>
      <c r="N696" s="107">
        <f>t_projeto[[#This Row],[Q.1]]+t_projeto[[#This Row],[Q.2]]+t_projeto[[#This Row],[Q.3]]</f>
        <v>0</v>
      </c>
      <c r="O696" s="1" t="str">
        <f>IF(t_projeto[[#This Row],[Q.1]]&lt;&gt;"",SUMIFS(t_reator[p],t_reator[tipo],t_projeto[[#This Row],[T.1]],t_reator[w],t_projeto[[#This Row],[P.1(W)]]),"")</f>
        <v/>
      </c>
      <c r="P696" s="1" t="str">
        <f>IF(t_projeto[[#This Row],[Q.2]]&lt;&gt;"",SUMIFS(t_reator[p],t_reator[tipo],t_projeto[[#This Row],[T.2]],t_reator[w],t_projeto[[#This Row],[P.2(W)]]),"")</f>
        <v/>
      </c>
      <c r="Q696" s="1" t="str">
        <f>IF(t_projeto[[#This Row],[Q.3]]&lt;&gt;"",SUMIFS(t_reator[p],t_reator[tipo],t_projeto[[#This Row],[T.3]],t_reator[w],t_projeto[[#This Row],[P.3(W)]]),"")</f>
        <v/>
      </c>
      <c r="R696" s="1" t="str">
        <f>IF(t_projeto[[#This Row],[Q.1]]&lt;&gt;"",IFERROR(IFERROR(D696*(E696+O696)+G696*(H696+P696)+J696*(K696+Q696),D696*(E696+O696)+G696*(H696+P696)),D696*(E696+O696)),"")</f>
        <v/>
      </c>
      <c r="S696" s="1" t="str">
        <f>IF(t_projeto[[#This Row],[Consumo_W]]&lt;&gt;"",ROUND(t_projeto[[#This Row],[Consumo_W]]/t_projeto[[#This Row],[Luminárias]],0),"")</f>
        <v/>
      </c>
      <c r="T696" s="1" t="str">
        <f>IF(t_projeto[[#This Row],[Q.1]]&lt;&gt;"",t_projeto[[#This Row],[Q.1]]*t_projeto[[#This Row],[P.1(W)]]*$C$24,"")</f>
        <v/>
      </c>
      <c r="U696" s="1" t="str">
        <f>IF(t_projeto[[#This Row],[Q.2]]&lt;&gt;"",t_projeto[[#This Row],[Q.2]]*t_projeto[[#This Row],[P.2(W)]]*$C$24,"")</f>
        <v/>
      </c>
      <c r="V696" s="1" t="str">
        <f>IF(t_projeto[[#This Row],[Q.3]]&lt;&gt;"",t_projeto[[#This Row],[Q.3]]*t_projeto[[#This Row],[P.3(W)]]*$C$24,"")</f>
        <v/>
      </c>
      <c r="W696" s="1" t="e">
        <f ca="1">IF(t_projeto[[#This Row],[Trecho]]&lt;&gt;"",SUM(t_projeto[[#This Row],[f.1]:[f.3]]),"")</f>
        <v>#NAME?</v>
      </c>
      <c r="X696" s="19" t="e">
        <f ca="1">IF(t_projeto[[#This Row],[Trecho]]&lt;&gt;"",t_projeto[[#This Row],[Q.1]]+t_projeto[[#This Row],[Q.2]]+t_projeto[[#This Row],[Q.3]],"")</f>
        <v>#NAME?</v>
      </c>
      <c r="Y696" s="1" t="e">
        <f ca="1">IF(AND(t_projeto[[#This Row],[FLUXO]]&lt;&gt;0,t_projeto[[#This Row],[FLUXO]]&lt;&gt;""),ROUND(t_projeto[[#This Row],[FLUXO]]/t_projeto[[#This Row],[Luminárias]],0),"")</f>
        <v>#NAME?</v>
      </c>
      <c r="Z696" s="1" t="e">
        <f ca="1">IF(AND(t_projeto[[#This Row],[Luminárias]]&lt;&gt;0,t_projeto[[#This Row],[Luminárias]]&lt;&gt;""),ROUND(t_projeto[[#This Row],[lm_médio]]/t_projeto[[#This Row],[W_médio]],2),"")</f>
        <v>#NAME?</v>
      </c>
    </row>
    <row r="697" spans="1:26" x14ac:dyDescent="0.25">
      <c r="A697" s="10">
        <v>208</v>
      </c>
      <c r="B697" s="8" t="e">
        <f ca="1">_xlfn.XLOOKUP(t_projeto[[#This Row],[cód.]],t_sitio[cód],t_sitio[Trecho],"")</f>
        <v>#NAME?</v>
      </c>
      <c r="C697" s="39"/>
      <c r="D697" s="40"/>
      <c r="E697" s="40" t="str">
        <f>IF(t_projeto[[#This Row],[T.1]]&lt;&gt;"",_xlfn.XLOOKUP(t_projeto[[#This Row],[T.1]],$G$22:$G$26,$H$22:$H$26),"")</f>
        <v/>
      </c>
      <c r="F697" s="39"/>
      <c r="G697" s="40"/>
      <c r="H697" s="40" t="str">
        <f>IF(t_projeto[[#This Row],[T.2]]&lt;&gt;"",_xlfn.XLOOKUP(t_projeto[[#This Row],[T.2]],$G$22:$G$26,$H$22:$H$26),"")</f>
        <v/>
      </c>
      <c r="I697" s="39"/>
      <c r="J697" s="40"/>
      <c r="K697" s="41" t="str">
        <f>IF(t_projeto[[#This Row],[T.3]]&lt;&gt;"",_xlfn.XLOOKUP(t_projeto[[#This Row],[T.3]],$G$22:$G$26,$H$22:$H$26),"")</f>
        <v/>
      </c>
      <c r="L697" s="5"/>
      <c r="M697" s="107">
        <f>t_projeto[[#This Row],[Q.1]]+t_projeto[[#This Row],[Q.2]]+t_projeto[[#This Row],[Q.3]]</f>
        <v>0</v>
      </c>
      <c r="N697" s="107">
        <f>t_projeto[[#This Row],[Q.1]]+t_projeto[[#This Row],[Q.2]]+t_projeto[[#This Row],[Q.3]]</f>
        <v>0</v>
      </c>
      <c r="O697" s="1" t="str">
        <f>IF(t_projeto[[#This Row],[Q.1]]&lt;&gt;"",SUMIFS(t_reator[p],t_reator[tipo],t_projeto[[#This Row],[T.1]],t_reator[w],t_projeto[[#This Row],[P.1(W)]]),"")</f>
        <v/>
      </c>
      <c r="P697" s="1" t="str">
        <f>IF(t_projeto[[#This Row],[Q.2]]&lt;&gt;"",SUMIFS(t_reator[p],t_reator[tipo],t_projeto[[#This Row],[T.2]],t_reator[w],t_projeto[[#This Row],[P.2(W)]]),"")</f>
        <v/>
      </c>
      <c r="Q697" s="1" t="str">
        <f>IF(t_projeto[[#This Row],[Q.3]]&lt;&gt;"",SUMIFS(t_reator[p],t_reator[tipo],t_projeto[[#This Row],[T.3]],t_reator[w],t_projeto[[#This Row],[P.3(W)]]),"")</f>
        <v/>
      </c>
      <c r="R697" s="1" t="str">
        <f>IF(t_projeto[[#This Row],[Q.1]]&lt;&gt;"",IFERROR(IFERROR(D697*(E697+O697)+G697*(H697+P697)+J697*(K697+Q697),D697*(E697+O697)+G697*(H697+P697)),D697*(E697+O697)),"")</f>
        <v/>
      </c>
      <c r="S697" s="1" t="str">
        <f>IF(t_projeto[[#This Row],[Consumo_W]]&lt;&gt;"",ROUND(t_projeto[[#This Row],[Consumo_W]]/t_projeto[[#This Row],[Luminárias]],0),"")</f>
        <v/>
      </c>
      <c r="T697" s="1" t="str">
        <f>IF(t_projeto[[#This Row],[Q.1]]&lt;&gt;"",t_projeto[[#This Row],[Q.1]]*t_projeto[[#This Row],[P.1(W)]]*$C$24,"")</f>
        <v/>
      </c>
      <c r="U697" s="1" t="str">
        <f>IF(t_projeto[[#This Row],[Q.2]]&lt;&gt;"",t_projeto[[#This Row],[Q.2]]*t_projeto[[#This Row],[P.2(W)]]*$C$24,"")</f>
        <v/>
      </c>
      <c r="V697" s="1" t="str">
        <f>IF(t_projeto[[#This Row],[Q.3]]&lt;&gt;"",t_projeto[[#This Row],[Q.3]]*t_projeto[[#This Row],[P.3(W)]]*$C$24,"")</f>
        <v/>
      </c>
      <c r="W697" s="1" t="e">
        <f ca="1">IF(t_projeto[[#This Row],[Trecho]]&lt;&gt;"",SUM(t_projeto[[#This Row],[f.1]:[f.3]]),"")</f>
        <v>#NAME?</v>
      </c>
      <c r="X697" s="19" t="e">
        <f ca="1">IF(t_projeto[[#This Row],[Trecho]]&lt;&gt;"",t_projeto[[#This Row],[Q.1]]+t_projeto[[#This Row],[Q.2]]+t_projeto[[#This Row],[Q.3]],"")</f>
        <v>#NAME?</v>
      </c>
      <c r="Y697" s="1" t="e">
        <f ca="1">IF(AND(t_projeto[[#This Row],[FLUXO]]&lt;&gt;0,t_projeto[[#This Row],[FLUXO]]&lt;&gt;""),ROUND(t_projeto[[#This Row],[FLUXO]]/t_projeto[[#This Row],[Luminárias]],0),"")</f>
        <v>#NAME?</v>
      </c>
      <c r="Z697" s="1" t="e">
        <f ca="1">IF(AND(t_projeto[[#This Row],[Luminárias]]&lt;&gt;0,t_projeto[[#This Row],[Luminárias]]&lt;&gt;""),ROUND(t_projeto[[#This Row],[lm_médio]]/t_projeto[[#This Row],[W_médio]],2),"")</f>
        <v>#NAME?</v>
      </c>
    </row>
    <row r="698" spans="1:26" x14ac:dyDescent="0.25">
      <c r="A698" s="10">
        <v>209</v>
      </c>
      <c r="B698" s="8" t="e">
        <f ca="1">_xlfn.XLOOKUP(t_projeto[[#This Row],[cód.]],t_sitio[cód],t_sitio[Trecho],"")</f>
        <v>#NAME?</v>
      </c>
      <c r="C698" s="39"/>
      <c r="D698" s="40"/>
      <c r="E698" s="40" t="str">
        <f>IF(t_projeto[[#This Row],[T.1]]&lt;&gt;"",_xlfn.XLOOKUP(t_projeto[[#This Row],[T.1]],$G$22:$G$26,$H$22:$H$26),"")</f>
        <v/>
      </c>
      <c r="F698" s="39"/>
      <c r="G698" s="40"/>
      <c r="H698" s="40" t="str">
        <f>IF(t_projeto[[#This Row],[T.2]]&lt;&gt;"",_xlfn.XLOOKUP(t_projeto[[#This Row],[T.2]],$G$22:$G$26,$H$22:$H$26),"")</f>
        <v/>
      </c>
      <c r="I698" s="39"/>
      <c r="J698" s="40"/>
      <c r="K698" s="41" t="str">
        <f>IF(t_projeto[[#This Row],[T.3]]&lt;&gt;"",_xlfn.XLOOKUP(t_projeto[[#This Row],[T.3]],$G$22:$G$26,$H$22:$H$26),"")</f>
        <v/>
      </c>
      <c r="L698" s="5"/>
      <c r="M698" s="107">
        <f>t_projeto[[#This Row],[Q.1]]+t_projeto[[#This Row],[Q.2]]+t_projeto[[#This Row],[Q.3]]</f>
        <v>0</v>
      </c>
      <c r="N698" s="107">
        <f>t_projeto[[#This Row],[Q.1]]+t_projeto[[#This Row],[Q.2]]+t_projeto[[#This Row],[Q.3]]</f>
        <v>0</v>
      </c>
      <c r="O698" s="1" t="str">
        <f>IF(t_projeto[[#This Row],[Q.1]]&lt;&gt;"",SUMIFS(t_reator[p],t_reator[tipo],t_projeto[[#This Row],[T.1]],t_reator[w],t_projeto[[#This Row],[P.1(W)]]),"")</f>
        <v/>
      </c>
      <c r="P698" s="1" t="str">
        <f>IF(t_projeto[[#This Row],[Q.2]]&lt;&gt;"",SUMIFS(t_reator[p],t_reator[tipo],t_projeto[[#This Row],[T.2]],t_reator[w],t_projeto[[#This Row],[P.2(W)]]),"")</f>
        <v/>
      </c>
      <c r="Q698" s="1" t="str">
        <f>IF(t_projeto[[#This Row],[Q.3]]&lt;&gt;"",SUMIFS(t_reator[p],t_reator[tipo],t_projeto[[#This Row],[T.3]],t_reator[w],t_projeto[[#This Row],[P.3(W)]]),"")</f>
        <v/>
      </c>
      <c r="R698" s="1" t="str">
        <f>IF(t_projeto[[#This Row],[Q.1]]&lt;&gt;"",IFERROR(IFERROR(D698*(E698+O698)+G698*(H698+P698)+J698*(K698+Q698),D698*(E698+O698)+G698*(H698+P698)),D698*(E698+O698)),"")</f>
        <v/>
      </c>
      <c r="S698" s="1" t="str">
        <f>IF(t_projeto[[#This Row],[Consumo_W]]&lt;&gt;"",ROUND(t_projeto[[#This Row],[Consumo_W]]/t_projeto[[#This Row],[Luminárias]],0),"")</f>
        <v/>
      </c>
      <c r="T698" s="1" t="str">
        <f>IF(t_projeto[[#This Row],[Q.1]]&lt;&gt;"",t_projeto[[#This Row],[Q.1]]*t_projeto[[#This Row],[P.1(W)]]*$C$24,"")</f>
        <v/>
      </c>
      <c r="U698" s="1" t="str">
        <f>IF(t_projeto[[#This Row],[Q.2]]&lt;&gt;"",t_projeto[[#This Row],[Q.2]]*t_projeto[[#This Row],[P.2(W)]]*$C$24,"")</f>
        <v/>
      </c>
      <c r="V698" s="1" t="str">
        <f>IF(t_projeto[[#This Row],[Q.3]]&lt;&gt;"",t_projeto[[#This Row],[Q.3]]*t_projeto[[#This Row],[P.3(W)]]*$C$24,"")</f>
        <v/>
      </c>
      <c r="W698" s="1" t="e">
        <f ca="1">IF(t_projeto[[#This Row],[Trecho]]&lt;&gt;"",SUM(t_projeto[[#This Row],[f.1]:[f.3]]),"")</f>
        <v>#NAME?</v>
      </c>
      <c r="X698" s="19" t="e">
        <f ca="1">IF(t_projeto[[#This Row],[Trecho]]&lt;&gt;"",t_projeto[[#This Row],[Q.1]]+t_projeto[[#This Row],[Q.2]]+t_projeto[[#This Row],[Q.3]],"")</f>
        <v>#NAME?</v>
      </c>
      <c r="Y698" s="1" t="e">
        <f ca="1">IF(AND(t_projeto[[#This Row],[FLUXO]]&lt;&gt;0,t_projeto[[#This Row],[FLUXO]]&lt;&gt;""),ROUND(t_projeto[[#This Row],[FLUXO]]/t_projeto[[#This Row],[Luminárias]],0),"")</f>
        <v>#NAME?</v>
      </c>
      <c r="Z698" s="1" t="e">
        <f ca="1">IF(AND(t_projeto[[#This Row],[Luminárias]]&lt;&gt;0,t_projeto[[#This Row],[Luminárias]]&lt;&gt;""),ROUND(t_projeto[[#This Row],[lm_médio]]/t_projeto[[#This Row],[W_médio]],2),"")</f>
        <v>#NAME?</v>
      </c>
    </row>
    <row r="699" spans="1:26" x14ac:dyDescent="0.25">
      <c r="A699" s="10">
        <v>210</v>
      </c>
      <c r="B699" s="8" t="e">
        <f ca="1">_xlfn.XLOOKUP(t_projeto[[#This Row],[cód.]],t_sitio[cód],t_sitio[Trecho],"")</f>
        <v>#NAME?</v>
      </c>
      <c r="C699" s="39"/>
      <c r="D699" s="40"/>
      <c r="E699" s="40" t="str">
        <f>IF(t_projeto[[#This Row],[T.1]]&lt;&gt;"",_xlfn.XLOOKUP(t_projeto[[#This Row],[T.1]],$G$22:$G$26,$H$22:$H$26),"")</f>
        <v/>
      </c>
      <c r="F699" s="39"/>
      <c r="G699" s="40"/>
      <c r="H699" s="40" t="str">
        <f>IF(t_projeto[[#This Row],[T.2]]&lt;&gt;"",_xlfn.XLOOKUP(t_projeto[[#This Row],[T.2]],$G$22:$G$26,$H$22:$H$26),"")</f>
        <v/>
      </c>
      <c r="I699" s="39"/>
      <c r="J699" s="40"/>
      <c r="K699" s="41" t="str">
        <f>IF(t_projeto[[#This Row],[T.3]]&lt;&gt;"",_xlfn.XLOOKUP(t_projeto[[#This Row],[T.3]],$G$22:$G$26,$H$22:$H$26),"")</f>
        <v/>
      </c>
      <c r="L699" s="5"/>
      <c r="M699" s="107">
        <f>t_projeto[[#This Row],[Q.1]]+t_projeto[[#This Row],[Q.2]]+t_projeto[[#This Row],[Q.3]]</f>
        <v>0</v>
      </c>
      <c r="N699" s="107">
        <f>t_projeto[[#This Row],[Q.1]]+t_projeto[[#This Row],[Q.2]]+t_projeto[[#This Row],[Q.3]]</f>
        <v>0</v>
      </c>
      <c r="O699" s="1" t="str">
        <f>IF(t_projeto[[#This Row],[Q.1]]&lt;&gt;"",SUMIFS(t_reator[p],t_reator[tipo],t_projeto[[#This Row],[T.1]],t_reator[w],t_projeto[[#This Row],[P.1(W)]]),"")</f>
        <v/>
      </c>
      <c r="P699" s="1" t="str">
        <f>IF(t_projeto[[#This Row],[Q.2]]&lt;&gt;"",SUMIFS(t_reator[p],t_reator[tipo],t_projeto[[#This Row],[T.2]],t_reator[w],t_projeto[[#This Row],[P.2(W)]]),"")</f>
        <v/>
      </c>
      <c r="Q699" s="1" t="str">
        <f>IF(t_projeto[[#This Row],[Q.3]]&lt;&gt;"",SUMIFS(t_reator[p],t_reator[tipo],t_projeto[[#This Row],[T.3]],t_reator[w],t_projeto[[#This Row],[P.3(W)]]),"")</f>
        <v/>
      </c>
      <c r="R699" s="1" t="str">
        <f>IF(t_projeto[[#This Row],[Q.1]]&lt;&gt;"",IFERROR(IFERROR(D699*(E699+O699)+G699*(H699+P699)+J699*(K699+Q699),D699*(E699+O699)+G699*(H699+P699)),D699*(E699+O699)),"")</f>
        <v/>
      </c>
      <c r="S699" s="1" t="str">
        <f>IF(t_projeto[[#This Row],[Consumo_W]]&lt;&gt;"",ROUND(t_projeto[[#This Row],[Consumo_W]]/t_projeto[[#This Row],[Luminárias]],0),"")</f>
        <v/>
      </c>
      <c r="T699" s="1" t="str">
        <f>IF(t_projeto[[#This Row],[Q.1]]&lt;&gt;"",t_projeto[[#This Row],[Q.1]]*t_projeto[[#This Row],[P.1(W)]]*$C$24,"")</f>
        <v/>
      </c>
      <c r="U699" s="1" t="str">
        <f>IF(t_projeto[[#This Row],[Q.2]]&lt;&gt;"",t_projeto[[#This Row],[Q.2]]*t_projeto[[#This Row],[P.2(W)]]*$C$24,"")</f>
        <v/>
      </c>
      <c r="V699" s="1" t="str">
        <f>IF(t_projeto[[#This Row],[Q.3]]&lt;&gt;"",t_projeto[[#This Row],[Q.3]]*t_projeto[[#This Row],[P.3(W)]]*$C$24,"")</f>
        <v/>
      </c>
      <c r="W699" s="1" t="e">
        <f ca="1">IF(t_projeto[[#This Row],[Trecho]]&lt;&gt;"",SUM(t_projeto[[#This Row],[f.1]:[f.3]]),"")</f>
        <v>#NAME?</v>
      </c>
      <c r="X699" s="19" t="e">
        <f ca="1">IF(t_projeto[[#This Row],[Trecho]]&lt;&gt;"",t_projeto[[#This Row],[Q.1]]+t_projeto[[#This Row],[Q.2]]+t_projeto[[#This Row],[Q.3]],"")</f>
        <v>#NAME?</v>
      </c>
      <c r="Y699" s="1" t="e">
        <f ca="1">IF(AND(t_projeto[[#This Row],[FLUXO]]&lt;&gt;0,t_projeto[[#This Row],[FLUXO]]&lt;&gt;""),ROUND(t_projeto[[#This Row],[FLUXO]]/t_projeto[[#This Row],[Luminárias]],0),"")</f>
        <v>#NAME?</v>
      </c>
      <c r="Z699" s="1" t="e">
        <f ca="1">IF(AND(t_projeto[[#This Row],[Luminárias]]&lt;&gt;0,t_projeto[[#This Row],[Luminárias]]&lt;&gt;""),ROUND(t_projeto[[#This Row],[lm_médio]]/t_projeto[[#This Row],[W_médio]],2),"")</f>
        <v>#NAME?</v>
      </c>
    </row>
    <row r="700" spans="1:26" x14ac:dyDescent="0.25">
      <c r="A700" s="10">
        <v>211</v>
      </c>
      <c r="B700" s="8" t="e">
        <f ca="1">_xlfn.XLOOKUP(t_projeto[[#This Row],[cód.]],t_sitio[cód],t_sitio[Trecho],"")</f>
        <v>#NAME?</v>
      </c>
      <c r="C700" s="39"/>
      <c r="D700" s="40"/>
      <c r="E700" s="40" t="str">
        <f>IF(t_projeto[[#This Row],[T.1]]&lt;&gt;"",_xlfn.XLOOKUP(t_projeto[[#This Row],[T.1]],$G$22:$G$26,$H$22:$H$26),"")</f>
        <v/>
      </c>
      <c r="F700" s="39"/>
      <c r="G700" s="40"/>
      <c r="H700" s="40" t="str">
        <f>IF(t_projeto[[#This Row],[T.2]]&lt;&gt;"",_xlfn.XLOOKUP(t_projeto[[#This Row],[T.2]],$G$22:$G$26,$H$22:$H$26),"")</f>
        <v/>
      </c>
      <c r="I700" s="39"/>
      <c r="J700" s="40"/>
      <c r="K700" s="41" t="str">
        <f>IF(t_projeto[[#This Row],[T.3]]&lt;&gt;"",_xlfn.XLOOKUP(t_projeto[[#This Row],[T.3]],$G$22:$G$26,$H$22:$H$26),"")</f>
        <v/>
      </c>
      <c r="L700" s="5"/>
      <c r="M700" s="107">
        <f>t_projeto[[#This Row],[Q.1]]+t_projeto[[#This Row],[Q.2]]+t_projeto[[#This Row],[Q.3]]</f>
        <v>0</v>
      </c>
      <c r="N700" s="107">
        <f>t_projeto[[#This Row],[Q.1]]+t_projeto[[#This Row],[Q.2]]+t_projeto[[#This Row],[Q.3]]</f>
        <v>0</v>
      </c>
      <c r="O700" s="1" t="str">
        <f>IF(t_projeto[[#This Row],[Q.1]]&lt;&gt;"",SUMIFS(t_reator[p],t_reator[tipo],t_projeto[[#This Row],[T.1]],t_reator[w],t_projeto[[#This Row],[P.1(W)]]),"")</f>
        <v/>
      </c>
      <c r="P700" s="1" t="str">
        <f>IF(t_projeto[[#This Row],[Q.2]]&lt;&gt;"",SUMIFS(t_reator[p],t_reator[tipo],t_projeto[[#This Row],[T.2]],t_reator[w],t_projeto[[#This Row],[P.2(W)]]),"")</f>
        <v/>
      </c>
      <c r="Q700" s="1" t="str">
        <f>IF(t_projeto[[#This Row],[Q.3]]&lt;&gt;"",SUMIFS(t_reator[p],t_reator[tipo],t_projeto[[#This Row],[T.3]],t_reator[w],t_projeto[[#This Row],[P.3(W)]]),"")</f>
        <v/>
      </c>
      <c r="R700" s="1" t="str">
        <f>IF(t_projeto[[#This Row],[Q.1]]&lt;&gt;"",IFERROR(IFERROR(D700*(E700+O700)+G700*(H700+P700)+J700*(K700+Q700),D700*(E700+O700)+G700*(H700+P700)),D700*(E700+O700)),"")</f>
        <v/>
      </c>
      <c r="S700" s="1" t="str">
        <f>IF(t_projeto[[#This Row],[Consumo_W]]&lt;&gt;"",ROUND(t_projeto[[#This Row],[Consumo_W]]/t_projeto[[#This Row],[Luminárias]],0),"")</f>
        <v/>
      </c>
      <c r="T700" s="1" t="str">
        <f>IF(t_projeto[[#This Row],[Q.1]]&lt;&gt;"",t_projeto[[#This Row],[Q.1]]*t_projeto[[#This Row],[P.1(W)]]*$C$24,"")</f>
        <v/>
      </c>
      <c r="U700" s="1" t="str">
        <f>IF(t_projeto[[#This Row],[Q.2]]&lt;&gt;"",t_projeto[[#This Row],[Q.2]]*t_projeto[[#This Row],[P.2(W)]]*$C$24,"")</f>
        <v/>
      </c>
      <c r="V700" s="1" t="str">
        <f>IF(t_projeto[[#This Row],[Q.3]]&lt;&gt;"",t_projeto[[#This Row],[Q.3]]*t_projeto[[#This Row],[P.3(W)]]*$C$24,"")</f>
        <v/>
      </c>
      <c r="W700" s="1" t="e">
        <f ca="1">IF(t_projeto[[#This Row],[Trecho]]&lt;&gt;"",SUM(t_projeto[[#This Row],[f.1]:[f.3]]),"")</f>
        <v>#NAME?</v>
      </c>
      <c r="X700" s="19" t="e">
        <f ca="1">IF(t_projeto[[#This Row],[Trecho]]&lt;&gt;"",t_projeto[[#This Row],[Q.1]]+t_projeto[[#This Row],[Q.2]]+t_projeto[[#This Row],[Q.3]],"")</f>
        <v>#NAME?</v>
      </c>
      <c r="Y700" s="1" t="e">
        <f ca="1">IF(AND(t_projeto[[#This Row],[FLUXO]]&lt;&gt;0,t_projeto[[#This Row],[FLUXO]]&lt;&gt;""),ROUND(t_projeto[[#This Row],[FLUXO]]/t_projeto[[#This Row],[Luminárias]],0),"")</f>
        <v>#NAME?</v>
      </c>
      <c r="Z700" s="1" t="e">
        <f ca="1">IF(AND(t_projeto[[#This Row],[Luminárias]]&lt;&gt;0,t_projeto[[#This Row],[Luminárias]]&lt;&gt;""),ROUND(t_projeto[[#This Row],[lm_médio]]/t_projeto[[#This Row],[W_médio]],2),"")</f>
        <v>#NAME?</v>
      </c>
    </row>
    <row r="701" spans="1:26" x14ac:dyDescent="0.25">
      <c r="A701" s="10">
        <v>212</v>
      </c>
      <c r="B701" s="8" t="e">
        <f ca="1">_xlfn.XLOOKUP(t_projeto[[#This Row],[cód.]],t_sitio[cód],t_sitio[Trecho],"")</f>
        <v>#NAME?</v>
      </c>
      <c r="C701" s="39"/>
      <c r="D701" s="40"/>
      <c r="E701" s="40" t="str">
        <f>IF(t_projeto[[#This Row],[T.1]]&lt;&gt;"",_xlfn.XLOOKUP(t_projeto[[#This Row],[T.1]],$G$22:$G$26,$H$22:$H$26),"")</f>
        <v/>
      </c>
      <c r="F701" s="39"/>
      <c r="G701" s="40"/>
      <c r="H701" s="40" t="str">
        <f>IF(t_projeto[[#This Row],[T.2]]&lt;&gt;"",_xlfn.XLOOKUP(t_projeto[[#This Row],[T.2]],$G$22:$G$26,$H$22:$H$26),"")</f>
        <v/>
      </c>
      <c r="I701" s="39"/>
      <c r="J701" s="40"/>
      <c r="K701" s="41" t="str">
        <f>IF(t_projeto[[#This Row],[T.3]]&lt;&gt;"",_xlfn.XLOOKUP(t_projeto[[#This Row],[T.3]],$G$22:$G$26,$H$22:$H$26),"")</f>
        <v/>
      </c>
      <c r="L701" s="5"/>
      <c r="M701" s="107">
        <f>t_projeto[[#This Row],[Q.1]]+t_projeto[[#This Row],[Q.2]]+t_projeto[[#This Row],[Q.3]]</f>
        <v>0</v>
      </c>
      <c r="N701" s="107">
        <f>t_projeto[[#This Row],[Q.1]]+t_projeto[[#This Row],[Q.2]]+t_projeto[[#This Row],[Q.3]]</f>
        <v>0</v>
      </c>
      <c r="O701" s="1" t="str">
        <f>IF(t_projeto[[#This Row],[Q.1]]&lt;&gt;"",SUMIFS(t_reator[p],t_reator[tipo],t_projeto[[#This Row],[T.1]],t_reator[w],t_projeto[[#This Row],[P.1(W)]]),"")</f>
        <v/>
      </c>
      <c r="P701" s="1" t="str">
        <f>IF(t_projeto[[#This Row],[Q.2]]&lt;&gt;"",SUMIFS(t_reator[p],t_reator[tipo],t_projeto[[#This Row],[T.2]],t_reator[w],t_projeto[[#This Row],[P.2(W)]]),"")</f>
        <v/>
      </c>
      <c r="Q701" s="1" t="str">
        <f>IF(t_projeto[[#This Row],[Q.3]]&lt;&gt;"",SUMIFS(t_reator[p],t_reator[tipo],t_projeto[[#This Row],[T.3]],t_reator[w],t_projeto[[#This Row],[P.3(W)]]),"")</f>
        <v/>
      </c>
      <c r="R701" s="1" t="str">
        <f>IF(t_projeto[[#This Row],[Q.1]]&lt;&gt;"",IFERROR(IFERROR(D701*(E701+O701)+G701*(H701+P701)+J701*(K701+Q701),D701*(E701+O701)+G701*(H701+P701)),D701*(E701+O701)),"")</f>
        <v/>
      </c>
      <c r="S701" s="1" t="str">
        <f>IF(t_projeto[[#This Row],[Consumo_W]]&lt;&gt;"",ROUND(t_projeto[[#This Row],[Consumo_W]]/t_projeto[[#This Row],[Luminárias]],0),"")</f>
        <v/>
      </c>
      <c r="T701" s="1" t="str">
        <f>IF(t_projeto[[#This Row],[Q.1]]&lt;&gt;"",t_projeto[[#This Row],[Q.1]]*t_projeto[[#This Row],[P.1(W)]]*$C$24,"")</f>
        <v/>
      </c>
      <c r="U701" s="1" t="str">
        <f>IF(t_projeto[[#This Row],[Q.2]]&lt;&gt;"",t_projeto[[#This Row],[Q.2]]*t_projeto[[#This Row],[P.2(W)]]*$C$24,"")</f>
        <v/>
      </c>
      <c r="V701" s="1" t="str">
        <f>IF(t_projeto[[#This Row],[Q.3]]&lt;&gt;"",t_projeto[[#This Row],[Q.3]]*t_projeto[[#This Row],[P.3(W)]]*$C$24,"")</f>
        <v/>
      </c>
      <c r="W701" s="1" t="e">
        <f ca="1">IF(t_projeto[[#This Row],[Trecho]]&lt;&gt;"",SUM(t_projeto[[#This Row],[f.1]:[f.3]]),"")</f>
        <v>#NAME?</v>
      </c>
      <c r="X701" s="19" t="e">
        <f ca="1">IF(t_projeto[[#This Row],[Trecho]]&lt;&gt;"",t_projeto[[#This Row],[Q.1]]+t_projeto[[#This Row],[Q.2]]+t_projeto[[#This Row],[Q.3]],"")</f>
        <v>#NAME?</v>
      </c>
      <c r="Y701" s="1" t="e">
        <f ca="1">IF(AND(t_projeto[[#This Row],[FLUXO]]&lt;&gt;0,t_projeto[[#This Row],[FLUXO]]&lt;&gt;""),ROUND(t_projeto[[#This Row],[FLUXO]]/t_projeto[[#This Row],[Luminárias]],0),"")</f>
        <v>#NAME?</v>
      </c>
      <c r="Z701" s="1" t="e">
        <f ca="1">IF(AND(t_projeto[[#This Row],[Luminárias]]&lt;&gt;0,t_projeto[[#This Row],[Luminárias]]&lt;&gt;""),ROUND(t_projeto[[#This Row],[lm_médio]]/t_projeto[[#This Row],[W_médio]],2),"")</f>
        <v>#NAME?</v>
      </c>
    </row>
    <row r="702" spans="1:26" x14ac:dyDescent="0.25">
      <c r="A702" s="10">
        <v>213</v>
      </c>
      <c r="B702" s="8" t="e">
        <f ca="1">_xlfn.XLOOKUP(t_projeto[[#This Row],[cód.]],t_sitio[cód],t_sitio[Trecho],"")</f>
        <v>#NAME?</v>
      </c>
      <c r="C702" s="39"/>
      <c r="D702" s="40"/>
      <c r="E702" s="40" t="str">
        <f>IF(t_projeto[[#This Row],[T.1]]&lt;&gt;"",_xlfn.XLOOKUP(t_projeto[[#This Row],[T.1]],$G$22:$G$26,$H$22:$H$26),"")</f>
        <v/>
      </c>
      <c r="F702" s="39"/>
      <c r="G702" s="40"/>
      <c r="H702" s="40" t="str">
        <f>IF(t_projeto[[#This Row],[T.2]]&lt;&gt;"",_xlfn.XLOOKUP(t_projeto[[#This Row],[T.2]],$G$22:$G$26,$H$22:$H$26),"")</f>
        <v/>
      </c>
      <c r="I702" s="39"/>
      <c r="J702" s="40"/>
      <c r="K702" s="41" t="str">
        <f>IF(t_projeto[[#This Row],[T.3]]&lt;&gt;"",_xlfn.XLOOKUP(t_projeto[[#This Row],[T.3]],$G$22:$G$26,$H$22:$H$26),"")</f>
        <v/>
      </c>
      <c r="L702" s="5"/>
      <c r="M702" s="107">
        <f>t_projeto[[#This Row],[Q.1]]+t_projeto[[#This Row],[Q.2]]+t_projeto[[#This Row],[Q.3]]</f>
        <v>0</v>
      </c>
      <c r="N702" s="107">
        <f>t_projeto[[#This Row],[Q.1]]+t_projeto[[#This Row],[Q.2]]+t_projeto[[#This Row],[Q.3]]</f>
        <v>0</v>
      </c>
      <c r="O702" s="1" t="str">
        <f>IF(t_projeto[[#This Row],[Q.1]]&lt;&gt;"",SUMIFS(t_reator[p],t_reator[tipo],t_projeto[[#This Row],[T.1]],t_reator[w],t_projeto[[#This Row],[P.1(W)]]),"")</f>
        <v/>
      </c>
      <c r="P702" s="1" t="str">
        <f>IF(t_projeto[[#This Row],[Q.2]]&lt;&gt;"",SUMIFS(t_reator[p],t_reator[tipo],t_projeto[[#This Row],[T.2]],t_reator[w],t_projeto[[#This Row],[P.2(W)]]),"")</f>
        <v/>
      </c>
      <c r="Q702" s="1" t="str">
        <f>IF(t_projeto[[#This Row],[Q.3]]&lt;&gt;"",SUMIFS(t_reator[p],t_reator[tipo],t_projeto[[#This Row],[T.3]],t_reator[w],t_projeto[[#This Row],[P.3(W)]]),"")</f>
        <v/>
      </c>
      <c r="R702" s="1" t="str">
        <f>IF(t_projeto[[#This Row],[Q.1]]&lt;&gt;"",IFERROR(IFERROR(D702*(E702+O702)+G702*(H702+P702)+J702*(K702+Q702),D702*(E702+O702)+G702*(H702+P702)),D702*(E702+O702)),"")</f>
        <v/>
      </c>
      <c r="S702" s="1" t="str">
        <f>IF(t_projeto[[#This Row],[Consumo_W]]&lt;&gt;"",ROUND(t_projeto[[#This Row],[Consumo_W]]/t_projeto[[#This Row],[Luminárias]],0),"")</f>
        <v/>
      </c>
      <c r="T702" s="1" t="str">
        <f>IF(t_projeto[[#This Row],[Q.1]]&lt;&gt;"",t_projeto[[#This Row],[Q.1]]*t_projeto[[#This Row],[P.1(W)]]*$C$24,"")</f>
        <v/>
      </c>
      <c r="U702" s="1" t="str">
        <f>IF(t_projeto[[#This Row],[Q.2]]&lt;&gt;"",t_projeto[[#This Row],[Q.2]]*t_projeto[[#This Row],[P.2(W)]]*$C$24,"")</f>
        <v/>
      </c>
      <c r="V702" s="1" t="str">
        <f>IF(t_projeto[[#This Row],[Q.3]]&lt;&gt;"",t_projeto[[#This Row],[Q.3]]*t_projeto[[#This Row],[P.3(W)]]*$C$24,"")</f>
        <v/>
      </c>
      <c r="W702" s="1" t="e">
        <f ca="1">IF(t_projeto[[#This Row],[Trecho]]&lt;&gt;"",SUM(t_projeto[[#This Row],[f.1]:[f.3]]),"")</f>
        <v>#NAME?</v>
      </c>
      <c r="X702" s="19" t="e">
        <f ca="1">IF(t_projeto[[#This Row],[Trecho]]&lt;&gt;"",t_projeto[[#This Row],[Q.1]]+t_projeto[[#This Row],[Q.2]]+t_projeto[[#This Row],[Q.3]],"")</f>
        <v>#NAME?</v>
      </c>
      <c r="Y702" s="1" t="e">
        <f ca="1">IF(AND(t_projeto[[#This Row],[FLUXO]]&lt;&gt;0,t_projeto[[#This Row],[FLUXO]]&lt;&gt;""),ROUND(t_projeto[[#This Row],[FLUXO]]/t_projeto[[#This Row],[Luminárias]],0),"")</f>
        <v>#NAME?</v>
      </c>
      <c r="Z702" s="1" t="e">
        <f ca="1">IF(AND(t_projeto[[#This Row],[Luminárias]]&lt;&gt;0,t_projeto[[#This Row],[Luminárias]]&lt;&gt;""),ROUND(t_projeto[[#This Row],[lm_médio]]/t_projeto[[#This Row],[W_médio]],2),"")</f>
        <v>#NAME?</v>
      </c>
    </row>
    <row r="703" spans="1:26" x14ac:dyDescent="0.25">
      <c r="A703" s="10">
        <v>214</v>
      </c>
      <c r="B703" s="8" t="e">
        <f ca="1">_xlfn.XLOOKUP(t_projeto[[#This Row],[cód.]],t_sitio[cód],t_sitio[Trecho],"")</f>
        <v>#NAME?</v>
      </c>
      <c r="C703" s="39"/>
      <c r="D703" s="40"/>
      <c r="E703" s="40" t="str">
        <f>IF(t_projeto[[#This Row],[T.1]]&lt;&gt;"",_xlfn.XLOOKUP(t_projeto[[#This Row],[T.1]],$G$22:$G$26,$H$22:$H$26),"")</f>
        <v/>
      </c>
      <c r="F703" s="39"/>
      <c r="G703" s="40"/>
      <c r="H703" s="40" t="str">
        <f>IF(t_projeto[[#This Row],[T.2]]&lt;&gt;"",_xlfn.XLOOKUP(t_projeto[[#This Row],[T.2]],$G$22:$G$26,$H$22:$H$26),"")</f>
        <v/>
      </c>
      <c r="I703" s="39"/>
      <c r="J703" s="40"/>
      <c r="K703" s="41" t="str">
        <f>IF(t_projeto[[#This Row],[T.3]]&lt;&gt;"",_xlfn.XLOOKUP(t_projeto[[#This Row],[T.3]],$G$22:$G$26,$H$22:$H$26),"")</f>
        <v/>
      </c>
      <c r="L703" s="5"/>
      <c r="M703" s="107">
        <f>t_projeto[[#This Row],[Q.1]]+t_projeto[[#This Row],[Q.2]]+t_projeto[[#This Row],[Q.3]]</f>
        <v>0</v>
      </c>
      <c r="N703" s="107">
        <f>t_projeto[[#This Row],[Q.1]]+t_projeto[[#This Row],[Q.2]]+t_projeto[[#This Row],[Q.3]]</f>
        <v>0</v>
      </c>
      <c r="O703" s="1" t="str">
        <f>IF(t_projeto[[#This Row],[Q.1]]&lt;&gt;"",SUMIFS(t_reator[p],t_reator[tipo],t_projeto[[#This Row],[T.1]],t_reator[w],t_projeto[[#This Row],[P.1(W)]]),"")</f>
        <v/>
      </c>
      <c r="P703" s="1" t="str">
        <f>IF(t_projeto[[#This Row],[Q.2]]&lt;&gt;"",SUMIFS(t_reator[p],t_reator[tipo],t_projeto[[#This Row],[T.2]],t_reator[w],t_projeto[[#This Row],[P.2(W)]]),"")</f>
        <v/>
      </c>
      <c r="Q703" s="1" t="str">
        <f>IF(t_projeto[[#This Row],[Q.3]]&lt;&gt;"",SUMIFS(t_reator[p],t_reator[tipo],t_projeto[[#This Row],[T.3]],t_reator[w],t_projeto[[#This Row],[P.3(W)]]),"")</f>
        <v/>
      </c>
      <c r="R703" s="1" t="str">
        <f>IF(t_projeto[[#This Row],[Q.1]]&lt;&gt;"",IFERROR(IFERROR(D703*(E703+O703)+G703*(H703+P703)+J703*(K703+Q703),D703*(E703+O703)+G703*(H703+P703)),D703*(E703+O703)),"")</f>
        <v/>
      </c>
      <c r="S703" s="1" t="str">
        <f>IF(t_projeto[[#This Row],[Consumo_W]]&lt;&gt;"",ROUND(t_projeto[[#This Row],[Consumo_W]]/t_projeto[[#This Row],[Luminárias]],0),"")</f>
        <v/>
      </c>
      <c r="T703" s="1" t="str">
        <f>IF(t_projeto[[#This Row],[Q.1]]&lt;&gt;"",t_projeto[[#This Row],[Q.1]]*t_projeto[[#This Row],[P.1(W)]]*$C$24,"")</f>
        <v/>
      </c>
      <c r="U703" s="1" t="str">
        <f>IF(t_projeto[[#This Row],[Q.2]]&lt;&gt;"",t_projeto[[#This Row],[Q.2]]*t_projeto[[#This Row],[P.2(W)]]*$C$24,"")</f>
        <v/>
      </c>
      <c r="V703" s="1" t="str">
        <f>IF(t_projeto[[#This Row],[Q.3]]&lt;&gt;"",t_projeto[[#This Row],[Q.3]]*t_projeto[[#This Row],[P.3(W)]]*$C$24,"")</f>
        <v/>
      </c>
      <c r="W703" s="1" t="e">
        <f ca="1">IF(t_projeto[[#This Row],[Trecho]]&lt;&gt;"",SUM(t_projeto[[#This Row],[f.1]:[f.3]]),"")</f>
        <v>#NAME?</v>
      </c>
      <c r="X703" s="19" t="e">
        <f ca="1">IF(t_projeto[[#This Row],[Trecho]]&lt;&gt;"",t_projeto[[#This Row],[Q.1]]+t_projeto[[#This Row],[Q.2]]+t_projeto[[#This Row],[Q.3]],"")</f>
        <v>#NAME?</v>
      </c>
      <c r="Y703" s="1" t="e">
        <f ca="1">IF(AND(t_projeto[[#This Row],[FLUXO]]&lt;&gt;0,t_projeto[[#This Row],[FLUXO]]&lt;&gt;""),ROUND(t_projeto[[#This Row],[FLUXO]]/t_projeto[[#This Row],[Luminárias]],0),"")</f>
        <v>#NAME?</v>
      </c>
      <c r="Z703" s="1" t="e">
        <f ca="1">IF(AND(t_projeto[[#This Row],[Luminárias]]&lt;&gt;0,t_projeto[[#This Row],[Luminárias]]&lt;&gt;""),ROUND(t_projeto[[#This Row],[lm_médio]]/t_projeto[[#This Row],[W_médio]],2),"")</f>
        <v>#NAME?</v>
      </c>
    </row>
    <row r="704" spans="1:26" x14ac:dyDescent="0.25">
      <c r="A704" s="10">
        <v>215</v>
      </c>
      <c r="B704" s="8" t="e">
        <f ca="1">_xlfn.XLOOKUP(t_projeto[[#This Row],[cód.]],t_sitio[cód],t_sitio[Trecho],"")</f>
        <v>#NAME?</v>
      </c>
      <c r="C704" s="39"/>
      <c r="D704" s="40"/>
      <c r="E704" s="40" t="str">
        <f>IF(t_projeto[[#This Row],[T.1]]&lt;&gt;"",_xlfn.XLOOKUP(t_projeto[[#This Row],[T.1]],$G$22:$G$26,$H$22:$H$26),"")</f>
        <v/>
      </c>
      <c r="F704" s="39"/>
      <c r="G704" s="40"/>
      <c r="H704" s="40" t="str">
        <f>IF(t_projeto[[#This Row],[T.2]]&lt;&gt;"",_xlfn.XLOOKUP(t_projeto[[#This Row],[T.2]],$G$22:$G$26,$H$22:$H$26),"")</f>
        <v/>
      </c>
      <c r="I704" s="39"/>
      <c r="J704" s="40"/>
      <c r="K704" s="41" t="str">
        <f>IF(t_projeto[[#This Row],[T.3]]&lt;&gt;"",_xlfn.XLOOKUP(t_projeto[[#This Row],[T.3]],$G$22:$G$26,$H$22:$H$26),"")</f>
        <v/>
      </c>
      <c r="L704" s="5"/>
      <c r="M704" s="107">
        <f>t_projeto[[#This Row],[Q.1]]+t_projeto[[#This Row],[Q.2]]+t_projeto[[#This Row],[Q.3]]</f>
        <v>0</v>
      </c>
      <c r="N704" s="107">
        <f>t_projeto[[#This Row],[Q.1]]+t_projeto[[#This Row],[Q.2]]+t_projeto[[#This Row],[Q.3]]</f>
        <v>0</v>
      </c>
      <c r="O704" s="1" t="str">
        <f>IF(t_projeto[[#This Row],[Q.1]]&lt;&gt;"",SUMIFS(t_reator[p],t_reator[tipo],t_projeto[[#This Row],[T.1]],t_reator[w],t_projeto[[#This Row],[P.1(W)]]),"")</f>
        <v/>
      </c>
      <c r="P704" s="1" t="str">
        <f>IF(t_projeto[[#This Row],[Q.2]]&lt;&gt;"",SUMIFS(t_reator[p],t_reator[tipo],t_projeto[[#This Row],[T.2]],t_reator[w],t_projeto[[#This Row],[P.2(W)]]),"")</f>
        <v/>
      </c>
      <c r="Q704" s="1" t="str">
        <f>IF(t_projeto[[#This Row],[Q.3]]&lt;&gt;"",SUMIFS(t_reator[p],t_reator[tipo],t_projeto[[#This Row],[T.3]],t_reator[w],t_projeto[[#This Row],[P.3(W)]]),"")</f>
        <v/>
      </c>
      <c r="R704" s="1" t="str">
        <f>IF(t_projeto[[#This Row],[Q.1]]&lt;&gt;"",IFERROR(IFERROR(D704*(E704+O704)+G704*(H704+P704)+J704*(K704+Q704),D704*(E704+O704)+G704*(H704+P704)),D704*(E704+O704)),"")</f>
        <v/>
      </c>
      <c r="S704" s="1" t="str">
        <f>IF(t_projeto[[#This Row],[Consumo_W]]&lt;&gt;"",ROUND(t_projeto[[#This Row],[Consumo_W]]/t_projeto[[#This Row],[Luminárias]],0),"")</f>
        <v/>
      </c>
      <c r="T704" s="1" t="str">
        <f>IF(t_projeto[[#This Row],[Q.1]]&lt;&gt;"",t_projeto[[#This Row],[Q.1]]*t_projeto[[#This Row],[P.1(W)]]*$C$24,"")</f>
        <v/>
      </c>
      <c r="U704" s="1" t="str">
        <f>IF(t_projeto[[#This Row],[Q.2]]&lt;&gt;"",t_projeto[[#This Row],[Q.2]]*t_projeto[[#This Row],[P.2(W)]]*$C$24,"")</f>
        <v/>
      </c>
      <c r="V704" s="1" t="str">
        <f>IF(t_projeto[[#This Row],[Q.3]]&lt;&gt;"",t_projeto[[#This Row],[Q.3]]*t_projeto[[#This Row],[P.3(W)]]*$C$24,"")</f>
        <v/>
      </c>
      <c r="W704" s="1" t="e">
        <f ca="1">IF(t_projeto[[#This Row],[Trecho]]&lt;&gt;"",SUM(t_projeto[[#This Row],[f.1]:[f.3]]),"")</f>
        <v>#NAME?</v>
      </c>
      <c r="X704" s="19" t="e">
        <f ca="1">IF(t_projeto[[#This Row],[Trecho]]&lt;&gt;"",t_projeto[[#This Row],[Q.1]]+t_projeto[[#This Row],[Q.2]]+t_projeto[[#This Row],[Q.3]],"")</f>
        <v>#NAME?</v>
      </c>
      <c r="Y704" s="1" t="e">
        <f ca="1">IF(AND(t_projeto[[#This Row],[FLUXO]]&lt;&gt;0,t_projeto[[#This Row],[FLUXO]]&lt;&gt;""),ROUND(t_projeto[[#This Row],[FLUXO]]/t_projeto[[#This Row],[Luminárias]],0),"")</f>
        <v>#NAME?</v>
      </c>
      <c r="Z704" s="1" t="e">
        <f ca="1">IF(AND(t_projeto[[#This Row],[Luminárias]]&lt;&gt;0,t_projeto[[#This Row],[Luminárias]]&lt;&gt;""),ROUND(t_projeto[[#This Row],[lm_médio]]/t_projeto[[#This Row],[W_médio]],2),"")</f>
        <v>#NAME?</v>
      </c>
    </row>
    <row r="705" spans="1:26" x14ac:dyDescent="0.25">
      <c r="A705" s="10">
        <v>216</v>
      </c>
      <c r="B705" s="8" t="e">
        <f ca="1">_xlfn.XLOOKUP(t_projeto[[#This Row],[cód.]],t_sitio[cód],t_sitio[Trecho],"")</f>
        <v>#NAME?</v>
      </c>
      <c r="C705" s="39"/>
      <c r="D705" s="40"/>
      <c r="E705" s="40" t="str">
        <f>IF(t_projeto[[#This Row],[T.1]]&lt;&gt;"",_xlfn.XLOOKUP(t_projeto[[#This Row],[T.1]],$G$22:$G$26,$H$22:$H$26),"")</f>
        <v/>
      </c>
      <c r="F705" s="39"/>
      <c r="G705" s="40"/>
      <c r="H705" s="40" t="str">
        <f>IF(t_projeto[[#This Row],[T.2]]&lt;&gt;"",_xlfn.XLOOKUP(t_projeto[[#This Row],[T.2]],$G$22:$G$26,$H$22:$H$26),"")</f>
        <v/>
      </c>
      <c r="I705" s="39"/>
      <c r="J705" s="40"/>
      <c r="K705" s="41" t="str">
        <f>IF(t_projeto[[#This Row],[T.3]]&lt;&gt;"",_xlfn.XLOOKUP(t_projeto[[#This Row],[T.3]],$G$22:$G$26,$H$22:$H$26),"")</f>
        <v/>
      </c>
      <c r="L705" s="5"/>
      <c r="M705" s="107">
        <f>t_projeto[[#This Row],[Q.1]]+t_projeto[[#This Row],[Q.2]]+t_projeto[[#This Row],[Q.3]]</f>
        <v>0</v>
      </c>
      <c r="N705" s="107">
        <f>t_projeto[[#This Row],[Q.1]]+t_projeto[[#This Row],[Q.2]]+t_projeto[[#This Row],[Q.3]]</f>
        <v>0</v>
      </c>
      <c r="O705" s="1" t="str">
        <f>IF(t_projeto[[#This Row],[Q.1]]&lt;&gt;"",SUMIFS(t_reator[p],t_reator[tipo],t_projeto[[#This Row],[T.1]],t_reator[w],t_projeto[[#This Row],[P.1(W)]]),"")</f>
        <v/>
      </c>
      <c r="P705" s="1" t="str">
        <f>IF(t_projeto[[#This Row],[Q.2]]&lt;&gt;"",SUMIFS(t_reator[p],t_reator[tipo],t_projeto[[#This Row],[T.2]],t_reator[w],t_projeto[[#This Row],[P.2(W)]]),"")</f>
        <v/>
      </c>
      <c r="Q705" s="1" t="str">
        <f>IF(t_projeto[[#This Row],[Q.3]]&lt;&gt;"",SUMIFS(t_reator[p],t_reator[tipo],t_projeto[[#This Row],[T.3]],t_reator[w],t_projeto[[#This Row],[P.3(W)]]),"")</f>
        <v/>
      </c>
      <c r="R705" s="1" t="str">
        <f>IF(t_projeto[[#This Row],[Q.1]]&lt;&gt;"",IFERROR(IFERROR(D705*(E705+O705)+G705*(H705+P705)+J705*(K705+Q705),D705*(E705+O705)+G705*(H705+P705)),D705*(E705+O705)),"")</f>
        <v/>
      </c>
      <c r="S705" s="1" t="str">
        <f>IF(t_projeto[[#This Row],[Consumo_W]]&lt;&gt;"",ROUND(t_projeto[[#This Row],[Consumo_W]]/t_projeto[[#This Row],[Luminárias]],0),"")</f>
        <v/>
      </c>
      <c r="T705" s="1" t="str">
        <f>IF(t_projeto[[#This Row],[Q.1]]&lt;&gt;"",t_projeto[[#This Row],[Q.1]]*t_projeto[[#This Row],[P.1(W)]]*$C$24,"")</f>
        <v/>
      </c>
      <c r="U705" s="1" t="str">
        <f>IF(t_projeto[[#This Row],[Q.2]]&lt;&gt;"",t_projeto[[#This Row],[Q.2]]*t_projeto[[#This Row],[P.2(W)]]*$C$24,"")</f>
        <v/>
      </c>
      <c r="V705" s="1" t="str">
        <f>IF(t_projeto[[#This Row],[Q.3]]&lt;&gt;"",t_projeto[[#This Row],[Q.3]]*t_projeto[[#This Row],[P.3(W)]]*$C$24,"")</f>
        <v/>
      </c>
      <c r="W705" s="1" t="e">
        <f ca="1">IF(t_projeto[[#This Row],[Trecho]]&lt;&gt;"",SUM(t_projeto[[#This Row],[f.1]:[f.3]]),"")</f>
        <v>#NAME?</v>
      </c>
      <c r="X705" s="19" t="e">
        <f ca="1">IF(t_projeto[[#This Row],[Trecho]]&lt;&gt;"",t_projeto[[#This Row],[Q.1]]+t_projeto[[#This Row],[Q.2]]+t_projeto[[#This Row],[Q.3]],"")</f>
        <v>#NAME?</v>
      </c>
      <c r="Y705" s="1" t="e">
        <f ca="1">IF(AND(t_projeto[[#This Row],[FLUXO]]&lt;&gt;0,t_projeto[[#This Row],[FLUXO]]&lt;&gt;""),ROUND(t_projeto[[#This Row],[FLUXO]]/t_projeto[[#This Row],[Luminárias]],0),"")</f>
        <v>#NAME?</v>
      </c>
      <c r="Z705" s="1" t="e">
        <f ca="1">IF(AND(t_projeto[[#This Row],[Luminárias]]&lt;&gt;0,t_projeto[[#This Row],[Luminárias]]&lt;&gt;""),ROUND(t_projeto[[#This Row],[lm_médio]]/t_projeto[[#This Row],[W_médio]],2),"")</f>
        <v>#NAME?</v>
      </c>
    </row>
    <row r="706" spans="1:26" x14ac:dyDescent="0.25">
      <c r="A706" s="10">
        <v>217</v>
      </c>
      <c r="B706" s="8" t="e">
        <f ca="1">_xlfn.XLOOKUP(t_projeto[[#This Row],[cód.]],t_sitio[cód],t_sitio[Trecho],"")</f>
        <v>#NAME?</v>
      </c>
      <c r="C706" s="39"/>
      <c r="D706" s="40"/>
      <c r="E706" s="40" t="str">
        <f>IF(t_projeto[[#This Row],[T.1]]&lt;&gt;"",_xlfn.XLOOKUP(t_projeto[[#This Row],[T.1]],$G$22:$G$26,$H$22:$H$26),"")</f>
        <v/>
      </c>
      <c r="F706" s="39"/>
      <c r="G706" s="40"/>
      <c r="H706" s="40" t="str">
        <f>IF(t_projeto[[#This Row],[T.2]]&lt;&gt;"",_xlfn.XLOOKUP(t_projeto[[#This Row],[T.2]],$G$22:$G$26,$H$22:$H$26),"")</f>
        <v/>
      </c>
      <c r="I706" s="39"/>
      <c r="J706" s="40"/>
      <c r="K706" s="41" t="str">
        <f>IF(t_projeto[[#This Row],[T.3]]&lt;&gt;"",_xlfn.XLOOKUP(t_projeto[[#This Row],[T.3]],$G$22:$G$26,$H$22:$H$26),"")</f>
        <v/>
      </c>
      <c r="L706" s="5"/>
      <c r="M706" s="107">
        <f>t_projeto[[#This Row],[Q.1]]+t_projeto[[#This Row],[Q.2]]+t_projeto[[#This Row],[Q.3]]</f>
        <v>0</v>
      </c>
      <c r="N706" s="107">
        <f>t_projeto[[#This Row],[Q.1]]+t_projeto[[#This Row],[Q.2]]+t_projeto[[#This Row],[Q.3]]</f>
        <v>0</v>
      </c>
      <c r="O706" s="1" t="str">
        <f>IF(t_projeto[[#This Row],[Q.1]]&lt;&gt;"",SUMIFS(t_reator[p],t_reator[tipo],t_projeto[[#This Row],[T.1]],t_reator[w],t_projeto[[#This Row],[P.1(W)]]),"")</f>
        <v/>
      </c>
      <c r="P706" s="1" t="str">
        <f>IF(t_projeto[[#This Row],[Q.2]]&lt;&gt;"",SUMIFS(t_reator[p],t_reator[tipo],t_projeto[[#This Row],[T.2]],t_reator[w],t_projeto[[#This Row],[P.2(W)]]),"")</f>
        <v/>
      </c>
      <c r="Q706" s="1" t="str">
        <f>IF(t_projeto[[#This Row],[Q.3]]&lt;&gt;"",SUMIFS(t_reator[p],t_reator[tipo],t_projeto[[#This Row],[T.3]],t_reator[w],t_projeto[[#This Row],[P.3(W)]]),"")</f>
        <v/>
      </c>
      <c r="R706" s="1" t="str">
        <f>IF(t_projeto[[#This Row],[Q.1]]&lt;&gt;"",IFERROR(IFERROR(D706*(E706+O706)+G706*(H706+P706)+J706*(K706+Q706),D706*(E706+O706)+G706*(H706+P706)),D706*(E706+O706)),"")</f>
        <v/>
      </c>
      <c r="S706" s="1" t="str">
        <f>IF(t_projeto[[#This Row],[Consumo_W]]&lt;&gt;"",ROUND(t_projeto[[#This Row],[Consumo_W]]/t_projeto[[#This Row],[Luminárias]],0),"")</f>
        <v/>
      </c>
      <c r="T706" s="1" t="str">
        <f>IF(t_projeto[[#This Row],[Q.1]]&lt;&gt;"",t_projeto[[#This Row],[Q.1]]*t_projeto[[#This Row],[P.1(W)]]*$C$24,"")</f>
        <v/>
      </c>
      <c r="U706" s="1" t="str">
        <f>IF(t_projeto[[#This Row],[Q.2]]&lt;&gt;"",t_projeto[[#This Row],[Q.2]]*t_projeto[[#This Row],[P.2(W)]]*$C$24,"")</f>
        <v/>
      </c>
      <c r="V706" s="1" t="str">
        <f>IF(t_projeto[[#This Row],[Q.3]]&lt;&gt;"",t_projeto[[#This Row],[Q.3]]*t_projeto[[#This Row],[P.3(W)]]*$C$24,"")</f>
        <v/>
      </c>
      <c r="W706" s="1" t="e">
        <f ca="1">IF(t_projeto[[#This Row],[Trecho]]&lt;&gt;"",SUM(t_projeto[[#This Row],[f.1]:[f.3]]),"")</f>
        <v>#NAME?</v>
      </c>
      <c r="X706" s="19" t="e">
        <f ca="1">IF(t_projeto[[#This Row],[Trecho]]&lt;&gt;"",t_projeto[[#This Row],[Q.1]]+t_projeto[[#This Row],[Q.2]]+t_projeto[[#This Row],[Q.3]],"")</f>
        <v>#NAME?</v>
      </c>
      <c r="Y706" s="1" t="e">
        <f ca="1">IF(AND(t_projeto[[#This Row],[FLUXO]]&lt;&gt;0,t_projeto[[#This Row],[FLUXO]]&lt;&gt;""),ROUND(t_projeto[[#This Row],[FLUXO]]/t_projeto[[#This Row],[Luminárias]],0),"")</f>
        <v>#NAME?</v>
      </c>
      <c r="Z706" s="1" t="e">
        <f ca="1">IF(AND(t_projeto[[#This Row],[Luminárias]]&lt;&gt;0,t_projeto[[#This Row],[Luminárias]]&lt;&gt;""),ROUND(t_projeto[[#This Row],[lm_médio]]/t_projeto[[#This Row],[W_médio]],2),"")</f>
        <v>#NAME?</v>
      </c>
    </row>
    <row r="707" spans="1:26" x14ac:dyDescent="0.25">
      <c r="A707" s="10">
        <v>218</v>
      </c>
      <c r="B707" s="8" t="e">
        <f ca="1">_xlfn.XLOOKUP(t_projeto[[#This Row],[cód.]],t_sitio[cód],t_sitio[Trecho],"")</f>
        <v>#NAME?</v>
      </c>
      <c r="C707" s="39"/>
      <c r="D707" s="40"/>
      <c r="E707" s="40" t="str">
        <f>IF(t_projeto[[#This Row],[T.1]]&lt;&gt;"",_xlfn.XLOOKUP(t_projeto[[#This Row],[T.1]],$G$22:$G$26,$H$22:$H$26),"")</f>
        <v/>
      </c>
      <c r="F707" s="39"/>
      <c r="G707" s="40"/>
      <c r="H707" s="40" t="str">
        <f>IF(t_projeto[[#This Row],[T.2]]&lt;&gt;"",_xlfn.XLOOKUP(t_projeto[[#This Row],[T.2]],$G$22:$G$26,$H$22:$H$26),"")</f>
        <v/>
      </c>
      <c r="I707" s="39"/>
      <c r="J707" s="40"/>
      <c r="K707" s="41" t="str">
        <f>IF(t_projeto[[#This Row],[T.3]]&lt;&gt;"",_xlfn.XLOOKUP(t_projeto[[#This Row],[T.3]],$G$22:$G$26,$H$22:$H$26),"")</f>
        <v/>
      </c>
      <c r="L707" s="5"/>
      <c r="M707" s="107">
        <f>t_projeto[[#This Row],[Q.1]]+t_projeto[[#This Row],[Q.2]]+t_projeto[[#This Row],[Q.3]]</f>
        <v>0</v>
      </c>
      <c r="N707" s="107">
        <f>t_projeto[[#This Row],[Q.1]]+t_projeto[[#This Row],[Q.2]]+t_projeto[[#This Row],[Q.3]]</f>
        <v>0</v>
      </c>
      <c r="O707" s="1" t="str">
        <f>IF(t_projeto[[#This Row],[Q.1]]&lt;&gt;"",SUMIFS(t_reator[p],t_reator[tipo],t_projeto[[#This Row],[T.1]],t_reator[w],t_projeto[[#This Row],[P.1(W)]]),"")</f>
        <v/>
      </c>
      <c r="P707" s="1" t="str">
        <f>IF(t_projeto[[#This Row],[Q.2]]&lt;&gt;"",SUMIFS(t_reator[p],t_reator[tipo],t_projeto[[#This Row],[T.2]],t_reator[w],t_projeto[[#This Row],[P.2(W)]]),"")</f>
        <v/>
      </c>
      <c r="Q707" s="1" t="str">
        <f>IF(t_projeto[[#This Row],[Q.3]]&lt;&gt;"",SUMIFS(t_reator[p],t_reator[tipo],t_projeto[[#This Row],[T.3]],t_reator[w],t_projeto[[#This Row],[P.3(W)]]),"")</f>
        <v/>
      </c>
      <c r="R707" s="1" t="str">
        <f>IF(t_projeto[[#This Row],[Q.1]]&lt;&gt;"",IFERROR(IFERROR(D707*(E707+O707)+G707*(H707+P707)+J707*(K707+Q707),D707*(E707+O707)+G707*(H707+P707)),D707*(E707+O707)),"")</f>
        <v/>
      </c>
      <c r="S707" s="1" t="str">
        <f>IF(t_projeto[[#This Row],[Consumo_W]]&lt;&gt;"",ROUND(t_projeto[[#This Row],[Consumo_W]]/t_projeto[[#This Row],[Luminárias]],0),"")</f>
        <v/>
      </c>
      <c r="T707" s="1" t="str">
        <f>IF(t_projeto[[#This Row],[Q.1]]&lt;&gt;"",t_projeto[[#This Row],[Q.1]]*t_projeto[[#This Row],[P.1(W)]]*$C$24,"")</f>
        <v/>
      </c>
      <c r="U707" s="1" t="str">
        <f>IF(t_projeto[[#This Row],[Q.2]]&lt;&gt;"",t_projeto[[#This Row],[Q.2]]*t_projeto[[#This Row],[P.2(W)]]*$C$24,"")</f>
        <v/>
      </c>
      <c r="V707" s="1" t="str">
        <f>IF(t_projeto[[#This Row],[Q.3]]&lt;&gt;"",t_projeto[[#This Row],[Q.3]]*t_projeto[[#This Row],[P.3(W)]]*$C$24,"")</f>
        <v/>
      </c>
      <c r="W707" s="1" t="e">
        <f ca="1">IF(t_projeto[[#This Row],[Trecho]]&lt;&gt;"",SUM(t_projeto[[#This Row],[f.1]:[f.3]]),"")</f>
        <v>#NAME?</v>
      </c>
      <c r="X707" s="19" t="e">
        <f ca="1">IF(t_projeto[[#This Row],[Trecho]]&lt;&gt;"",t_projeto[[#This Row],[Q.1]]+t_projeto[[#This Row],[Q.2]]+t_projeto[[#This Row],[Q.3]],"")</f>
        <v>#NAME?</v>
      </c>
      <c r="Y707" s="1" t="e">
        <f ca="1">IF(AND(t_projeto[[#This Row],[FLUXO]]&lt;&gt;0,t_projeto[[#This Row],[FLUXO]]&lt;&gt;""),ROUND(t_projeto[[#This Row],[FLUXO]]/t_projeto[[#This Row],[Luminárias]],0),"")</f>
        <v>#NAME?</v>
      </c>
      <c r="Z707" s="1" t="e">
        <f ca="1">IF(AND(t_projeto[[#This Row],[Luminárias]]&lt;&gt;0,t_projeto[[#This Row],[Luminárias]]&lt;&gt;""),ROUND(t_projeto[[#This Row],[lm_médio]]/t_projeto[[#This Row],[W_médio]],2),"")</f>
        <v>#NAME?</v>
      </c>
    </row>
    <row r="708" spans="1:26" x14ac:dyDescent="0.25">
      <c r="A708" s="10">
        <v>219</v>
      </c>
      <c r="B708" s="8" t="e">
        <f ca="1">_xlfn.XLOOKUP(t_projeto[[#This Row],[cód.]],t_sitio[cód],t_sitio[Trecho],"")</f>
        <v>#NAME?</v>
      </c>
      <c r="C708" s="39"/>
      <c r="D708" s="40"/>
      <c r="E708" s="40" t="str">
        <f>IF(t_projeto[[#This Row],[T.1]]&lt;&gt;"",_xlfn.XLOOKUP(t_projeto[[#This Row],[T.1]],$G$22:$G$26,$H$22:$H$26),"")</f>
        <v/>
      </c>
      <c r="F708" s="39"/>
      <c r="G708" s="40"/>
      <c r="H708" s="40" t="str">
        <f>IF(t_projeto[[#This Row],[T.2]]&lt;&gt;"",_xlfn.XLOOKUP(t_projeto[[#This Row],[T.2]],$G$22:$G$26,$H$22:$H$26),"")</f>
        <v/>
      </c>
      <c r="I708" s="39"/>
      <c r="J708" s="40"/>
      <c r="K708" s="41" t="str">
        <f>IF(t_projeto[[#This Row],[T.3]]&lt;&gt;"",_xlfn.XLOOKUP(t_projeto[[#This Row],[T.3]],$G$22:$G$26,$H$22:$H$26),"")</f>
        <v/>
      </c>
      <c r="L708" s="5"/>
      <c r="M708" s="107">
        <f>t_projeto[[#This Row],[Q.1]]+t_projeto[[#This Row],[Q.2]]+t_projeto[[#This Row],[Q.3]]</f>
        <v>0</v>
      </c>
      <c r="N708" s="107">
        <f>t_projeto[[#This Row],[Q.1]]+t_projeto[[#This Row],[Q.2]]+t_projeto[[#This Row],[Q.3]]</f>
        <v>0</v>
      </c>
      <c r="O708" s="1" t="str">
        <f>IF(t_projeto[[#This Row],[Q.1]]&lt;&gt;"",SUMIFS(t_reator[p],t_reator[tipo],t_projeto[[#This Row],[T.1]],t_reator[w],t_projeto[[#This Row],[P.1(W)]]),"")</f>
        <v/>
      </c>
      <c r="P708" s="1" t="str">
        <f>IF(t_projeto[[#This Row],[Q.2]]&lt;&gt;"",SUMIFS(t_reator[p],t_reator[tipo],t_projeto[[#This Row],[T.2]],t_reator[w],t_projeto[[#This Row],[P.2(W)]]),"")</f>
        <v/>
      </c>
      <c r="Q708" s="1" t="str">
        <f>IF(t_projeto[[#This Row],[Q.3]]&lt;&gt;"",SUMIFS(t_reator[p],t_reator[tipo],t_projeto[[#This Row],[T.3]],t_reator[w],t_projeto[[#This Row],[P.3(W)]]),"")</f>
        <v/>
      </c>
      <c r="R708" s="1" t="str">
        <f>IF(t_projeto[[#This Row],[Q.1]]&lt;&gt;"",IFERROR(IFERROR(D708*(E708+O708)+G708*(H708+P708)+J708*(K708+Q708),D708*(E708+O708)+G708*(H708+P708)),D708*(E708+O708)),"")</f>
        <v/>
      </c>
      <c r="S708" s="1" t="str">
        <f>IF(t_projeto[[#This Row],[Consumo_W]]&lt;&gt;"",ROUND(t_projeto[[#This Row],[Consumo_W]]/t_projeto[[#This Row],[Luminárias]],0),"")</f>
        <v/>
      </c>
      <c r="T708" s="1" t="str">
        <f>IF(t_projeto[[#This Row],[Q.1]]&lt;&gt;"",t_projeto[[#This Row],[Q.1]]*t_projeto[[#This Row],[P.1(W)]]*$C$24,"")</f>
        <v/>
      </c>
      <c r="U708" s="1" t="str">
        <f>IF(t_projeto[[#This Row],[Q.2]]&lt;&gt;"",t_projeto[[#This Row],[Q.2]]*t_projeto[[#This Row],[P.2(W)]]*$C$24,"")</f>
        <v/>
      </c>
      <c r="V708" s="1" t="str">
        <f>IF(t_projeto[[#This Row],[Q.3]]&lt;&gt;"",t_projeto[[#This Row],[Q.3]]*t_projeto[[#This Row],[P.3(W)]]*$C$24,"")</f>
        <v/>
      </c>
      <c r="W708" s="1" t="e">
        <f ca="1">IF(t_projeto[[#This Row],[Trecho]]&lt;&gt;"",SUM(t_projeto[[#This Row],[f.1]:[f.3]]),"")</f>
        <v>#NAME?</v>
      </c>
      <c r="X708" s="19" t="e">
        <f ca="1">IF(t_projeto[[#This Row],[Trecho]]&lt;&gt;"",t_projeto[[#This Row],[Q.1]]+t_projeto[[#This Row],[Q.2]]+t_projeto[[#This Row],[Q.3]],"")</f>
        <v>#NAME?</v>
      </c>
      <c r="Y708" s="1" t="e">
        <f ca="1">IF(AND(t_projeto[[#This Row],[FLUXO]]&lt;&gt;0,t_projeto[[#This Row],[FLUXO]]&lt;&gt;""),ROUND(t_projeto[[#This Row],[FLUXO]]/t_projeto[[#This Row],[Luminárias]],0),"")</f>
        <v>#NAME?</v>
      </c>
      <c r="Z708" s="1" t="e">
        <f ca="1">IF(AND(t_projeto[[#This Row],[Luminárias]]&lt;&gt;0,t_projeto[[#This Row],[Luminárias]]&lt;&gt;""),ROUND(t_projeto[[#This Row],[lm_médio]]/t_projeto[[#This Row],[W_médio]],2),"")</f>
        <v>#NAME?</v>
      </c>
    </row>
    <row r="709" spans="1:26" x14ac:dyDescent="0.25">
      <c r="A709" s="10">
        <v>220</v>
      </c>
      <c r="B709" s="8" t="e">
        <f ca="1">_xlfn.XLOOKUP(t_projeto[[#This Row],[cód.]],t_sitio[cód],t_sitio[Trecho],"")</f>
        <v>#NAME?</v>
      </c>
      <c r="C709" s="39"/>
      <c r="D709" s="40"/>
      <c r="E709" s="40" t="str">
        <f>IF(t_projeto[[#This Row],[T.1]]&lt;&gt;"",_xlfn.XLOOKUP(t_projeto[[#This Row],[T.1]],$G$22:$G$26,$H$22:$H$26),"")</f>
        <v/>
      </c>
      <c r="F709" s="39"/>
      <c r="G709" s="40"/>
      <c r="H709" s="40" t="str">
        <f>IF(t_projeto[[#This Row],[T.2]]&lt;&gt;"",_xlfn.XLOOKUP(t_projeto[[#This Row],[T.2]],$G$22:$G$26,$H$22:$H$26),"")</f>
        <v/>
      </c>
      <c r="I709" s="39"/>
      <c r="J709" s="40"/>
      <c r="K709" s="41" t="str">
        <f>IF(t_projeto[[#This Row],[T.3]]&lt;&gt;"",_xlfn.XLOOKUP(t_projeto[[#This Row],[T.3]],$G$22:$G$26,$H$22:$H$26),"")</f>
        <v/>
      </c>
      <c r="L709" s="5"/>
      <c r="M709" s="107">
        <f>t_projeto[[#This Row],[Q.1]]+t_projeto[[#This Row],[Q.2]]+t_projeto[[#This Row],[Q.3]]</f>
        <v>0</v>
      </c>
      <c r="N709" s="107">
        <f>t_projeto[[#This Row],[Q.1]]+t_projeto[[#This Row],[Q.2]]+t_projeto[[#This Row],[Q.3]]</f>
        <v>0</v>
      </c>
      <c r="O709" s="1" t="str">
        <f>IF(t_projeto[[#This Row],[Q.1]]&lt;&gt;"",SUMIFS(t_reator[p],t_reator[tipo],t_projeto[[#This Row],[T.1]],t_reator[w],t_projeto[[#This Row],[P.1(W)]]),"")</f>
        <v/>
      </c>
      <c r="P709" s="1" t="str">
        <f>IF(t_projeto[[#This Row],[Q.2]]&lt;&gt;"",SUMIFS(t_reator[p],t_reator[tipo],t_projeto[[#This Row],[T.2]],t_reator[w],t_projeto[[#This Row],[P.2(W)]]),"")</f>
        <v/>
      </c>
      <c r="Q709" s="1" t="str">
        <f>IF(t_projeto[[#This Row],[Q.3]]&lt;&gt;"",SUMIFS(t_reator[p],t_reator[tipo],t_projeto[[#This Row],[T.3]],t_reator[w],t_projeto[[#This Row],[P.3(W)]]),"")</f>
        <v/>
      </c>
      <c r="R709" s="1" t="str">
        <f>IF(t_projeto[[#This Row],[Q.1]]&lt;&gt;"",IFERROR(IFERROR(D709*(E709+O709)+G709*(H709+P709)+J709*(K709+Q709),D709*(E709+O709)+G709*(H709+P709)),D709*(E709+O709)),"")</f>
        <v/>
      </c>
      <c r="S709" s="1" t="str">
        <f>IF(t_projeto[[#This Row],[Consumo_W]]&lt;&gt;"",ROUND(t_projeto[[#This Row],[Consumo_W]]/t_projeto[[#This Row],[Luminárias]],0),"")</f>
        <v/>
      </c>
      <c r="T709" s="1" t="str">
        <f>IF(t_projeto[[#This Row],[Q.1]]&lt;&gt;"",t_projeto[[#This Row],[Q.1]]*t_projeto[[#This Row],[P.1(W)]]*$C$24,"")</f>
        <v/>
      </c>
      <c r="U709" s="1" t="str">
        <f>IF(t_projeto[[#This Row],[Q.2]]&lt;&gt;"",t_projeto[[#This Row],[Q.2]]*t_projeto[[#This Row],[P.2(W)]]*$C$24,"")</f>
        <v/>
      </c>
      <c r="V709" s="1" t="str">
        <f>IF(t_projeto[[#This Row],[Q.3]]&lt;&gt;"",t_projeto[[#This Row],[Q.3]]*t_projeto[[#This Row],[P.3(W)]]*$C$24,"")</f>
        <v/>
      </c>
      <c r="W709" s="1" t="e">
        <f ca="1">IF(t_projeto[[#This Row],[Trecho]]&lt;&gt;"",SUM(t_projeto[[#This Row],[f.1]:[f.3]]),"")</f>
        <v>#NAME?</v>
      </c>
      <c r="X709" s="19" t="e">
        <f ca="1">IF(t_projeto[[#This Row],[Trecho]]&lt;&gt;"",t_projeto[[#This Row],[Q.1]]+t_projeto[[#This Row],[Q.2]]+t_projeto[[#This Row],[Q.3]],"")</f>
        <v>#NAME?</v>
      </c>
      <c r="Y709" s="1" t="e">
        <f ca="1">IF(AND(t_projeto[[#This Row],[FLUXO]]&lt;&gt;0,t_projeto[[#This Row],[FLUXO]]&lt;&gt;""),ROUND(t_projeto[[#This Row],[FLUXO]]/t_projeto[[#This Row],[Luminárias]],0),"")</f>
        <v>#NAME?</v>
      </c>
      <c r="Z709" s="1" t="e">
        <f ca="1">IF(AND(t_projeto[[#This Row],[Luminárias]]&lt;&gt;0,t_projeto[[#This Row],[Luminárias]]&lt;&gt;""),ROUND(t_projeto[[#This Row],[lm_médio]]/t_projeto[[#This Row],[W_médio]],2),"")</f>
        <v>#NAME?</v>
      </c>
    </row>
    <row r="710" spans="1:26" x14ac:dyDescent="0.25">
      <c r="A710" s="10">
        <v>221</v>
      </c>
      <c r="B710" s="8" t="e">
        <f ca="1">_xlfn.XLOOKUP(t_projeto[[#This Row],[cód.]],t_sitio[cód],t_sitio[Trecho],"")</f>
        <v>#NAME?</v>
      </c>
      <c r="C710" s="39"/>
      <c r="D710" s="40"/>
      <c r="E710" s="40" t="str">
        <f>IF(t_projeto[[#This Row],[T.1]]&lt;&gt;"",_xlfn.XLOOKUP(t_projeto[[#This Row],[T.1]],$G$22:$G$26,$H$22:$H$26),"")</f>
        <v/>
      </c>
      <c r="F710" s="39"/>
      <c r="G710" s="40"/>
      <c r="H710" s="40" t="str">
        <f>IF(t_projeto[[#This Row],[T.2]]&lt;&gt;"",_xlfn.XLOOKUP(t_projeto[[#This Row],[T.2]],$G$22:$G$26,$H$22:$H$26),"")</f>
        <v/>
      </c>
      <c r="I710" s="39"/>
      <c r="J710" s="40"/>
      <c r="K710" s="41" t="str">
        <f>IF(t_projeto[[#This Row],[T.3]]&lt;&gt;"",_xlfn.XLOOKUP(t_projeto[[#This Row],[T.3]],$G$22:$G$26,$H$22:$H$26),"")</f>
        <v/>
      </c>
      <c r="L710" s="5"/>
      <c r="M710" s="107">
        <f>t_projeto[[#This Row],[Q.1]]+t_projeto[[#This Row],[Q.2]]+t_projeto[[#This Row],[Q.3]]</f>
        <v>0</v>
      </c>
      <c r="N710" s="107">
        <f>t_projeto[[#This Row],[Q.1]]+t_projeto[[#This Row],[Q.2]]+t_projeto[[#This Row],[Q.3]]</f>
        <v>0</v>
      </c>
      <c r="O710" s="1" t="str">
        <f>IF(t_projeto[[#This Row],[Q.1]]&lt;&gt;"",SUMIFS(t_reator[p],t_reator[tipo],t_projeto[[#This Row],[T.1]],t_reator[w],t_projeto[[#This Row],[P.1(W)]]),"")</f>
        <v/>
      </c>
      <c r="P710" s="1" t="str">
        <f>IF(t_projeto[[#This Row],[Q.2]]&lt;&gt;"",SUMIFS(t_reator[p],t_reator[tipo],t_projeto[[#This Row],[T.2]],t_reator[w],t_projeto[[#This Row],[P.2(W)]]),"")</f>
        <v/>
      </c>
      <c r="Q710" s="1" t="str">
        <f>IF(t_projeto[[#This Row],[Q.3]]&lt;&gt;"",SUMIFS(t_reator[p],t_reator[tipo],t_projeto[[#This Row],[T.3]],t_reator[w],t_projeto[[#This Row],[P.3(W)]]),"")</f>
        <v/>
      </c>
      <c r="R710" s="1" t="str">
        <f>IF(t_projeto[[#This Row],[Q.1]]&lt;&gt;"",IFERROR(IFERROR(D710*(E710+O710)+G710*(H710+P710)+J710*(K710+Q710),D710*(E710+O710)+G710*(H710+P710)),D710*(E710+O710)),"")</f>
        <v/>
      </c>
      <c r="S710" s="1" t="str">
        <f>IF(t_projeto[[#This Row],[Consumo_W]]&lt;&gt;"",ROUND(t_projeto[[#This Row],[Consumo_W]]/t_projeto[[#This Row],[Luminárias]],0),"")</f>
        <v/>
      </c>
      <c r="T710" s="1" t="str">
        <f>IF(t_projeto[[#This Row],[Q.1]]&lt;&gt;"",t_projeto[[#This Row],[Q.1]]*t_projeto[[#This Row],[P.1(W)]]*$C$24,"")</f>
        <v/>
      </c>
      <c r="U710" s="1" t="str">
        <f>IF(t_projeto[[#This Row],[Q.2]]&lt;&gt;"",t_projeto[[#This Row],[Q.2]]*t_projeto[[#This Row],[P.2(W)]]*$C$24,"")</f>
        <v/>
      </c>
      <c r="V710" s="1" t="str">
        <f>IF(t_projeto[[#This Row],[Q.3]]&lt;&gt;"",t_projeto[[#This Row],[Q.3]]*t_projeto[[#This Row],[P.3(W)]]*$C$24,"")</f>
        <v/>
      </c>
      <c r="W710" s="1" t="e">
        <f ca="1">IF(t_projeto[[#This Row],[Trecho]]&lt;&gt;"",SUM(t_projeto[[#This Row],[f.1]:[f.3]]),"")</f>
        <v>#NAME?</v>
      </c>
      <c r="X710" s="19" t="e">
        <f ca="1">IF(t_projeto[[#This Row],[Trecho]]&lt;&gt;"",t_projeto[[#This Row],[Q.1]]+t_projeto[[#This Row],[Q.2]]+t_projeto[[#This Row],[Q.3]],"")</f>
        <v>#NAME?</v>
      </c>
      <c r="Y710" s="1" t="e">
        <f ca="1">IF(AND(t_projeto[[#This Row],[FLUXO]]&lt;&gt;0,t_projeto[[#This Row],[FLUXO]]&lt;&gt;""),ROUND(t_projeto[[#This Row],[FLUXO]]/t_projeto[[#This Row],[Luminárias]],0),"")</f>
        <v>#NAME?</v>
      </c>
      <c r="Z710" s="1" t="e">
        <f ca="1">IF(AND(t_projeto[[#This Row],[Luminárias]]&lt;&gt;0,t_projeto[[#This Row],[Luminárias]]&lt;&gt;""),ROUND(t_projeto[[#This Row],[lm_médio]]/t_projeto[[#This Row],[W_médio]],2),"")</f>
        <v>#NAME?</v>
      </c>
    </row>
    <row r="711" spans="1:26" x14ac:dyDescent="0.25">
      <c r="A711" s="10">
        <v>222</v>
      </c>
      <c r="B711" s="8" t="e">
        <f ca="1">_xlfn.XLOOKUP(t_projeto[[#This Row],[cód.]],t_sitio[cód],t_sitio[Trecho],"")</f>
        <v>#NAME?</v>
      </c>
      <c r="C711" s="39"/>
      <c r="D711" s="40"/>
      <c r="E711" s="40" t="str">
        <f>IF(t_projeto[[#This Row],[T.1]]&lt;&gt;"",_xlfn.XLOOKUP(t_projeto[[#This Row],[T.1]],$G$22:$G$26,$H$22:$H$26),"")</f>
        <v/>
      </c>
      <c r="F711" s="39"/>
      <c r="G711" s="40"/>
      <c r="H711" s="40" t="str">
        <f>IF(t_projeto[[#This Row],[T.2]]&lt;&gt;"",_xlfn.XLOOKUP(t_projeto[[#This Row],[T.2]],$G$22:$G$26,$H$22:$H$26),"")</f>
        <v/>
      </c>
      <c r="I711" s="39"/>
      <c r="J711" s="40"/>
      <c r="K711" s="41" t="str">
        <f>IF(t_projeto[[#This Row],[T.3]]&lt;&gt;"",_xlfn.XLOOKUP(t_projeto[[#This Row],[T.3]],$G$22:$G$26,$H$22:$H$26),"")</f>
        <v/>
      </c>
      <c r="L711" s="5"/>
      <c r="M711" s="107">
        <f>t_projeto[[#This Row],[Q.1]]+t_projeto[[#This Row],[Q.2]]+t_projeto[[#This Row],[Q.3]]</f>
        <v>0</v>
      </c>
      <c r="N711" s="107">
        <f>t_projeto[[#This Row],[Q.1]]+t_projeto[[#This Row],[Q.2]]+t_projeto[[#This Row],[Q.3]]</f>
        <v>0</v>
      </c>
      <c r="O711" s="1" t="str">
        <f>IF(t_projeto[[#This Row],[Q.1]]&lt;&gt;"",SUMIFS(t_reator[p],t_reator[tipo],t_projeto[[#This Row],[T.1]],t_reator[w],t_projeto[[#This Row],[P.1(W)]]),"")</f>
        <v/>
      </c>
      <c r="P711" s="1" t="str">
        <f>IF(t_projeto[[#This Row],[Q.2]]&lt;&gt;"",SUMIFS(t_reator[p],t_reator[tipo],t_projeto[[#This Row],[T.2]],t_reator[w],t_projeto[[#This Row],[P.2(W)]]),"")</f>
        <v/>
      </c>
      <c r="Q711" s="1" t="str">
        <f>IF(t_projeto[[#This Row],[Q.3]]&lt;&gt;"",SUMIFS(t_reator[p],t_reator[tipo],t_projeto[[#This Row],[T.3]],t_reator[w],t_projeto[[#This Row],[P.3(W)]]),"")</f>
        <v/>
      </c>
      <c r="R711" s="1" t="str">
        <f>IF(t_projeto[[#This Row],[Q.1]]&lt;&gt;"",IFERROR(IFERROR(D711*(E711+O711)+G711*(H711+P711)+J711*(K711+Q711),D711*(E711+O711)+G711*(H711+P711)),D711*(E711+O711)),"")</f>
        <v/>
      </c>
      <c r="S711" s="1" t="str">
        <f>IF(t_projeto[[#This Row],[Consumo_W]]&lt;&gt;"",ROUND(t_projeto[[#This Row],[Consumo_W]]/t_projeto[[#This Row],[Luminárias]],0),"")</f>
        <v/>
      </c>
      <c r="T711" s="1" t="str">
        <f>IF(t_projeto[[#This Row],[Q.1]]&lt;&gt;"",t_projeto[[#This Row],[Q.1]]*t_projeto[[#This Row],[P.1(W)]]*$C$24,"")</f>
        <v/>
      </c>
      <c r="U711" s="1" t="str">
        <f>IF(t_projeto[[#This Row],[Q.2]]&lt;&gt;"",t_projeto[[#This Row],[Q.2]]*t_projeto[[#This Row],[P.2(W)]]*$C$24,"")</f>
        <v/>
      </c>
      <c r="V711" s="1" t="str">
        <f>IF(t_projeto[[#This Row],[Q.3]]&lt;&gt;"",t_projeto[[#This Row],[Q.3]]*t_projeto[[#This Row],[P.3(W)]]*$C$24,"")</f>
        <v/>
      </c>
      <c r="W711" s="1" t="e">
        <f ca="1">IF(t_projeto[[#This Row],[Trecho]]&lt;&gt;"",SUM(t_projeto[[#This Row],[f.1]:[f.3]]),"")</f>
        <v>#NAME?</v>
      </c>
      <c r="X711" s="19" t="e">
        <f ca="1">IF(t_projeto[[#This Row],[Trecho]]&lt;&gt;"",t_projeto[[#This Row],[Q.1]]+t_projeto[[#This Row],[Q.2]]+t_projeto[[#This Row],[Q.3]],"")</f>
        <v>#NAME?</v>
      </c>
      <c r="Y711" s="1" t="e">
        <f ca="1">IF(AND(t_projeto[[#This Row],[FLUXO]]&lt;&gt;0,t_projeto[[#This Row],[FLUXO]]&lt;&gt;""),ROUND(t_projeto[[#This Row],[FLUXO]]/t_projeto[[#This Row],[Luminárias]],0),"")</f>
        <v>#NAME?</v>
      </c>
      <c r="Z711" s="1" t="e">
        <f ca="1">IF(AND(t_projeto[[#This Row],[Luminárias]]&lt;&gt;0,t_projeto[[#This Row],[Luminárias]]&lt;&gt;""),ROUND(t_projeto[[#This Row],[lm_médio]]/t_projeto[[#This Row],[W_médio]],2),"")</f>
        <v>#NAME?</v>
      </c>
    </row>
    <row r="712" spans="1:26" x14ac:dyDescent="0.25">
      <c r="A712" s="10">
        <v>223</v>
      </c>
      <c r="B712" s="8" t="e">
        <f ca="1">_xlfn.XLOOKUP(t_projeto[[#This Row],[cód.]],t_sitio[cód],t_sitio[Trecho],"")</f>
        <v>#NAME?</v>
      </c>
      <c r="C712" s="39"/>
      <c r="D712" s="40"/>
      <c r="E712" s="40" t="str">
        <f>IF(t_projeto[[#This Row],[T.1]]&lt;&gt;"",_xlfn.XLOOKUP(t_projeto[[#This Row],[T.1]],$G$22:$G$26,$H$22:$H$26),"")</f>
        <v/>
      </c>
      <c r="F712" s="39"/>
      <c r="G712" s="40"/>
      <c r="H712" s="40" t="str">
        <f>IF(t_projeto[[#This Row],[T.2]]&lt;&gt;"",_xlfn.XLOOKUP(t_projeto[[#This Row],[T.2]],$G$22:$G$26,$H$22:$H$26),"")</f>
        <v/>
      </c>
      <c r="I712" s="39"/>
      <c r="J712" s="40"/>
      <c r="K712" s="41" t="str">
        <f>IF(t_projeto[[#This Row],[T.3]]&lt;&gt;"",_xlfn.XLOOKUP(t_projeto[[#This Row],[T.3]],$G$22:$G$26,$H$22:$H$26),"")</f>
        <v/>
      </c>
      <c r="L712" s="5"/>
      <c r="M712" s="107">
        <f>t_projeto[[#This Row],[Q.1]]+t_projeto[[#This Row],[Q.2]]+t_projeto[[#This Row],[Q.3]]</f>
        <v>0</v>
      </c>
      <c r="N712" s="107">
        <f>t_projeto[[#This Row],[Q.1]]+t_projeto[[#This Row],[Q.2]]+t_projeto[[#This Row],[Q.3]]</f>
        <v>0</v>
      </c>
      <c r="O712" s="1" t="str">
        <f>IF(t_projeto[[#This Row],[Q.1]]&lt;&gt;"",SUMIFS(t_reator[p],t_reator[tipo],t_projeto[[#This Row],[T.1]],t_reator[w],t_projeto[[#This Row],[P.1(W)]]),"")</f>
        <v/>
      </c>
      <c r="P712" s="1" t="str">
        <f>IF(t_projeto[[#This Row],[Q.2]]&lt;&gt;"",SUMIFS(t_reator[p],t_reator[tipo],t_projeto[[#This Row],[T.2]],t_reator[w],t_projeto[[#This Row],[P.2(W)]]),"")</f>
        <v/>
      </c>
      <c r="Q712" s="1" t="str">
        <f>IF(t_projeto[[#This Row],[Q.3]]&lt;&gt;"",SUMIFS(t_reator[p],t_reator[tipo],t_projeto[[#This Row],[T.3]],t_reator[w],t_projeto[[#This Row],[P.3(W)]]),"")</f>
        <v/>
      </c>
      <c r="R712" s="1" t="str">
        <f>IF(t_projeto[[#This Row],[Q.1]]&lt;&gt;"",IFERROR(IFERROR(D712*(E712+O712)+G712*(H712+P712)+J712*(K712+Q712),D712*(E712+O712)+G712*(H712+P712)),D712*(E712+O712)),"")</f>
        <v/>
      </c>
      <c r="S712" s="1" t="str">
        <f>IF(t_projeto[[#This Row],[Consumo_W]]&lt;&gt;"",ROUND(t_projeto[[#This Row],[Consumo_W]]/t_projeto[[#This Row],[Luminárias]],0),"")</f>
        <v/>
      </c>
      <c r="T712" s="1" t="str">
        <f>IF(t_projeto[[#This Row],[Q.1]]&lt;&gt;"",t_projeto[[#This Row],[Q.1]]*t_projeto[[#This Row],[P.1(W)]]*$C$24,"")</f>
        <v/>
      </c>
      <c r="U712" s="1" t="str">
        <f>IF(t_projeto[[#This Row],[Q.2]]&lt;&gt;"",t_projeto[[#This Row],[Q.2]]*t_projeto[[#This Row],[P.2(W)]]*$C$24,"")</f>
        <v/>
      </c>
      <c r="V712" s="1" t="str">
        <f>IF(t_projeto[[#This Row],[Q.3]]&lt;&gt;"",t_projeto[[#This Row],[Q.3]]*t_projeto[[#This Row],[P.3(W)]]*$C$24,"")</f>
        <v/>
      </c>
      <c r="W712" s="1" t="e">
        <f ca="1">IF(t_projeto[[#This Row],[Trecho]]&lt;&gt;"",SUM(t_projeto[[#This Row],[f.1]:[f.3]]),"")</f>
        <v>#NAME?</v>
      </c>
      <c r="X712" s="19" t="e">
        <f ca="1">IF(t_projeto[[#This Row],[Trecho]]&lt;&gt;"",t_projeto[[#This Row],[Q.1]]+t_projeto[[#This Row],[Q.2]]+t_projeto[[#This Row],[Q.3]],"")</f>
        <v>#NAME?</v>
      </c>
      <c r="Y712" s="1" t="e">
        <f ca="1">IF(AND(t_projeto[[#This Row],[FLUXO]]&lt;&gt;0,t_projeto[[#This Row],[FLUXO]]&lt;&gt;""),ROUND(t_projeto[[#This Row],[FLUXO]]/t_projeto[[#This Row],[Luminárias]],0),"")</f>
        <v>#NAME?</v>
      </c>
      <c r="Z712" s="1" t="e">
        <f ca="1">IF(AND(t_projeto[[#This Row],[Luminárias]]&lt;&gt;0,t_projeto[[#This Row],[Luminárias]]&lt;&gt;""),ROUND(t_projeto[[#This Row],[lm_médio]]/t_projeto[[#This Row],[W_médio]],2),"")</f>
        <v>#NAME?</v>
      </c>
    </row>
    <row r="713" spans="1:26" x14ac:dyDescent="0.25">
      <c r="A713" s="10">
        <v>224</v>
      </c>
      <c r="B713" s="8" t="e">
        <f ca="1">_xlfn.XLOOKUP(t_projeto[[#This Row],[cód.]],t_sitio[cód],t_sitio[Trecho],"")</f>
        <v>#NAME?</v>
      </c>
      <c r="C713" s="39"/>
      <c r="D713" s="40"/>
      <c r="E713" s="40" t="str">
        <f>IF(t_projeto[[#This Row],[T.1]]&lt;&gt;"",_xlfn.XLOOKUP(t_projeto[[#This Row],[T.1]],$G$22:$G$26,$H$22:$H$26),"")</f>
        <v/>
      </c>
      <c r="F713" s="39"/>
      <c r="G713" s="40"/>
      <c r="H713" s="40" t="str">
        <f>IF(t_projeto[[#This Row],[T.2]]&lt;&gt;"",_xlfn.XLOOKUP(t_projeto[[#This Row],[T.2]],$G$22:$G$26,$H$22:$H$26),"")</f>
        <v/>
      </c>
      <c r="I713" s="39"/>
      <c r="J713" s="40"/>
      <c r="K713" s="41" t="str">
        <f>IF(t_projeto[[#This Row],[T.3]]&lt;&gt;"",_xlfn.XLOOKUP(t_projeto[[#This Row],[T.3]],$G$22:$G$26,$H$22:$H$26),"")</f>
        <v/>
      </c>
      <c r="L713" s="5"/>
      <c r="M713" s="107">
        <f>t_projeto[[#This Row],[Q.1]]+t_projeto[[#This Row],[Q.2]]+t_projeto[[#This Row],[Q.3]]</f>
        <v>0</v>
      </c>
      <c r="N713" s="107">
        <f>t_projeto[[#This Row],[Q.1]]+t_projeto[[#This Row],[Q.2]]+t_projeto[[#This Row],[Q.3]]</f>
        <v>0</v>
      </c>
      <c r="O713" s="1" t="str">
        <f>IF(t_projeto[[#This Row],[Q.1]]&lt;&gt;"",SUMIFS(t_reator[p],t_reator[tipo],t_projeto[[#This Row],[T.1]],t_reator[w],t_projeto[[#This Row],[P.1(W)]]),"")</f>
        <v/>
      </c>
      <c r="P713" s="1" t="str">
        <f>IF(t_projeto[[#This Row],[Q.2]]&lt;&gt;"",SUMIFS(t_reator[p],t_reator[tipo],t_projeto[[#This Row],[T.2]],t_reator[w],t_projeto[[#This Row],[P.2(W)]]),"")</f>
        <v/>
      </c>
      <c r="Q713" s="1" t="str">
        <f>IF(t_projeto[[#This Row],[Q.3]]&lt;&gt;"",SUMIFS(t_reator[p],t_reator[tipo],t_projeto[[#This Row],[T.3]],t_reator[w],t_projeto[[#This Row],[P.3(W)]]),"")</f>
        <v/>
      </c>
      <c r="R713" s="1" t="str">
        <f>IF(t_projeto[[#This Row],[Q.1]]&lt;&gt;"",IFERROR(IFERROR(D713*(E713+O713)+G713*(H713+P713)+J713*(K713+Q713),D713*(E713+O713)+G713*(H713+P713)),D713*(E713+O713)),"")</f>
        <v/>
      </c>
      <c r="S713" s="1" t="str">
        <f>IF(t_projeto[[#This Row],[Consumo_W]]&lt;&gt;"",ROUND(t_projeto[[#This Row],[Consumo_W]]/t_projeto[[#This Row],[Luminárias]],0),"")</f>
        <v/>
      </c>
      <c r="T713" s="1" t="str">
        <f>IF(t_projeto[[#This Row],[Q.1]]&lt;&gt;"",t_projeto[[#This Row],[Q.1]]*t_projeto[[#This Row],[P.1(W)]]*$C$24,"")</f>
        <v/>
      </c>
      <c r="U713" s="1" t="str">
        <f>IF(t_projeto[[#This Row],[Q.2]]&lt;&gt;"",t_projeto[[#This Row],[Q.2]]*t_projeto[[#This Row],[P.2(W)]]*$C$24,"")</f>
        <v/>
      </c>
      <c r="V713" s="1" t="str">
        <f>IF(t_projeto[[#This Row],[Q.3]]&lt;&gt;"",t_projeto[[#This Row],[Q.3]]*t_projeto[[#This Row],[P.3(W)]]*$C$24,"")</f>
        <v/>
      </c>
      <c r="W713" s="1" t="e">
        <f ca="1">IF(t_projeto[[#This Row],[Trecho]]&lt;&gt;"",SUM(t_projeto[[#This Row],[f.1]:[f.3]]),"")</f>
        <v>#NAME?</v>
      </c>
      <c r="X713" s="19" t="e">
        <f ca="1">IF(t_projeto[[#This Row],[Trecho]]&lt;&gt;"",t_projeto[[#This Row],[Q.1]]+t_projeto[[#This Row],[Q.2]]+t_projeto[[#This Row],[Q.3]],"")</f>
        <v>#NAME?</v>
      </c>
      <c r="Y713" s="1" t="e">
        <f ca="1">IF(AND(t_projeto[[#This Row],[FLUXO]]&lt;&gt;0,t_projeto[[#This Row],[FLUXO]]&lt;&gt;""),ROUND(t_projeto[[#This Row],[FLUXO]]/t_projeto[[#This Row],[Luminárias]],0),"")</f>
        <v>#NAME?</v>
      </c>
      <c r="Z713" s="1" t="e">
        <f ca="1">IF(AND(t_projeto[[#This Row],[Luminárias]]&lt;&gt;0,t_projeto[[#This Row],[Luminárias]]&lt;&gt;""),ROUND(t_projeto[[#This Row],[lm_médio]]/t_projeto[[#This Row],[W_médio]],2),"")</f>
        <v>#NAME?</v>
      </c>
    </row>
    <row r="714" spans="1:26" x14ac:dyDescent="0.25">
      <c r="A714" s="10">
        <v>225</v>
      </c>
      <c r="B714" s="8" t="e">
        <f ca="1">_xlfn.XLOOKUP(t_projeto[[#This Row],[cód.]],t_sitio[cód],t_sitio[Trecho],"")</f>
        <v>#NAME?</v>
      </c>
      <c r="C714" s="39"/>
      <c r="D714" s="40"/>
      <c r="E714" s="40" t="str">
        <f>IF(t_projeto[[#This Row],[T.1]]&lt;&gt;"",_xlfn.XLOOKUP(t_projeto[[#This Row],[T.1]],$G$22:$G$26,$H$22:$H$26),"")</f>
        <v/>
      </c>
      <c r="F714" s="39"/>
      <c r="G714" s="40"/>
      <c r="H714" s="40" t="str">
        <f>IF(t_projeto[[#This Row],[T.2]]&lt;&gt;"",_xlfn.XLOOKUP(t_projeto[[#This Row],[T.2]],$G$22:$G$26,$H$22:$H$26),"")</f>
        <v/>
      </c>
      <c r="I714" s="39"/>
      <c r="J714" s="40"/>
      <c r="K714" s="41" t="str">
        <f>IF(t_projeto[[#This Row],[T.3]]&lt;&gt;"",_xlfn.XLOOKUP(t_projeto[[#This Row],[T.3]],$G$22:$G$26,$H$22:$H$26),"")</f>
        <v/>
      </c>
      <c r="L714" s="5"/>
      <c r="M714" s="107">
        <f>t_projeto[[#This Row],[Q.1]]+t_projeto[[#This Row],[Q.2]]+t_projeto[[#This Row],[Q.3]]</f>
        <v>0</v>
      </c>
      <c r="N714" s="107">
        <f>t_projeto[[#This Row],[Q.1]]+t_projeto[[#This Row],[Q.2]]+t_projeto[[#This Row],[Q.3]]</f>
        <v>0</v>
      </c>
      <c r="O714" s="1" t="str">
        <f>IF(t_projeto[[#This Row],[Q.1]]&lt;&gt;"",SUMIFS(t_reator[p],t_reator[tipo],t_projeto[[#This Row],[T.1]],t_reator[w],t_projeto[[#This Row],[P.1(W)]]),"")</f>
        <v/>
      </c>
      <c r="P714" s="1" t="str">
        <f>IF(t_projeto[[#This Row],[Q.2]]&lt;&gt;"",SUMIFS(t_reator[p],t_reator[tipo],t_projeto[[#This Row],[T.2]],t_reator[w],t_projeto[[#This Row],[P.2(W)]]),"")</f>
        <v/>
      </c>
      <c r="Q714" s="1" t="str">
        <f>IF(t_projeto[[#This Row],[Q.3]]&lt;&gt;"",SUMIFS(t_reator[p],t_reator[tipo],t_projeto[[#This Row],[T.3]],t_reator[w],t_projeto[[#This Row],[P.3(W)]]),"")</f>
        <v/>
      </c>
      <c r="R714" s="1" t="str">
        <f>IF(t_projeto[[#This Row],[Q.1]]&lt;&gt;"",IFERROR(IFERROR(D714*(E714+O714)+G714*(H714+P714)+J714*(K714+Q714),D714*(E714+O714)+G714*(H714+P714)),D714*(E714+O714)),"")</f>
        <v/>
      </c>
      <c r="S714" s="1" t="str">
        <f>IF(t_projeto[[#This Row],[Consumo_W]]&lt;&gt;"",ROUND(t_projeto[[#This Row],[Consumo_W]]/t_projeto[[#This Row],[Luminárias]],0),"")</f>
        <v/>
      </c>
      <c r="T714" s="1" t="str">
        <f>IF(t_projeto[[#This Row],[Q.1]]&lt;&gt;"",t_projeto[[#This Row],[Q.1]]*t_projeto[[#This Row],[P.1(W)]]*$C$24,"")</f>
        <v/>
      </c>
      <c r="U714" s="1" t="str">
        <f>IF(t_projeto[[#This Row],[Q.2]]&lt;&gt;"",t_projeto[[#This Row],[Q.2]]*t_projeto[[#This Row],[P.2(W)]]*$C$24,"")</f>
        <v/>
      </c>
      <c r="V714" s="1" t="str">
        <f>IF(t_projeto[[#This Row],[Q.3]]&lt;&gt;"",t_projeto[[#This Row],[Q.3]]*t_projeto[[#This Row],[P.3(W)]]*$C$24,"")</f>
        <v/>
      </c>
      <c r="W714" s="1" t="e">
        <f ca="1">IF(t_projeto[[#This Row],[Trecho]]&lt;&gt;"",SUM(t_projeto[[#This Row],[f.1]:[f.3]]),"")</f>
        <v>#NAME?</v>
      </c>
      <c r="X714" s="19" t="e">
        <f ca="1">IF(t_projeto[[#This Row],[Trecho]]&lt;&gt;"",t_projeto[[#This Row],[Q.1]]+t_projeto[[#This Row],[Q.2]]+t_projeto[[#This Row],[Q.3]],"")</f>
        <v>#NAME?</v>
      </c>
      <c r="Y714" s="1" t="e">
        <f ca="1">IF(AND(t_projeto[[#This Row],[FLUXO]]&lt;&gt;0,t_projeto[[#This Row],[FLUXO]]&lt;&gt;""),ROUND(t_projeto[[#This Row],[FLUXO]]/t_projeto[[#This Row],[Luminárias]],0),"")</f>
        <v>#NAME?</v>
      </c>
      <c r="Z714" s="1" t="e">
        <f ca="1">IF(AND(t_projeto[[#This Row],[Luminárias]]&lt;&gt;0,t_projeto[[#This Row],[Luminárias]]&lt;&gt;""),ROUND(t_projeto[[#This Row],[lm_médio]]/t_projeto[[#This Row],[W_médio]],2),"")</f>
        <v>#NAME?</v>
      </c>
    </row>
    <row r="715" spans="1:26" x14ac:dyDescent="0.25">
      <c r="A715" s="10">
        <v>226</v>
      </c>
      <c r="B715" s="8" t="e">
        <f ca="1">_xlfn.XLOOKUP(t_projeto[[#This Row],[cód.]],t_sitio[cód],t_sitio[Trecho],"")</f>
        <v>#NAME?</v>
      </c>
      <c r="C715" s="39"/>
      <c r="D715" s="40"/>
      <c r="E715" s="40" t="str">
        <f>IF(t_projeto[[#This Row],[T.1]]&lt;&gt;"",_xlfn.XLOOKUP(t_projeto[[#This Row],[T.1]],$G$22:$G$26,$H$22:$H$26),"")</f>
        <v/>
      </c>
      <c r="F715" s="39"/>
      <c r="G715" s="40"/>
      <c r="H715" s="40" t="str">
        <f>IF(t_projeto[[#This Row],[T.2]]&lt;&gt;"",_xlfn.XLOOKUP(t_projeto[[#This Row],[T.2]],$G$22:$G$26,$H$22:$H$26),"")</f>
        <v/>
      </c>
      <c r="I715" s="39"/>
      <c r="J715" s="40"/>
      <c r="K715" s="41" t="str">
        <f>IF(t_projeto[[#This Row],[T.3]]&lt;&gt;"",_xlfn.XLOOKUP(t_projeto[[#This Row],[T.3]],$G$22:$G$26,$H$22:$H$26),"")</f>
        <v/>
      </c>
      <c r="L715" s="5"/>
      <c r="M715" s="107">
        <f>t_projeto[[#This Row],[Q.1]]+t_projeto[[#This Row],[Q.2]]+t_projeto[[#This Row],[Q.3]]</f>
        <v>0</v>
      </c>
      <c r="N715" s="107">
        <f>t_projeto[[#This Row],[Q.1]]+t_projeto[[#This Row],[Q.2]]+t_projeto[[#This Row],[Q.3]]</f>
        <v>0</v>
      </c>
      <c r="O715" s="1" t="str">
        <f>IF(t_projeto[[#This Row],[Q.1]]&lt;&gt;"",SUMIFS(t_reator[p],t_reator[tipo],t_projeto[[#This Row],[T.1]],t_reator[w],t_projeto[[#This Row],[P.1(W)]]),"")</f>
        <v/>
      </c>
      <c r="P715" s="1" t="str">
        <f>IF(t_projeto[[#This Row],[Q.2]]&lt;&gt;"",SUMIFS(t_reator[p],t_reator[tipo],t_projeto[[#This Row],[T.2]],t_reator[w],t_projeto[[#This Row],[P.2(W)]]),"")</f>
        <v/>
      </c>
      <c r="Q715" s="1" t="str">
        <f>IF(t_projeto[[#This Row],[Q.3]]&lt;&gt;"",SUMIFS(t_reator[p],t_reator[tipo],t_projeto[[#This Row],[T.3]],t_reator[w],t_projeto[[#This Row],[P.3(W)]]),"")</f>
        <v/>
      </c>
      <c r="R715" s="1" t="str">
        <f>IF(t_projeto[[#This Row],[Q.1]]&lt;&gt;"",IFERROR(IFERROR(D715*(E715+O715)+G715*(H715+P715)+J715*(K715+Q715),D715*(E715+O715)+G715*(H715+P715)),D715*(E715+O715)),"")</f>
        <v/>
      </c>
      <c r="S715" s="1" t="str">
        <f>IF(t_projeto[[#This Row],[Consumo_W]]&lt;&gt;"",ROUND(t_projeto[[#This Row],[Consumo_W]]/t_projeto[[#This Row],[Luminárias]],0),"")</f>
        <v/>
      </c>
      <c r="T715" s="1" t="str">
        <f>IF(t_projeto[[#This Row],[Q.1]]&lt;&gt;"",t_projeto[[#This Row],[Q.1]]*t_projeto[[#This Row],[P.1(W)]]*$C$24,"")</f>
        <v/>
      </c>
      <c r="U715" s="1" t="str">
        <f>IF(t_projeto[[#This Row],[Q.2]]&lt;&gt;"",t_projeto[[#This Row],[Q.2]]*t_projeto[[#This Row],[P.2(W)]]*$C$24,"")</f>
        <v/>
      </c>
      <c r="V715" s="1" t="str">
        <f>IF(t_projeto[[#This Row],[Q.3]]&lt;&gt;"",t_projeto[[#This Row],[Q.3]]*t_projeto[[#This Row],[P.3(W)]]*$C$24,"")</f>
        <v/>
      </c>
      <c r="W715" s="1" t="e">
        <f ca="1">IF(t_projeto[[#This Row],[Trecho]]&lt;&gt;"",SUM(t_projeto[[#This Row],[f.1]:[f.3]]),"")</f>
        <v>#NAME?</v>
      </c>
      <c r="X715" s="19" t="e">
        <f ca="1">IF(t_projeto[[#This Row],[Trecho]]&lt;&gt;"",t_projeto[[#This Row],[Q.1]]+t_projeto[[#This Row],[Q.2]]+t_projeto[[#This Row],[Q.3]],"")</f>
        <v>#NAME?</v>
      </c>
      <c r="Y715" s="1" t="e">
        <f ca="1">IF(AND(t_projeto[[#This Row],[FLUXO]]&lt;&gt;0,t_projeto[[#This Row],[FLUXO]]&lt;&gt;""),ROUND(t_projeto[[#This Row],[FLUXO]]/t_projeto[[#This Row],[Luminárias]],0),"")</f>
        <v>#NAME?</v>
      </c>
      <c r="Z715" s="1" t="e">
        <f ca="1">IF(AND(t_projeto[[#This Row],[Luminárias]]&lt;&gt;0,t_projeto[[#This Row],[Luminárias]]&lt;&gt;""),ROUND(t_projeto[[#This Row],[lm_médio]]/t_projeto[[#This Row],[W_médio]],2),"")</f>
        <v>#NAME?</v>
      </c>
    </row>
    <row r="716" spans="1:26" x14ac:dyDescent="0.25">
      <c r="A716" s="10">
        <v>227</v>
      </c>
      <c r="B716" s="8" t="e">
        <f ca="1">_xlfn.XLOOKUP(t_projeto[[#This Row],[cód.]],t_sitio[cód],t_sitio[Trecho],"")</f>
        <v>#NAME?</v>
      </c>
      <c r="C716" s="39"/>
      <c r="D716" s="40"/>
      <c r="E716" s="40" t="str">
        <f>IF(t_projeto[[#This Row],[T.1]]&lt;&gt;"",_xlfn.XLOOKUP(t_projeto[[#This Row],[T.1]],$G$22:$G$26,$H$22:$H$26),"")</f>
        <v/>
      </c>
      <c r="F716" s="39"/>
      <c r="G716" s="40"/>
      <c r="H716" s="40" t="str">
        <f>IF(t_projeto[[#This Row],[T.2]]&lt;&gt;"",_xlfn.XLOOKUP(t_projeto[[#This Row],[T.2]],$G$22:$G$26,$H$22:$H$26),"")</f>
        <v/>
      </c>
      <c r="I716" s="39"/>
      <c r="J716" s="40"/>
      <c r="K716" s="41" t="str">
        <f>IF(t_projeto[[#This Row],[T.3]]&lt;&gt;"",_xlfn.XLOOKUP(t_projeto[[#This Row],[T.3]],$G$22:$G$26,$H$22:$H$26),"")</f>
        <v/>
      </c>
      <c r="L716" s="5"/>
      <c r="M716" s="107">
        <f>t_projeto[[#This Row],[Q.1]]+t_projeto[[#This Row],[Q.2]]+t_projeto[[#This Row],[Q.3]]</f>
        <v>0</v>
      </c>
      <c r="N716" s="107">
        <f>t_projeto[[#This Row],[Q.1]]+t_projeto[[#This Row],[Q.2]]+t_projeto[[#This Row],[Q.3]]</f>
        <v>0</v>
      </c>
      <c r="O716" s="1" t="str">
        <f>IF(t_projeto[[#This Row],[Q.1]]&lt;&gt;"",SUMIFS(t_reator[p],t_reator[tipo],t_projeto[[#This Row],[T.1]],t_reator[w],t_projeto[[#This Row],[P.1(W)]]),"")</f>
        <v/>
      </c>
      <c r="P716" s="1" t="str">
        <f>IF(t_projeto[[#This Row],[Q.2]]&lt;&gt;"",SUMIFS(t_reator[p],t_reator[tipo],t_projeto[[#This Row],[T.2]],t_reator[w],t_projeto[[#This Row],[P.2(W)]]),"")</f>
        <v/>
      </c>
      <c r="Q716" s="1" t="str">
        <f>IF(t_projeto[[#This Row],[Q.3]]&lt;&gt;"",SUMIFS(t_reator[p],t_reator[tipo],t_projeto[[#This Row],[T.3]],t_reator[w],t_projeto[[#This Row],[P.3(W)]]),"")</f>
        <v/>
      </c>
      <c r="R716" s="1" t="str">
        <f>IF(t_projeto[[#This Row],[Q.1]]&lt;&gt;"",IFERROR(IFERROR(D716*(E716+O716)+G716*(H716+P716)+J716*(K716+Q716),D716*(E716+O716)+G716*(H716+P716)),D716*(E716+O716)),"")</f>
        <v/>
      </c>
      <c r="S716" s="1" t="str">
        <f>IF(t_projeto[[#This Row],[Consumo_W]]&lt;&gt;"",ROUND(t_projeto[[#This Row],[Consumo_W]]/t_projeto[[#This Row],[Luminárias]],0),"")</f>
        <v/>
      </c>
      <c r="T716" s="1" t="str">
        <f>IF(t_projeto[[#This Row],[Q.1]]&lt;&gt;"",t_projeto[[#This Row],[Q.1]]*t_projeto[[#This Row],[P.1(W)]]*$C$24,"")</f>
        <v/>
      </c>
      <c r="U716" s="1" t="str">
        <f>IF(t_projeto[[#This Row],[Q.2]]&lt;&gt;"",t_projeto[[#This Row],[Q.2]]*t_projeto[[#This Row],[P.2(W)]]*$C$24,"")</f>
        <v/>
      </c>
      <c r="V716" s="1" t="str">
        <f>IF(t_projeto[[#This Row],[Q.3]]&lt;&gt;"",t_projeto[[#This Row],[Q.3]]*t_projeto[[#This Row],[P.3(W)]]*$C$24,"")</f>
        <v/>
      </c>
      <c r="W716" s="1" t="e">
        <f ca="1">IF(t_projeto[[#This Row],[Trecho]]&lt;&gt;"",SUM(t_projeto[[#This Row],[f.1]:[f.3]]),"")</f>
        <v>#NAME?</v>
      </c>
      <c r="X716" s="19" t="e">
        <f ca="1">IF(t_projeto[[#This Row],[Trecho]]&lt;&gt;"",t_projeto[[#This Row],[Q.1]]+t_projeto[[#This Row],[Q.2]]+t_projeto[[#This Row],[Q.3]],"")</f>
        <v>#NAME?</v>
      </c>
      <c r="Y716" s="1" t="e">
        <f ca="1">IF(AND(t_projeto[[#This Row],[FLUXO]]&lt;&gt;0,t_projeto[[#This Row],[FLUXO]]&lt;&gt;""),ROUND(t_projeto[[#This Row],[FLUXO]]/t_projeto[[#This Row],[Luminárias]],0),"")</f>
        <v>#NAME?</v>
      </c>
      <c r="Z716" s="1" t="e">
        <f ca="1">IF(AND(t_projeto[[#This Row],[Luminárias]]&lt;&gt;0,t_projeto[[#This Row],[Luminárias]]&lt;&gt;""),ROUND(t_projeto[[#This Row],[lm_médio]]/t_projeto[[#This Row],[W_médio]],2),"")</f>
        <v>#NAME?</v>
      </c>
    </row>
    <row r="717" spans="1:26" x14ac:dyDescent="0.25">
      <c r="A717" s="10">
        <v>228</v>
      </c>
      <c r="B717" s="8" t="e">
        <f ca="1">_xlfn.XLOOKUP(t_projeto[[#This Row],[cód.]],t_sitio[cód],t_sitio[Trecho],"")</f>
        <v>#NAME?</v>
      </c>
      <c r="C717" s="39"/>
      <c r="D717" s="40"/>
      <c r="E717" s="40" t="str">
        <f>IF(t_projeto[[#This Row],[T.1]]&lt;&gt;"",_xlfn.XLOOKUP(t_projeto[[#This Row],[T.1]],$G$22:$G$26,$H$22:$H$26),"")</f>
        <v/>
      </c>
      <c r="F717" s="39"/>
      <c r="G717" s="40"/>
      <c r="H717" s="40" t="str">
        <f>IF(t_projeto[[#This Row],[T.2]]&lt;&gt;"",_xlfn.XLOOKUP(t_projeto[[#This Row],[T.2]],$G$22:$G$26,$H$22:$H$26),"")</f>
        <v/>
      </c>
      <c r="I717" s="39"/>
      <c r="J717" s="40"/>
      <c r="K717" s="41" t="str">
        <f>IF(t_projeto[[#This Row],[T.3]]&lt;&gt;"",_xlfn.XLOOKUP(t_projeto[[#This Row],[T.3]],$G$22:$G$26,$H$22:$H$26),"")</f>
        <v/>
      </c>
      <c r="L717" s="5"/>
      <c r="M717" s="107">
        <f>t_projeto[[#This Row],[Q.1]]+t_projeto[[#This Row],[Q.2]]+t_projeto[[#This Row],[Q.3]]</f>
        <v>0</v>
      </c>
      <c r="N717" s="107">
        <f>t_projeto[[#This Row],[Q.1]]+t_projeto[[#This Row],[Q.2]]+t_projeto[[#This Row],[Q.3]]</f>
        <v>0</v>
      </c>
      <c r="O717" s="1" t="str">
        <f>IF(t_projeto[[#This Row],[Q.1]]&lt;&gt;"",SUMIFS(t_reator[p],t_reator[tipo],t_projeto[[#This Row],[T.1]],t_reator[w],t_projeto[[#This Row],[P.1(W)]]),"")</f>
        <v/>
      </c>
      <c r="P717" s="1" t="str">
        <f>IF(t_projeto[[#This Row],[Q.2]]&lt;&gt;"",SUMIFS(t_reator[p],t_reator[tipo],t_projeto[[#This Row],[T.2]],t_reator[w],t_projeto[[#This Row],[P.2(W)]]),"")</f>
        <v/>
      </c>
      <c r="Q717" s="1" t="str">
        <f>IF(t_projeto[[#This Row],[Q.3]]&lt;&gt;"",SUMIFS(t_reator[p],t_reator[tipo],t_projeto[[#This Row],[T.3]],t_reator[w],t_projeto[[#This Row],[P.3(W)]]),"")</f>
        <v/>
      </c>
      <c r="R717" s="1" t="str">
        <f>IF(t_projeto[[#This Row],[Q.1]]&lt;&gt;"",IFERROR(IFERROR(D717*(E717+O717)+G717*(H717+P717)+J717*(K717+Q717),D717*(E717+O717)+G717*(H717+P717)),D717*(E717+O717)),"")</f>
        <v/>
      </c>
      <c r="S717" s="1" t="str">
        <f>IF(t_projeto[[#This Row],[Consumo_W]]&lt;&gt;"",ROUND(t_projeto[[#This Row],[Consumo_W]]/t_projeto[[#This Row],[Luminárias]],0),"")</f>
        <v/>
      </c>
      <c r="T717" s="1" t="str">
        <f>IF(t_projeto[[#This Row],[Q.1]]&lt;&gt;"",t_projeto[[#This Row],[Q.1]]*t_projeto[[#This Row],[P.1(W)]]*$C$24,"")</f>
        <v/>
      </c>
      <c r="U717" s="1" t="str">
        <f>IF(t_projeto[[#This Row],[Q.2]]&lt;&gt;"",t_projeto[[#This Row],[Q.2]]*t_projeto[[#This Row],[P.2(W)]]*$C$24,"")</f>
        <v/>
      </c>
      <c r="V717" s="1" t="str">
        <f>IF(t_projeto[[#This Row],[Q.3]]&lt;&gt;"",t_projeto[[#This Row],[Q.3]]*t_projeto[[#This Row],[P.3(W)]]*$C$24,"")</f>
        <v/>
      </c>
      <c r="W717" s="1" t="e">
        <f ca="1">IF(t_projeto[[#This Row],[Trecho]]&lt;&gt;"",SUM(t_projeto[[#This Row],[f.1]:[f.3]]),"")</f>
        <v>#NAME?</v>
      </c>
      <c r="X717" s="19" t="e">
        <f ca="1">IF(t_projeto[[#This Row],[Trecho]]&lt;&gt;"",t_projeto[[#This Row],[Q.1]]+t_projeto[[#This Row],[Q.2]]+t_projeto[[#This Row],[Q.3]],"")</f>
        <v>#NAME?</v>
      </c>
      <c r="Y717" s="1" t="e">
        <f ca="1">IF(AND(t_projeto[[#This Row],[FLUXO]]&lt;&gt;0,t_projeto[[#This Row],[FLUXO]]&lt;&gt;""),ROUND(t_projeto[[#This Row],[FLUXO]]/t_projeto[[#This Row],[Luminárias]],0),"")</f>
        <v>#NAME?</v>
      </c>
      <c r="Z717" s="1" t="e">
        <f ca="1">IF(AND(t_projeto[[#This Row],[Luminárias]]&lt;&gt;0,t_projeto[[#This Row],[Luminárias]]&lt;&gt;""),ROUND(t_projeto[[#This Row],[lm_médio]]/t_projeto[[#This Row],[W_médio]],2),"")</f>
        <v>#NAME?</v>
      </c>
    </row>
    <row r="718" spans="1:26" x14ac:dyDescent="0.25">
      <c r="A718" s="10">
        <v>229</v>
      </c>
      <c r="B718" s="8" t="e">
        <f ca="1">_xlfn.XLOOKUP(t_projeto[[#This Row],[cód.]],t_sitio[cód],t_sitio[Trecho],"")</f>
        <v>#NAME?</v>
      </c>
      <c r="C718" s="39"/>
      <c r="D718" s="40"/>
      <c r="E718" s="40" t="str">
        <f>IF(t_projeto[[#This Row],[T.1]]&lt;&gt;"",_xlfn.XLOOKUP(t_projeto[[#This Row],[T.1]],$G$22:$G$26,$H$22:$H$26),"")</f>
        <v/>
      </c>
      <c r="F718" s="39"/>
      <c r="G718" s="40"/>
      <c r="H718" s="40" t="str">
        <f>IF(t_projeto[[#This Row],[T.2]]&lt;&gt;"",_xlfn.XLOOKUP(t_projeto[[#This Row],[T.2]],$G$22:$G$26,$H$22:$H$26),"")</f>
        <v/>
      </c>
      <c r="I718" s="39"/>
      <c r="J718" s="40"/>
      <c r="K718" s="41" t="str">
        <f>IF(t_projeto[[#This Row],[T.3]]&lt;&gt;"",_xlfn.XLOOKUP(t_projeto[[#This Row],[T.3]],$G$22:$G$26,$H$22:$H$26),"")</f>
        <v/>
      </c>
      <c r="L718" s="5"/>
      <c r="M718" s="107">
        <f>t_projeto[[#This Row],[Q.1]]+t_projeto[[#This Row],[Q.2]]+t_projeto[[#This Row],[Q.3]]</f>
        <v>0</v>
      </c>
      <c r="N718" s="107">
        <f>t_projeto[[#This Row],[Q.1]]+t_projeto[[#This Row],[Q.2]]+t_projeto[[#This Row],[Q.3]]</f>
        <v>0</v>
      </c>
      <c r="O718" s="1" t="str">
        <f>IF(t_projeto[[#This Row],[Q.1]]&lt;&gt;"",SUMIFS(t_reator[p],t_reator[tipo],t_projeto[[#This Row],[T.1]],t_reator[w],t_projeto[[#This Row],[P.1(W)]]),"")</f>
        <v/>
      </c>
      <c r="P718" s="1" t="str">
        <f>IF(t_projeto[[#This Row],[Q.2]]&lt;&gt;"",SUMIFS(t_reator[p],t_reator[tipo],t_projeto[[#This Row],[T.2]],t_reator[w],t_projeto[[#This Row],[P.2(W)]]),"")</f>
        <v/>
      </c>
      <c r="Q718" s="1" t="str">
        <f>IF(t_projeto[[#This Row],[Q.3]]&lt;&gt;"",SUMIFS(t_reator[p],t_reator[tipo],t_projeto[[#This Row],[T.3]],t_reator[w],t_projeto[[#This Row],[P.3(W)]]),"")</f>
        <v/>
      </c>
      <c r="R718" s="1" t="str">
        <f>IF(t_projeto[[#This Row],[Q.1]]&lt;&gt;"",IFERROR(IFERROR(D718*(E718+O718)+G718*(H718+P718)+J718*(K718+Q718),D718*(E718+O718)+G718*(H718+P718)),D718*(E718+O718)),"")</f>
        <v/>
      </c>
      <c r="S718" s="1" t="str">
        <f>IF(t_projeto[[#This Row],[Consumo_W]]&lt;&gt;"",ROUND(t_projeto[[#This Row],[Consumo_W]]/t_projeto[[#This Row],[Luminárias]],0),"")</f>
        <v/>
      </c>
      <c r="T718" s="1" t="str">
        <f>IF(t_projeto[[#This Row],[Q.1]]&lt;&gt;"",t_projeto[[#This Row],[Q.1]]*t_projeto[[#This Row],[P.1(W)]]*$C$24,"")</f>
        <v/>
      </c>
      <c r="U718" s="1" t="str">
        <f>IF(t_projeto[[#This Row],[Q.2]]&lt;&gt;"",t_projeto[[#This Row],[Q.2]]*t_projeto[[#This Row],[P.2(W)]]*$C$24,"")</f>
        <v/>
      </c>
      <c r="V718" s="1" t="str">
        <f>IF(t_projeto[[#This Row],[Q.3]]&lt;&gt;"",t_projeto[[#This Row],[Q.3]]*t_projeto[[#This Row],[P.3(W)]]*$C$24,"")</f>
        <v/>
      </c>
      <c r="W718" s="1" t="e">
        <f ca="1">IF(t_projeto[[#This Row],[Trecho]]&lt;&gt;"",SUM(t_projeto[[#This Row],[f.1]:[f.3]]),"")</f>
        <v>#NAME?</v>
      </c>
      <c r="X718" s="19" t="e">
        <f ca="1">IF(t_projeto[[#This Row],[Trecho]]&lt;&gt;"",t_projeto[[#This Row],[Q.1]]+t_projeto[[#This Row],[Q.2]]+t_projeto[[#This Row],[Q.3]],"")</f>
        <v>#NAME?</v>
      </c>
      <c r="Y718" s="1" t="e">
        <f ca="1">IF(AND(t_projeto[[#This Row],[FLUXO]]&lt;&gt;0,t_projeto[[#This Row],[FLUXO]]&lt;&gt;""),ROUND(t_projeto[[#This Row],[FLUXO]]/t_projeto[[#This Row],[Luminárias]],0),"")</f>
        <v>#NAME?</v>
      </c>
      <c r="Z718" s="1" t="e">
        <f ca="1">IF(AND(t_projeto[[#This Row],[Luminárias]]&lt;&gt;0,t_projeto[[#This Row],[Luminárias]]&lt;&gt;""),ROUND(t_projeto[[#This Row],[lm_médio]]/t_projeto[[#This Row],[W_médio]],2),"")</f>
        <v>#NAME?</v>
      </c>
    </row>
    <row r="719" spans="1:26" x14ac:dyDescent="0.25">
      <c r="A719" s="10">
        <v>230</v>
      </c>
      <c r="B719" s="8" t="e">
        <f ca="1">_xlfn.XLOOKUP(t_projeto[[#This Row],[cód.]],t_sitio[cód],t_sitio[Trecho],"")</f>
        <v>#NAME?</v>
      </c>
      <c r="C719" s="39"/>
      <c r="D719" s="40"/>
      <c r="E719" s="40" t="str">
        <f>IF(t_projeto[[#This Row],[T.1]]&lt;&gt;"",_xlfn.XLOOKUP(t_projeto[[#This Row],[T.1]],$G$22:$G$26,$H$22:$H$26),"")</f>
        <v/>
      </c>
      <c r="F719" s="39"/>
      <c r="G719" s="40"/>
      <c r="H719" s="40" t="str">
        <f>IF(t_projeto[[#This Row],[T.2]]&lt;&gt;"",_xlfn.XLOOKUP(t_projeto[[#This Row],[T.2]],$G$22:$G$26,$H$22:$H$26),"")</f>
        <v/>
      </c>
      <c r="I719" s="39"/>
      <c r="J719" s="40"/>
      <c r="K719" s="41" t="str">
        <f>IF(t_projeto[[#This Row],[T.3]]&lt;&gt;"",_xlfn.XLOOKUP(t_projeto[[#This Row],[T.3]],$G$22:$G$26,$H$22:$H$26),"")</f>
        <v/>
      </c>
      <c r="L719" s="5"/>
      <c r="M719" s="107">
        <f>t_projeto[[#This Row],[Q.1]]+t_projeto[[#This Row],[Q.2]]+t_projeto[[#This Row],[Q.3]]</f>
        <v>0</v>
      </c>
      <c r="N719" s="107">
        <f>t_projeto[[#This Row],[Q.1]]+t_projeto[[#This Row],[Q.2]]+t_projeto[[#This Row],[Q.3]]</f>
        <v>0</v>
      </c>
      <c r="O719" s="1" t="str">
        <f>IF(t_projeto[[#This Row],[Q.1]]&lt;&gt;"",SUMIFS(t_reator[p],t_reator[tipo],t_projeto[[#This Row],[T.1]],t_reator[w],t_projeto[[#This Row],[P.1(W)]]),"")</f>
        <v/>
      </c>
      <c r="P719" s="1" t="str">
        <f>IF(t_projeto[[#This Row],[Q.2]]&lt;&gt;"",SUMIFS(t_reator[p],t_reator[tipo],t_projeto[[#This Row],[T.2]],t_reator[w],t_projeto[[#This Row],[P.2(W)]]),"")</f>
        <v/>
      </c>
      <c r="Q719" s="1" t="str">
        <f>IF(t_projeto[[#This Row],[Q.3]]&lt;&gt;"",SUMIFS(t_reator[p],t_reator[tipo],t_projeto[[#This Row],[T.3]],t_reator[w],t_projeto[[#This Row],[P.3(W)]]),"")</f>
        <v/>
      </c>
      <c r="R719" s="1" t="str">
        <f>IF(t_projeto[[#This Row],[Q.1]]&lt;&gt;"",IFERROR(IFERROR(D719*(E719+O719)+G719*(H719+P719)+J719*(K719+Q719),D719*(E719+O719)+G719*(H719+P719)),D719*(E719+O719)),"")</f>
        <v/>
      </c>
      <c r="S719" s="1" t="str">
        <f>IF(t_projeto[[#This Row],[Consumo_W]]&lt;&gt;"",ROUND(t_projeto[[#This Row],[Consumo_W]]/t_projeto[[#This Row],[Luminárias]],0),"")</f>
        <v/>
      </c>
      <c r="T719" s="1" t="str">
        <f>IF(t_projeto[[#This Row],[Q.1]]&lt;&gt;"",t_projeto[[#This Row],[Q.1]]*t_projeto[[#This Row],[P.1(W)]]*$C$24,"")</f>
        <v/>
      </c>
      <c r="U719" s="1" t="str">
        <f>IF(t_projeto[[#This Row],[Q.2]]&lt;&gt;"",t_projeto[[#This Row],[Q.2]]*t_projeto[[#This Row],[P.2(W)]]*$C$24,"")</f>
        <v/>
      </c>
      <c r="V719" s="1" t="str">
        <f>IF(t_projeto[[#This Row],[Q.3]]&lt;&gt;"",t_projeto[[#This Row],[Q.3]]*t_projeto[[#This Row],[P.3(W)]]*$C$24,"")</f>
        <v/>
      </c>
      <c r="W719" s="1" t="e">
        <f ca="1">IF(t_projeto[[#This Row],[Trecho]]&lt;&gt;"",SUM(t_projeto[[#This Row],[f.1]:[f.3]]),"")</f>
        <v>#NAME?</v>
      </c>
      <c r="X719" s="19" t="e">
        <f ca="1">IF(t_projeto[[#This Row],[Trecho]]&lt;&gt;"",t_projeto[[#This Row],[Q.1]]+t_projeto[[#This Row],[Q.2]]+t_projeto[[#This Row],[Q.3]],"")</f>
        <v>#NAME?</v>
      </c>
      <c r="Y719" s="1" t="e">
        <f ca="1">IF(AND(t_projeto[[#This Row],[FLUXO]]&lt;&gt;0,t_projeto[[#This Row],[FLUXO]]&lt;&gt;""),ROUND(t_projeto[[#This Row],[FLUXO]]/t_projeto[[#This Row],[Luminárias]],0),"")</f>
        <v>#NAME?</v>
      </c>
      <c r="Z719" s="1" t="e">
        <f ca="1">IF(AND(t_projeto[[#This Row],[Luminárias]]&lt;&gt;0,t_projeto[[#This Row],[Luminárias]]&lt;&gt;""),ROUND(t_projeto[[#This Row],[lm_médio]]/t_projeto[[#This Row],[W_médio]],2),"")</f>
        <v>#NAME?</v>
      </c>
    </row>
  </sheetData>
  <sheetProtection formatRows="0" autoFilter="0"/>
  <mergeCells count="6">
    <mergeCell ref="E39:J39"/>
    <mergeCell ref="D4:G4"/>
    <mergeCell ref="A35:K35"/>
    <mergeCell ref="J5:K5"/>
    <mergeCell ref="E37:J37"/>
    <mergeCell ref="E38:J38"/>
  </mergeCells>
  <phoneticPr fontId="6" type="noConversion"/>
  <conditionalFormatting sqref="B490:B719">
    <cfRule type="expression" dxfId="71" priority="1">
      <formula>$Y490&lt;($Y250*0.9)</formula>
    </cfRule>
  </conditionalFormatting>
  <dataValidations count="7">
    <dataValidation type="list" allowBlank="1" showInputMessage="1" showErrorMessage="1" sqref="H43:H246">
      <formula1>"Trâns. Ráp.,Arterial,Coletora,Local"</formula1>
    </dataValidation>
    <dataValidation type="list" allowBlank="1" showInputMessage="1" showErrorMessage="1" sqref="J43:J246">
      <formula1>"Leve,Médio,Intenso"</formula1>
    </dataValidation>
    <dataValidation type="list" allowBlank="1" showInputMessage="1" showErrorMessage="1" sqref="K43:K246">
      <formula1>"P1,P2,P3,P4,P5"</formula1>
    </dataValidation>
    <dataValidation type="list" allowBlank="1" showInputMessage="1" showErrorMessage="1" sqref="I250:I479 F250:F479 C250:C479">
      <formula1>"Mista,V.Mercúrio,V.Sódio,V.Metálico,Outra"</formula1>
    </dataValidation>
    <dataValidation type="list" allowBlank="1" showInputMessage="1" showErrorMessage="1" sqref="I490:I719 F490:F719 C490:C719">
      <formula1>$G$22:$G$26</formula1>
    </dataValidation>
    <dataValidation type="list" allowBlank="1" showInputMessage="1" showErrorMessage="1" sqref="I43:I246">
      <formula1>"V1,V2,V3,V4"</formula1>
    </dataValidation>
    <dataValidation type="list" allowBlank="1" showInputMessage="1" showErrorMessage="1" sqref="F43:F245">
      <formula1>"Sim,Não"</formula1>
    </dataValidation>
  </dataValidations>
  <pageMargins left="0.78740157480314965" right="0.39370078740157483" top="0.78740157480314965" bottom="0.78740157480314965" header="0" footer="0"/>
  <pageSetup paperSize="8" scale="10" fitToWidth="0" orientation="portrait" r:id="rId1"/>
  <drawing r:id="rId2"/>
  <tableParts count="3">
    <tablePart r:id="rId3"/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Planilha2!$B$2:$B$400</xm:f>
          </x14:formula1>
          <xm:sqref>B4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pageSetUpPr fitToPage="1"/>
  </sheetPr>
  <dimension ref="A1:N198"/>
  <sheetViews>
    <sheetView showGridLines="0" zoomScaleNormal="100" workbookViewId="0">
      <selection activeCell="B4" sqref="B4"/>
    </sheetView>
  </sheetViews>
  <sheetFormatPr defaultRowHeight="15" x14ac:dyDescent="0.25"/>
  <cols>
    <col min="1" max="1" width="4.85546875" style="11" bestFit="1" customWidth="1"/>
    <col min="2" max="2" width="52.28515625" bestFit="1" customWidth="1"/>
    <col min="3" max="3" width="10.7109375" customWidth="1"/>
    <col min="4" max="4" width="6.28515625" customWidth="1"/>
    <col min="5" max="5" width="9.140625" customWidth="1"/>
    <col min="6" max="6" width="9.7109375" bestFit="1" customWidth="1"/>
    <col min="7" max="7" width="7.28515625" bestFit="1" customWidth="1"/>
    <col min="8" max="8" width="9.140625" customWidth="1"/>
    <col min="9" max="9" width="6" customWidth="1"/>
    <col min="10" max="10" width="6.28515625" customWidth="1"/>
    <col min="11" max="11" width="9.140625" customWidth="1"/>
    <col min="12" max="12" width="4.140625" bestFit="1" customWidth="1"/>
    <col min="13" max="13" width="6.28515625" style="11" customWidth="1"/>
    <col min="14" max="14" width="15.7109375" style="11" bestFit="1" customWidth="1"/>
    <col min="15" max="15" width="5.140625" customWidth="1"/>
    <col min="16" max="16" width="4.85546875" customWidth="1"/>
    <col min="17" max="17" width="5.28515625" customWidth="1"/>
    <col min="18" max="18" width="12.85546875" bestFit="1" customWidth="1"/>
    <col min="19" max="19" width="9.85546875" customWidth="1"/>
    <col min="20" max="20" width="13.28515625" customWidth="1"/>
    <col min="24" max="24" width="10.85546875" bestFit="1" customWidth="1"/>
    <col min="25" max="25" width="9.7109375" bestFit="1" customWidth="1"/>
    <col min="26" max="26" width="10.42578125" customWidth="1"/>
  </cols>
  <sheetData>
    <row r="1" spans="1:11" ht="70.5" customHeight="1" x14ac:dyDescent="0.25">
      <c r="A1" s="32" t="s">
        <v>441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.75" x14ac:dyDescent="0.25">
      <c r="A2" s="33" t="s">
        <v>628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4" spans="1:11" x14ac:dyDescent="0.25">
      <c r="A4" s="36" t="s">
        <v>443</v>
      </c>
      <c r="B4" s="124" t="str">
        <f>Parecer!B4</f>
        <v>Indianópolis</v>
      </c>
      <c r="C4" s="35" t="s">
        <v>444</v>
      </c>
      <c r="D4" s="150" t="s">
        <v>746</v>
      </c>
      <c r="E4" s="150"/>
      <c r="F4" s="150"/>
      <c r="G4" s="150"/>
      <c r="H4" s="35" t="s">
        <v>444</v>
      </c>
      <c r="I4" s="164" t="str">
        <f>D4</f>
        <v>MARINGÁ</v>
      </c>
    </row>
    <row r="5" spans="1:11" x14ac:dyDescent="0.25">
      <c r="A5" s="36" t="s">
        <v>445</v>
      </c>
      <c r="B5" s="125">
        <f>Parecer!B5</f>
        <v>26</v>
      </c>
      <c r="C5" s="35" t="s">
        <v>446</v>
      </c>
      <c r="D5" s="37" t="s">
        <v>447</v>
      </c>
      <c r="E5" s="37"/>
      <c r="F5" s="37"/>
      <c r="G5" s="37"/>
      <c r="J5" s="153">
        <f ca="1">TODAY()</f>
        <v>45166</v>
      </c>
      <c r="K5" s="153"/>
    </row>
    <row r="6" spans="1:11" hidden="1" x14ac:dyDescent="0.25"/>
    <row r="7" spans="1:11" hidden="1" x14ac:dyDescent="0.25"/>
    <row r="8" spans="1:11" hidden="1" x14ac:dyDescent="0.25"/>
    <row r="10" spans="1:11" x14ac:dyDescent="0.25">
      <c r="A10" s="88" t="s">
        <v>629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ht="33" customHeight="1" x14ac:dyDescent="0.25">
      <c r="A11" s="108" t="s">
        <v>630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5.75" x14ac:dyDescent="0.25">
      <c r="A12" s="33" t="s">
        <v>631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204" customHeight="1" x14ac:dyDescent="0.25"/>
    <row r="14" spans="1:11" x14ac:dyDescent="0.25">
      <c r="B14" t="s">
        <v>632</v>
      </c>
    </row>
    <row r="28" spans="2:2" x14ac:dyDescent="0.25">
      <c r="B28" t="s">
        <v>633</v>
      </c>
    </row>
    <row r="29" spans="2:2" ht="204" customHeight="1" x14ac:dyDescent="0.25"/>
    <row r="30" spans="2:2" ht="13.5" customHeight="1" x14ac:dyDescent="0.25">
      <c r="B30" t="s">
        <v>634</v>
      </c>
    </row>
    <row r="33" spans="1:11" ht="19.5" customHeight="1" x14ac:dyDescent="0.25">
      <c r="A33" s="33" t="s">
        <v>635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1:11" ht="203.25" customHeight="1" x14ac:dyDescent="0.25"/>
    <row r="35" spans="1:11" x14ac:dyDescent="0.25">
      <c r="B35" t="s">
        <v>636</v>
      </c>
    </row>
    <row r="36" spans="1:11" ht="208.5" customHeight="1" x14ac:dyDescent="0.25"/>
    <row r="37" spans="1:11" x14ac:dyDescent="0.25">
      <c r="B37" t="s">
        <v>637</v>
      </c>
    </row>
    <row r="38" spans="1:11" ht="211.5" customHeight="1" x14ac:dyDescent="0.25"/>
    <row r="39" spans="1:11" x14ac:dyDescent="0.25">
      <c r="B39" t="s">
        <v>638</v>
      </c>
    </row>
    <row r="40" spans="1:11" ht="207" customHeight="1" x14ac:dyDescent="0.25"/>
    <row r="41" spans="1:11" ht="14.25" customHeight="1" x14ac:dyDescent="0.25">
      <c r="B41" t="s">
        <v>639</v>
      </c>
    </row>
    <row r="42" spans="1:11" ht="208.5" customHeight="1" x14ac:dyDescent="0.25"/>
    <row r="43" spans="1:11" x14ac:dyDescent="0.25">
      <c r="B43" t="s">
        <v>640</v>
      </c>
    </row>
    <row r="44" spans="1:11" ht="213.75" customHeight="1" x14ac:dyDescent="0.25"/>
    <row r="45" spans="1:11" x14ac:dyDescent="0.25">
      <c r="B45" t="s">
        <v>641</v>
      </c>
    </row>
    <row r="46" spans="1:11" ht="213" customHeight="1" x14ac:dyDescent="0.25"/>
    <row r="47" spans="1:11" ht="17.25" customHeight="1" x14ac:dyDescent="0.25">
      <c r="B47" t="s">
        <v>642</v>
      </c>
    </row>
    <row r="48" spans="1:11" ht="212.25" customHeight="1" x14ac:dyDescent="0.25"/>
    <row r="49" spans="1:11" x14ac:dyDescent="0.25">
      <c r="B49" t="s">
        <v>643</v>
      </c>
    </row>
    <row r="50" spans="1:11" ht="218.25" customHeight="1" x14ac:dyDescent="0.25"/>
    <row r="51" spans="1:11" x14ac:dyDescent="0.25">
      <c r="B51" t="s">
        <v>644</v>
      </c>
    </row>
    <row r="52" spans="1:11" ht="204.75" customHeight="1" x14ac:dyDescent="0.25"/>
    <row r="53" spans="1:11" ht="17.25" customHeight="1" x14ac:dyDescent="0.25">
      <c r="B53" t="s">
        <v>645</v>
      </c>
    </row>
    <row r="54" spans="1:11" ht="219" customHeight="1" x14ac:dyDescent="0.25"/>
    <row r="55" spans="1:11" ht="17.25" customHeight="1" x14ac:dyDescent="0.25">
      <c r="B55" t="s">
        <v>646</v>
      </c>
    </row>
    <row r="56" spans="1:11" ht="224.25" customHeight="1" x14ac:dyDescent="0.25"/>
    <row r="57" spans="1:11" ht="20.25" customHeight="1" x14ac:dyDescent="0.25">
      <c r="B57" t="s">
        <v>647</v>
      </c>
    </row>
    <row r="58" spans="1:11" ht="213.6" customHeight="1" x14ac:dyDescent="0.25"/>
    <row r="59" spans="1:11" ht="18" customHeight="1" x14ac:dyDescent="0.25">
      <c r="B59" t="s">
        <v>686</v>
      </c>
    </row>
    <row r="60" spans="1:11" ht="15.75" x14ac:dyDescent="0.25">
      <c r="A60" s="33" t="s">
        <v>648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spans="1:11" ht="225.95" customHeight="1" x14ac:dyDescent="0.25"/>
    <row r="62" spans="1:11" x14ac:dyDescent="0.25">
      <c r="B62" t="s">
        <v>687</v>
      </c>
    </row>
    <row r="63" spans="1:11" ht="227.1" customHeight="1" x14ac:dyDescent="0.25"/>
    <row r="64" spans="1:11" x14ac:dyDescent="0.25">
      <c r="B64" t="s">
        <v>688</v>
      </c>
    </row>
    <row r="65" spans="2:7" ht="230.45" customHeight="1" x14ac:dyDescent="0.25"/>
    <row r="66" spans="2:7" x14ac:dyDescent="0.25">
      <c r="B66" t="s">
        <v>689</v>
      </c>
    </row>
    <row r="67" spans="2:7" ht="229.5" customHeight="1" x14ac:dyDescent="0.25"/>
    <row r="68" spans="2:7" x14ac:dyDescent="0.25">
      <c r="B68" t="s">
        <v>690</v>
      </c>
    </row>
    <row r="69" spans="2:7" ht="237.95" customHeight="1" x14ac:dyDescent="0.25"/>
    <row r="70" spans="2:7" x14ac:dyDescent="0.25">
      <c r="B70" t="s">
        <v>691</v>
      </c>
    </row>
    <row r="71" spans="2:7" ht="227.45" customHeight="1" x14ac:dyDescent="0.25"/>
    <row r="72" spans="2:7" x14ac:dyDescent="0.25">
      <c r="B72" t="s">
        <v>692</v>
      </c>
    </row>
    <row r="73" spans="2:7" ht="229.5" customHeight="1" x14ac:dyDescent="0.25">
      <c r="G73" s="126"/>
    </row>
    <row r="74" spans="2:7" x14ac:dyDescent="0.25">
      <c r="B74" t="s">
        <v>693</v>
      </c>
    </row>
    <row r="75" spans="2:7" ht="235.5" customHeight="1" x14ac:dyDescent="0.25"/>
    <row r="76" spans="2:7" x14ac:dyDescent="0.25">
      <c r="B76" t="s">
        <v>694</v>
      </c>
    </row>
    <row r="77" spans="2:7" ht="233.45" customHeight="1" x14ac:dyDescent="0.25"/>
    <row r="78" spans="2:7" x14ac:dyDescent="0.25">
      <c r="B78" t="s">
        <v>695</v>
      </c>
    </row>
    <row r="79" spans="2:7" ht="234.95" customHeight="1" x14ac:dyDescent="0.25"/>
    <row r="80" spans="2:7" x14ac:dyDescent="0.25">
      <c r="B80" t="s">
        <v>696</v>
      </c>
    </row>
    <row r="81" spans="2:14" ht="240" customHeight="1" x14ac:dyDescent="0.25"/>
    <row r="82" spans="2:14" ht="15" customHeight="1" x14ac:dyDescent="0.25">
      <c r="B82" t="s">
        <v>697</v>
      </c>
    </row>
    <row r="83" spans="2:14" ht="239.1" customHeight="1" x14ac:dyDescent="0.25"/>
    <row r="84" spans="2:14" x14ac:dyDescent="0.25">
      <c r="B84" t="s">
        <v>698</v>
      </c>
    </row>
    <row r="85" spans="2:14" ht="231.6" customHeight="1" x14ac:dyDescent="0.25"/>
    <row r="86" spans="2:14" x14ac:dyDescent="0.25">
      <c r="B86" t="s">
        <v>699</v>
      </c>
    </row>
    <row r="87" spans="2:14" ht="223.5" customHeight="1" x14ac:dyDescent="0.25"/>
    <row r="88" spans="2:14" x14ac:dyDescent="0.25">
      <c r="B88" t="s">
        <v>641</v>
      </c>
    </row>
    <row r="89" spans="2:14" ht="240.6" customHeight="1" x14ac:dyDescent="0.25"/>
    <row r="90" spans="2:14" x14ac:dyDescent="0.25">
      <c r="B90" t="s">
        <v>646</v>
      </c>
    </row>
    <row r="91" spans="2:14" ht="237.6" customHeight="1" x14ac:dyDescent="0.25">
      <c r="F91" s="145"/>
      <c r="G91" s="145"/>
      <c r="H91" s="145"/>
      <c r="I91" s="145"/>
      <c r="J91" s="145"/>
      <c r="K91" s="145"/>
      <c r="L91" s="145"/>
      <c r="M91" s="146"/>
      <c r="N91" s="146"/>
    </row>
    <row r="92" spans="2:14" x14ac:dyDescent="0.25">
      <c r="B92" t="s">
        <v>647</v>
      </c>
      <c r="F92" s="145"/>
      <c r="G92" s="145"/>
      <c r="H92" s="145"/>
      <c r="I92" s="145"/>
      <c r="J92" s="145"/>
      <c r="K92" s="145"/>
      <c r="L92" s="145"/>
      <c r="M92" s="146"/>
      <c r="N92" s="146"/>
    </row>
    <row r="93" spans="2:14" ht="237.6" customHeight="1" x14ac:dyDescent="0.25">
      <c r="F93" s="145"/>
      <c r="G93" s="145"/>
      <c r="H93" s="145"/>
      <c r="I93" s="145"/>
      <c r="J93" s="145"/>
      <c r="K93" s="145"/>
      <c r="L93" s="145"/>
      <c r="M93" s="146"/>
      <c r="N93" s="146"/>
    </row>
    <row r="94" spans="2:14" x14ac:dyDescent="0.25">
      <c r="B94" t="s">
        <v>700</v>
      </c>
      <c r="F94" s="145"/>
      <c r="G94" s="145"/>
      <c r="H94" s="145"/>
      <c r="I94" s="145"/>
      <c r="J94" s="145"/>
      <c r="K94" s="145"/>
      <c r="L94" s="145"/>
      <c r="M94" s="146"/>
      <c r="N94" s="146"/>
    </row>
    <row r="95" spans="2:14" ht="237" customHeight="1" x14ac:dyDescent="0.25">
      <c r="F95" s="145"/>
      <c r="G95" s="145"/>
      <c r="H95" s="145"/>
      <c r="I95" s="145"/>
      <c r="J95" s="145"/>
      <c r="K95" s="145"/>
      <c r="L95" s="145"/>
      <c r="M95" s="146"/>
      <c r="N95" s="146"/>
    </row>
    <row r="96" spans="2:14" x14ac:dyDescent="0.25">
      <c r="B96" t="s">
        <v>701</v>
      </c>
    </row>
    <row r="97" spans="2:2" ht="240.95" customHeight="1" x14ac:dyDescent="0.25"/>
    <row r="98" spans="2:2" x14ac:dyDescent="0.25">
      <c r="B98" t="s">
        <v>702</v>
      </c>
    </row>
    <row r="99" spans="2:2" ht="236.45" customHeight="1" x14ac:dyDescent="0.25"/>
    <row r="100" spans="2:2" x14ac:dyDescent="0.25">
      <c r="B100" t="s">
        <v>638</v>
      </c>
    </row>
    <row r="101" spans="2:2" ht="233.45" customHeight="1" x14ac:dyDescent="0.25"/>
    <row r="102" spans="2:2" x14ac:dyDescent="0.25">
      <c r="B102" t="s">
        <v>703</v>
      </c>
    </row>
    <row r="103" spans="2:2" ht="241.5" customHeight="1" x14ac:dyDescent="0.25"/>
    <row r="104" spans="2:2" x14ac:dyDescent="0.25">
      <c r="B104" t="s">
        <v>704</v>
      </c>
    </row>
    <row r="105" spans="2:2" ht="236.1" customHeight="1" x14ac:dyDescent="0.25"/>
    <row r="106" spans="2:2" x14ac:dyDescent="0.25">
      <c r="B106" t="s">
        <v>705</v>
      </c>
    </row>
    <row r="107" spans="2:2" ht="236.45" customHeight="1" x14ac:dyDescent="0.25"/>
    <row r="108" spans="2:2" x14ac:dyDescent="0.25">
      <c r="B108" t="s">
        <v>647</v>
      </c>
    </row>
    <row r="109" spans="2:2" ht="234.6" customHeight="1" x14ac:dyDescent="0.25"/>
    <row r="110" spans="2:2" x14ac:dyDescent="0.25">
      <c r="B110" t="s">
        <v>646</v>
      </c>
    </row>
    <row r="111" spans="2:2" ht="231.6" customHeight="1" x14ac:dyDescent="0.25"/>
    <row r="112" spans="2:2" x14ac:dyDescent="0.25">
      <c r="B112" t="s">
        <v>706</v>
      </c>
    </row>
    <row r="113" spans="2:2" ht="239.1" customHeight="1" x14ac:dyDescent="0.25"/>
    <row r="114" spans="2:2" x14ac:dyDescent="0.25">
      <c r="B114" t="s">
        <v>707</v>
      </c>
    </row>
    <row r="115" spans="2:2" ht="237.95" customHeight="1" x14ac:dyDescent="0.25"/>
    <row r="116" spans="2:2" x14ac:dyDescent="0.25">
      <c r="B116" t="s">
        <v>708</v>
      </c>
    </row>
    <row r="117" spans="2:2" ht="234" customHeight="1" x14ac:dyDescent="0.25"/>
    <row r="118" spans="2:2" x14ac:dyDescent="0.25">
      <c r="B118" t="s">
        <v>709</v>
      </c>
    </row>
    <row r="119" spans="2:2" ht="234.95" customHeight="1" x14ac:dyDescent="0.25"/>
    <row r="120" spans="2:2" x14ac:dyDescent="0.25">
      <c r="B120" t="s">
        <v>710</v>
      </c>
    </row>
    <row r="121" spans="2:2" ht="237" customHeight="1" x14ac:dyDescent="0.25"/>
    <row r="122" spans="2:2" x14ac:dyDescent="0.25">
      <c r="B122" t="s">
        <v>711</v>
      </c>
    </row>
    <row r="123" spans="2:2" ht="237" customHeight="1" x14ac:dyDescent="0.25"/>
    <row r="124" spans="2:2" x14ac:dyDescent="0.25">
      <c r="B124" t="s">
        <v>712</v>
      </c>
    </row>
    <row r="125" spans="2:2" ht="233.45" customHeight="1" x14ac:dyDescent="0.25"/>
    <row r="126" spans="2:2" x14ac:dyDescent="0.25">
      <c r="B126" t="s">
        <v>713</v>
      </c>
    </row>
    <row r="127" spans="2:2" ht="234" customHeight="1" x14ac:dyDescent="0.25"/>
    <row r="128" spans="2:2" x14ac:dyDescent="0.25">
      <c r="B128" t="s">
        <v>564</v>
      </c>
    </row>
    <row r="129" spans="2:2" ht="228.95" customHeight="1" x14ac:dyDescent="0.25"/>
    <row r="130" spans="2:2" x14ac:dyDescent="0.25">
      <c r="B130" t="s">
        <v>714</v>
      </c>
    </row>
    <row r="131" spans="2:2" ht="228" customHeight="1" x14ac:dyDescent="0.25"/>
    <row r="132" spans="2:2" x14ac:dyDescent="0.25">
      <c r="B132" t="s">
        <v>715</v>
      </c>
    </row>
    <row r="133" spans="2:2" ht="238.5" customHeight="1" x14ac:dyDescent="0.25"/>
    <row r="134" spans="2:2" x14ac:dyDescent="0.25">
      <c r="B134" t="s">
        <v>716</v>
      </c>
    </row>
    <row r="135" spans="2:2" ht="231.6" customHeight="1" x14ac:dyDescent="0.25"/>
    <row r="136" spans="2:2" x14ac:dyDescent="0.25">
      <c r="B136" t="s">
        <v>644</v>
      </c>
    </row>
    <row r="137" spans="2:2" ht="235.5" customHeight="1" x14ac:dyDescent="0.25"/>
    <row r="138" spans="2:2" x14ac:dyDescent="0.25">
      <c r="B138" t="s">
        <v>643</v>
      </c>
    </row>
    <row r="139" spans="2:2" ht="234.6" customHeight="1" x14ac:dyDescent="0.25"/>
    <row r="140" spans="2:2" x14ac:dyDescent="0.25">
      <c r="B140" t="s">
        <v>717</v>
      </c>
    </row>
    <row r="141" spans="2:2" ht="237.95" customHeight="1" x14ac:dyDescent="0.25"/>
    <row r="142" spans="2:2" x14ac:dyDescent="0.25">
      <c r="B142" t="s">
        <v>718</v>
      </c>
    </row>
    <row r="143" spans="2:2" ht="239.1" customHeight="1" x14ac:dyDescent="0.25"/>
    <row r="144" spans="2:2" x14ac:dyDescent="0.25">
      <c r="B144" t="s">
        <v>719</v>
      </c>
    </row>
    <row r="145" spans="2:2" ht="235.5" customHeight="1" x14ac:dyDescent="0.25"/>
    <row r="146" spans="2:2" x14ac:dyDescent="0.25">
      <c r="B146" t="s">
        <v>720</v>
      </c>
    </row>
    <row r="147" spans="2:2" ht="240" customHeight="1" x14ac:dyDescent="0.25"/>
    <row r="148" spans="2:2" x14ac:dyDescent="0.25">
      <c r="B148" t="s">
        <v>721</v>
      </c>
    </row>
    <row r="149" spans="2:2" ht="243" customHeight="1" x14ac:dyDescent="0.25"/>
    <row r="150" spans="2:2" x14ac:dyDescent="0.25">
      <c r="B150" t="s">
        <v>722</v>
      </c>
    </row>
    <row r="151" spans="2:2" ht="239.1" customHeight="1" x14ac:dyDescent="0.25"/>
    <row r="152" spans="2:2" x14ac:dyDescent="0.25">
      <c r="B152" t="s">
        <v>723</v>
      </c>
    </row>
    <row r="153" spans="2:2" ht="237" customHeight="1" x14ac:dyDescent="0.25"/>
    <row r="154" spans="2:2" x14ac:dyDescent="0.25">
      <c r="B154" t="s">
        <v>724</v>
      </c>
    </row>
    <row r="155" spans="2:2" ht="241.5" customHeight="1" x14ac:dyDescent="0.25"/>
    <row r="156" spans="2:2" x14ac:dyDescent="0.25">
      <c r="B156" t="s">
        <v>725</v>
      </c>
    </row>
    <row r="157" spans="2:2" ht="240.6" customHeight="1" x14ac:dyDescent="0.25"/>
    <row r="158" spans="2:2" x14ac:dyDescent="0.25">
      <c r="B158" t="s">
        <v>726</v>
      </c>
    </row>
    <row r="159" spans="2:2" ht="246.6" customHeight="1" x14ac:dyDescent="0.25"/>
    <row r="160" spans="2:2" x14ac:dyDescent="0.25">
      <c r="B160" t="s">
        <v>727</v>
      </c>
    </row>
    <row r="161" spans="2:2" ht="245.1" customHeight="1" x14ac:dyDescent="0.25"/>
    <row r="162" spans="2:2" x14ac:dyDescent="0.25">
      <c r="B162" t="s">
        <v>728</v>
      </c>
    </row>
    <row r="163" spans="2:2" ht="244.5" customHeight="1" x14ac:dyDescent="0.25"/>
    <row r="164" spans="2:2" x14ac:dyDescent="0.25">
      <c r="B164" t="s">
        <v>729</v>
      </c>
    </row>
    <row r="165" spans="2:2" ht="247.5" customHeight="1" x14ac:dyDescent="0.25"/>
    <row r="166" spans="2:2" x14ac:dyDescent="0.25">
      <c r="B166" t="s">
        <v>730</v>
      </c>
    </row>
    <row r="167" spans="2:2" ht="242.45" customHeight="1" x14ac:dyDescent="0.25"/>
    <row r="168" spans="2:2" x14ac:dyDescent="0.25">
      <c r="B168" t="s">
        <v>731</v>
      </c>
    </row>
    <row r="169" spans="2:2" ht="241.5" customHeight="1" x14ac:dyDescent="0.25"/>
    <row r="170" spans="2:2" x14ac:dyDescent="0.25">
      <c r="B170" t="s">
        <v>732</v>
      </c>
    </row>
    <row r="171" spans="2:2" ht="242.45" customHeight="1" x14ac:dyDescent="0.25"/>
    <row r="172" spans="2:2" x14ac:dyDescent="0.25">
      <c r="B172" t="s">
        <v>733</v>
      </c>
    </row>
    <row r="173" spans="2:2" ht="245.45" customHeight="1" x14ac:dyDescent="0.25"/>
    <row r="174" spans="2:2" x14ac:dyDescent="0.25">
      <c r="B174" t="s">
        <v>734</v>
      </c>
    </row>
    <row r="175" spans="2:2" ht="243.95" customHeight="1" x14ac:dyDescent="0.25"/>
    <row r="176" spans="2:2" x14ac:dyDescent="0.25">
      <c r="B176" t="s">
        <v>735</v>
      </c>
    </row>
    <row r="177" spans="2:2" ht="268.5" customHeight="1" x14ac:dyDescent="0.25"/>
    <row r="178" spans="2:2" ht="27" customHeight="1" x14ac:dyDescent="0.25">
      <c r="B178" t="s">
        <v>736</v>
      </c>
    </row>
    <row r="179" spans="2:2" ht="240.95" customHeight="1" x14ac:dyDescent="0.25"/>
    <row r="180" spans="2:2" x14ac:dyDescent="0.25">
      <c r="B180" t="s">
        <v>639</v>
      </c>
    </row>
    <row r="181" spans="2:2" ht="247.5" customHeight="1" x14ac:dyDescent="0.25"/>
    <row r="182" spans="2:2" x14ac:dyDescent="0.25">
      <c r="B182" t="s">
        <v>737</v>
      </c>
    </row>
    <row r="183" spans="2:2" ht="244.5" customHeight="1" x14ac:dyDescent="0.25"/>
    <row r="184" spans="2:2" x14ac:dyDescent="0.25">
      <c r="B184" t="s">
        <v>738</v>
      </c>
    </row>
    <row r="185" spans="2:2" ht="245.1" customHeight="1" x14ac:dyDescent="0.25"/>
    <row r="186" spans="2:2" x14ac:dyDescent="0.25">
      <c r="B186" t="s">
        <v>739</v>
      </c>
    </row>
    <row r="187" spans="2:2" ht="248.1" customHeight="1" x14ac:dyDescent="0.25"/>
    <row r="188" spans="2:2" x14ac:dyDescent="0.25">
      <c r="B188" t="s">
        <v>643</v>
      </c>
    </row>
    <row r="189" spans="2:2" ht="246.95" customHeight="1" x14ac:dyDescent="0.25"/>
    <row r="190" spans="2:2" x14ac:dyDescent="0.25">
      <c r="B190" t="s">
        <v>740</v>
      </c>
    </row>
    <row r="191" spans="2:2" ht="251.1" customHeight="1" x14ac:dyDescent="0.25"/>
    <row r="192" spans="2:2" x14ac:dyDescent="0.25">
      <c r="B192" t="s">
        <v>741</v>
      </c>
    </row>
    <row r="193" spans="2:2" ht="252" customHeight="1" x14ac:dyDescent="0.25"/>
    <row r="194" spans="2:2" x14ac:dyDescent="0.25">
      <c r="B194" t="s">
        <v>644</v>
      </c>
    </row>
    <row r="195" spans="2:2" ht="246.6" customHeight="1" x14ac:dyDescent="0.25"/>
    <row r="196" spans="2:2" x14ac:dyDescent="0.25">
      <c r="B196" t="s">
        <v>742</v>
      </c>
    </row>
    <row r="197" spans="2:2" ht="253.5" customHeight="1" x14ac:dyDescent="0.25"/>
    <row r="198" spans="2:2" x14ac:dyDescent="0.25">
      <c r="B198" t="s">
        <v>743</v>
      </c>
    </row>
  </sheetData>
  <sheetProtection formatRows="0" autoFilter="0"/>
  <mergeCells count="2">
    <mergeCell ref="D4:G4"/>
    <mergeCell ref="J5:K5"/>
  </mergeCells>
  <pageMargins left="0.78740157480314965" right="0.39370078740157483" top="0.78740157480314965" bottom="0.78740157480314965" header="0" footer="0"/>
  <pageSetup paperSize="9" scale="68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Planilha2!$B$2:$B$400</xm:f>
          </x14:formula1>
          <xm:sqref>B4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Q50"/>
  <sheetViews>
    <sheetView showGridLines="0" zoomScaleNormal="100" workbookViewId="0">
      <selection activeCell="A35" sqref="A35"/>
    </sheetView>
  </sheetViews>
  <sheetFormatPr defaultColWidth="9.140625" defaultRowHeight="15" x14ac:dyDescent="0.25"/>
  <cols>
    <col min="1" max="1" width="11.5703125" style="49" customWidth="1"/>
    <col min="2" max="2" width="0.85546875" style="49" customWidth="1"/>
    <col min="3" max="3" width="13.42578125" style="49" customWidth="1"/>
    <col min="4" max="4" width="0.85546875" style="49" customWidth="1"/>
    <col min="5" max="5" width="29.85546875" style="49" customWidth="1"/>
    <col min="6" max="6" width="0.85546875" style="49" customWidth="1"/>
    <col min="7" max="7" width="22.42578125" style="49" customWidth="1"/>
    <col min="8" max="8" width="0.85546875" style="49" customWidth="1"/>
    <col min="9" max="9" width="19.5703125" style="49" customWidth="1"/>
    <col min="10" max="16384" width="9.140625" style="49"/>
  </cols>
  <sheetData>
    <row r="1" spans="1:17" ht="69.95" customHeight="1" thickBot="1" x14ac:dyDescent="0.3">
      <c r="A1" s="46"/>
      <c r="B1" s="46"/>
      <c r="C1" s="46"/>
      <c r="D1" s="46"/>
      <c r="E1" s="155" t="s">
        <v>649</v>
      </c>
      <c r="F1" s="156"/>
      <c r="G1" s="157"/>
      <c r="H1" s="47"/>
      <c r="I1" s="48"/>
    </row>
    <row r="2" spans="1:17" ht="47.25" customHeight="1" x14ac:dyDescent="0.25"/>
    <row r="3" spans="1:17" ht="18" customHeight="1" x14ac:dyDescent="0.25">
      <c r="A3" s="50" t="s">
        <v>650</v>
      </c>
      <c r="B3" s="51"/>
      <c r="C3" s="51"/>
      <c r="D3" s="51"/>
      <c r="E3" s="51"/>
      <c r="F3" s="51"/>
      <c r="G3" s="51"/>
      <c r="H3" s="51"/>
      <c r="I3" s="51"/>
      <c r="K3" s="49" t="s">
        <v>651</v>
      </c>
      <c r="N3" s="52">
        <v>300000</v>
      </c>
    </row>
    <row r="5" spans="1:17" ht="12" customHeight="1" x14ac:dyDescent="0.25">
      <c r="A5" s="53" t="s">
        <v>652</v>
      </c>
      <c r="B5" s="53"/>
      <c r="C5" s="53"/>
      <c r="D5" s="53"/>
      <c r="E5" s="53"/>
      <c r="F5" s="53"/>
      <c r="G5" s="53" t="s">
        <v>14</v>
      </c>
      <c r="H5" s="54"/>
      <c r="I5" s="54"/>
    </row>
    <row r="6" spans="1:17" x14ac:dyDescent="0.25">
      <c r="A6" s="55" t="str">
        <f>Parecer!B4</f>
        <v>Indianópolis</v>
      </c>
      <c r="B6" s="55"/>
      <c r="C6" s="55"/>
      <c r="D6" s="55"/>
      <c r="E6" s="56"/>
      <c r="F6" s="57"/>
      <c r="G6" s="58" t="s">
        <v>748</v>
      </c>
      <c r="H6" s="55"/>
      <c r="I6" s="56"/>
    </row>
    <row r="7" spans="1:17" ht="5.0999999999999996" customHeight="1" x14ac:dyDescent="0.25"/>
    <row r="8" spans="1:17" ht="12" customHeight="1" x14ac:dyDescent="0.25">
      <c r="A8" s="53" t="s">
        <v>653</v>
      </c>
      <c r="B8" s="53"/>
      <c r="C8" s="53"/>
      <c r="D8" s="53"/>
      <c r="E8" s="53"/>
      <c r="F8" s="53"/>
      <c r="G8" s="53" t="s">
        <v>654</v>
      </c>
      <c r="H8" s="54"/>
      <c r="I8" s="54"/>
      <c r="Q8" s="49">
        <v>505669.16</v>
      </c>
    </row>
    <row r="9" spans="1:17" x14ac:dyDescent="0.25">
      <c r="A9" s="55" t="str">
        <f>Parecer!D5</f>
        <v>Substituição de Iluminação Pública para Led</v>
      </c>
      <c r="B9" s="55"/>
      <c r="C9" s="55"/>
      <c r="D9" s="55"/>
      <c r="E9" s="56"/>
      <c r="F9" s="57"/>
      <c r="G9" s="55" t="s">
        <v>655</v>
      </c>
      <c r="H9" s="55"/>
      <c r="I9" s="56"/>
    </row>
    <row r="10" spans="1:17" ht="5.0999999999999996" customHeight="1" x14ac:dyDescent="0.25"/>
    <row r="11" spans="1:17" ht="12" customHeight="1" x14ac:dyDescent="0.25">
      <c r="A11" s="53" t="s">
        <v>656</v>
      </c>
      <c r="B11" s="53"/>
      <c r="C11" s="53" t="s">
        <v>657</v>
      </c>
      <c r="D11" s="53"/>
      <c r="E11" s="53" t="s">
        <v>658</v>
      </c>
      <c r="F11" s="53"/>
      <c r="G11" s="53" t="s">
        <v>659</v>
      </c>
      <c r="H11" s="53"/>
      <c r="I11" s="53" t="s">
        <v>660</v>
      </c>
    </row>
    <row r="12" spans="1:17" x14ac:dyDescent="0.25">
      <c r="A12" s="59">
        <v>43</v>
      </c>
      <c r="B12" s="60"/>
      <c r="C12" s="59" t="s">
        <v>661</v>
      </c>
      <c r="D12" s="57"/>
      <c r="E12" s="61">
        <v>646000</v>
      </c>
      <c r="F12" s="57"/>
      <c r="G12" s="61">
        <v>0</v>
      </c>
      <c r="H12" s="57"/>
      <c r="I12" s="56" t="s">
        <v>756</v>
      </c>
    </row>
    <row r="13" spans="1:17" ht="5.0999999999999996" customHeight="1" thickBot="1" x14ac:dyDescent="0.3"/>
    <row r="14" spans="1:17" ht="5.0999999999999996" customHeight="1" thickTop="1" x14ac:dyDescent="0.25">
      <c r="A14" s="62"/>
      <c r="B14" s="62"/>
      <c r="C14" s="62"/>
      <c r="D14" s="62"/>
      <c r="E14" s="62"/>
      <c r="F14" s="62"/>
      <c r="G14" s="62"/>
      <c r="H14" s="63"/>
      <c r="I14" s="63"/>
    </row>
    <row r="15" spans="1:17" ht="12" customHeight="1" x14ac:dyDescent="0.25">
      <c r="A15" s="64" t="s">
        <v>662</v>
      </c>
      <c r="B15" s="64"/>
      <c r="C15" s="64"/>
      <c r="D15" s="64"/>
      <c r="E15" s="64"/>
      <c r="F15" s="64"/>
      <c r="G15" s="64" t="s">
        <v>663</v>
      </c>
      <c r="H15" s="54"/>
      <c r="I15" s="54"/>
    </row>
    <row r="16" spans="1:17" x14ac:dyDescent="0.25">
      <c r="A16" s="65" t="s">
        <v>749</v>
      </c>
      <c r="B16" s="66"/>
      <c r="C16" s="66"/>
      <c r="D16" s="66"/>
      <c r="E16" s="67"/>
      <c r="G16" s="68">
        <v>3743159902</v>
      </c>
      <c r="H16" s="55"/>
      <c r="I16" s="56"/>
    </row>
    <row r="17" spans="1:9" ht="5.0999999999999996" customHeight="1" x14ac:dyDescent="0.25"/>
    <row r="18" spans="1:9" ht="12" customHeight="1" x14ac:dyDescent="0.25">
      <c r="A18" s="69" t="s">
        <v>664</v>
      </c>
      <c r="B18" s="69"/>
      <c r="C18" s="69"/>
      <c r="D18" s="69"/>
      <c r="E18" s="69"/>
      <c r="F18" s="70"/>
      <c r="G18" s="53" t="s">
        <v>665</v>
      </c>
      <c r="H18" s="70"/>
      <c r="I18" s="70"/>
    </row>
    <row r="19" spans="1:9" ht="15" customHeight="1" x14ac:dyDescent="0.25">
      <c r="A19" s="55" t="s">
        <v>750</v>
      </c>
      <c r="B19" s="66"/>
      <c r="C19" s="66"/>
      <c r="D19" s="66"/>
      <c r="E19" s="67"/>
      <c r="G19" s="55"/>
      <c r="H19" s="55"/>
      <c r="I19" s="56"/>
    </row>
    <row r="20" spans="1:9" ht="5.0999999999999996" customHeight="1" x14ac:dyDescent="0.25"/>
    <row r="21" spans="1:9" ht="12" customHeight="1" x14ac:dyDescent="0.25">
      <c r="A21" s="69" t="s">
        <v>666</v>
      </c>
      <c r="B21" s="69"/>
      <c r="C21" s="69"/>
      <c r="D21" s="69"/>
      <c r="E21" s="69"/>
      <c r="F21" s="53"/>
      <c r="G21" s="53" t="s">
        <v>667</v>
      </c>
      <c r="H21" s="53"/>
      <c r="I21" s="53" t="s">
        <v>668</v>
      </c>
    </row>
    <row r="22" spans="1:9" x14ac:dyDescent="0.25">
      <c r="A22" s="165" t="s">
        <v>753</v>
      </c>
      <c r="B22" s="66"/>
      <c r="C22" s="66"/>
      <c r="D22" s="66"/>
      <c r="E22" s="67"/>
      <c r="G22" s="71" t="s">
        <v>752</v>
      </c>
      <c r="H22" s="57"/>
      <c r="I22" s="56" t="s">
        <v>751</v>
      </c>
    </row>
    <row r="23" spans="1:9" ht="5.0999999999999996" customHeight="1" thickBot="1" x14ac:dyDescent="0.3"/>
    <row r="24" spans="1:9" ht="5.0999999999999996" customHeight="1" thickTop="1" x14ac:dyDescent="0.25">
      <c r="A24" s="72"/>
      <c r="B24" s="72"/>
      <c r="C24" s="72"/>
      <c r="D24" s="72"/>
      <c r="E24" s="72"/>
      <c r="F24" s="72"/>
      <c r="G24" s="72"/>
      <c r="H24" s="73"/>
      <c r="I24" s="73"/>
    </row>
    <row r="25" spans="1:9" x14ac:dyDescent="0.25">
      <c r="A25" s="74" t="s">
        <v>669</v>
      </c>
      <c r="B25" s="51"/>
      <c r="C25" s="51"/>
      <c r="D25" s="51"/>
      <c r="E25" s="51"/>
      <c r="F25" s="51"/>
      <c r="G25" s="51"/>
      <c r="H25" s="51"/>
      <c r="I25" s="51"/>
    </row>
    <row r="26" spans="1:9" ht="5.0999999999999996" customHeight="1" x14ac:dyDescent="0.25"/>
    <row r="27" spans="1:9" x14ac:dyDescent="0.25">
      <c r="A27" s="64" t="s">
        <v>670</v>
      </c>
    </row>
    <row r="28" spans="1:9" ht="27.75" customHeight="1" x14ac:dyDescent="0.25">
      <c r="A28" s="159" t="s">
        <v>671</v>
      </c>
      <c r="B28" s="159"/>
      <c r="C28" s="159"/>
      <c r="D28" s="159"/>
      <c r="E28" s="159"/>
      <c r="F28" s="159"/>
      <c r="G28" s="159"/>
      <c r="H28" s="159"/>
      <c r="I28" s="160"/>
    </row>
    <row r="29" spans="1:9" ht="5.0999999999999996" customHeight="1" x14ac:dyDescent="0.25"/>
    <row r="30" spans="1:9" x14ac:dyDescent="0.25">
      <c r="A30" s="64" t="s">
        <v>672</v>
      </c>
    </row>
    <row r="31" spans="1:9" ht="54.75" customHeight="1" x14ac:dyDescent="0.25">
      <c r="A31" s="159" t="s">
        <v>673</v>
      </c>
      <c r="B31" s="159"/>
      <c r="C31" s="159"/>
      <c r="D31" s="159"/>
      <c r="E31" s="159"/>
      <c r="F31" s="159"/>
      <c r="G31" s="159"/>
      <c r="H31" s="159"/>
      <c r="I31" s="160"/>
    </row>
    <row r="32" spans="1:9" ht="5.0999999999999996" customHeight="1" x14ac:dyDescent="0.25">
      <c r="A32" s="75"/>
      <c r="B32" s="75"/>
      <c r="C32" s="75"/>
      <c r="D32" s="75"/>
      <c r="E32" s="75"/>
      <c r="F32" s="75"/>
      <c r="G32" s="75"/>
      <c r="H32" s="75"/>
      <c r="I32" s="75"/>
    </row>
    <row r="33" spans="1:9" ht="12" customHeight="1" x14ac:dyDescent="0.25">
      <c r="A33" s="53" t="s">
        <v>674</v>
      </c>
      <c r="B33" s="53"/>
      <c r="C33" s="53" t="s">
        <v>675</v>
      </c>
      <c r="D33" s="53"/>
      <c r="E33" s="53" t="s">
        <v>676</v>
      </c>
      <c r="F33" s="53"/>
      <c r="G33" s="53" t="s">
        <v>659</v>
      </c>
      <c r="H33" s="53"/>
      <c r="I33" s="53" t="s">
        <v>677</v>
      </c>
    </row>
    <row r="34" spans="1:9" ht="15" customHeight="1" x14ac:dyDescent="0.25">
      <c r="A34" s="76" t="s">
        <v>757</v>
      </c>
      <c r="B34" s="60"/>
      <c r="C34" s="77">
        <f>Parecer!K27</f>
        <v>609</v>
      </c>
      <c r="D34" s="57"/>
      <c r="E34" s="61">
        <v>435859.83</v>
      </c>
      <c r="F34" s="57"/>
      <c r="G34" s="61">
        <v>0</v>
      </c>
      <c r="H34" s="57"/>
      <c r="I34" s="78">
        <v>365</v>
      </c>
    </row>
    <row r="35" spans="1:9" ht="5.0999999999999996" customHeight="1" x14ac:dyDescent="0.25"/>
    <row r="36" spans="1:9" x14ac:dyDescent="0.25">
      <c r="A36" s="74" t="s">
        <v>678</v>
      </c>
      <c r="B36" s="51"/>
      <c r="C36" s="51"/>
      <c r="D36" s="51"/>
      <c r="E36" s="51"/>
      <c r="F36" s="51"/>
      <c r="G36" s="51"/>
      <c r="H36" s="51"/>
      <c r="I36" s="51"/>
    </row>
    <row r="37" spans="1:9" ht="5.0999999999999996" customHeight="1" x14ac:dyDescent="0.25"/>
    <row r="38" spans="1:9" x14ac:dyDescent="0.25">
      <c r="A38" s="64"/>
    </row>
    <row r="39" spans="1:9" ht="284.25" customHeight="1" x14ac:dyDescent="0.25">
      <c r="A39" s="161"/>
      <c r="B39" s="161"/>
      <c r="C39" s="161"/>
      <c r="D39" s="161"/>
      <c r="E39" s="161"/>
      <c r="F39" s="161"/>
      <c r="G39" s="161"/>
      <c r="H39" s="161"/>
      <c r="I39" s="162"/>
    </row>
    <row r="40" spans="1:9" ht="5.0999999999999996" customHeight="1" x14ac:dyDescent="0.25"/>
    <row r="41" spans="1:9" x14ac:dyDescent="0.25">
      <c r="A41" s="74" t="s">
        <v>679</v>
      </c>
      <c r="B41" s="51"/>
      <c r="C41" s="51"/>
      <c r="D41" s="51"/>
      <c r="E41" s="51"/>
      <c r="F41" s="51"/>
      <c r="G41" s="51"/>
      <c r="H41" s="51"/>
      <c r="I41" s="51"/>
    </row>
    <row r="42" spans="1:9" ht="5.0999999999999996" customHeight="1" x14ac:dyDescent="0.25"/>
    <row r="43" spans="1:9" x14ac:dyDescent="0.25">
      <c r="A43" s="53" t="s">
        <v>680</v>
      </c>
      <c r="B43" s="53"/>
      <c r="C43" s="53" t="s">
        <v>681</v>
      </c>
      <c r="D43" s="53"/>
      <c r="E43" s="53" t="s">
        <v>682</v>
      </c>
      <c r="F43" s="53"/>
      <c r="G43" s="53" t="s">
        <v>683</v>
      </c>
      <c r="H43" s="53"/>
      <c r="I43" s="53"/>
    </row>
    <row r="44" spans="1:9" x14ac:dyDescent="0.25">
      <c r="A44" s="77">
        <v>4500</v>
      </c>
      <c r="B44" s="60"/>
      <c r="C44" s="79">
        <f>Parecer!E32</f>
        <v>-0.45833333333333337</v>
      </c>
      <c r="D44" s="57"/>
      <c r="E44" s="80">
        <f>Parecer!C18-Parecer!C25</f>
        <v>116055.88764</v>
      </c>
      <c r="F44" s="57"/>
      <c r="G44" s="81" t="s">
        <v>684</v>
      </c>
      <c r="H44" s="82"/>
      <c r="I44" s="83"/>
    </row>
    <row r="46" spans="1:9" x14ac:dyDescent="0.25">
      <c r="C46" s="166" t="s">
        <v>754</v>
      </c>
    </row>
    <row r="47" spans="1:9" x14ac:dyDescent="0.25">
      <c r="C47" s="84"/>
    </row>
    <row r="48" spans="1:9" x14ac:dyDescent="0.25">
      <c r="G48" s="163" t="s">
        <v>685</v>
      </c>
      <c r="H48" s="163"/>
      <c r="I48" s="163"/>
    </row>
    <row r="49" spans="7:9" ht="9.9499999999999993" customHeight="1" x14ac:dyDescent="0.25">
      <c r="G49" s="158" t="s">
        <v>755</v>
      </c>
      <c r="H49" s="158"/>
      <c r="I49" s="158"/>
    </row>
    <row r="50" spans="7:9" ht="9.9499999999999993" customHeight="1" x14ac:dyDescent="0.25">
      <c r="G50" s="158"/>
      <c r="H50" s="158"/>
      <c r="I50" s="158"/>
    </row>
  </sheetData>
  <mergeCells count="7">
    <mergeCell ref="E1:G1"/>
    <mergeCell ref="G50:I50"/>
    <mergeCell ref="A28:I28"/>
    <mergeCell ref="A31:I31"/>
    <mergeCell ref="A39:I39"/>
    <mergeCell ref="G48:I48"/>
    <mergeCell ref="G49:I49"/>
  </mergeCells>
  <dataValidations disablePrompts="1" count="1">
    <dataValidation type="list" allowBlank="1" showInputMessage="1" showErrorMessage="1" sqref="C12">
      <formula1>"SFM,PAM"</formula1>
    </dataValidation>
  </dataValidations>
  <hyperlinks>
    <hyperlink ref="A22" r:id="rId1"/>
  </hyperlinks>
  <pageMargins left="1.1811023622047245" right="0.78740157480314965" top="0.78740157480314965" bottom="0.78740157480314965" header="0" footer="0"/>
  <pageSetup paperSize="9" scale="80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apoio</vt:lpstr>
      <vt:lpstr>Planilha2</vt:lpstr>
      <vt:lpstr>Parecer</vt:lpstr>
      <vt:lpstr>Relatório fotográfico</vt:lpstr>
      <vt:lpstr>Ficha de Projeto</vt:lpstr>
      <vt:lpstr>'Ficha de Projeto'!Area_de_impressao</vt:lpstr>
      <vt:lpstr>Parecer!Area_de_impressao</vt:lpstr>
      <vt:lpstr>'Relatório fotográfico'!Area_de_impressao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Piovezan Pierin</dc:creator>
  <cp:lastModifiedBy>Marcia</cp:lastModifiedBy>
  <cp:revision/>
  <dcterms:created xsi:type="dcterms:W3CDTF">2022-07-22T18:14:57Z</dcterms:created>
  <dcterms:modified xsi:type="dcterms:W3CDTF">2023-08-28T17:57:08Z</dcterms:modified>
</cp:coreProperties>
</file>